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Z:\1_WRUSSY\1_WRUSSY_INGENIEROS_SAS\4- PROYECTOS\1. WRUSSY\2024\14- PMP- BIBLORED\1. Grupo de inicio\2. DOCUMENTOS CONTRACTUALES\3. ACTAS DE CORTE\7. CORTE LIQUIDACION\8. MEMORIAS DE CALCULO\"/>
    </mc:Choice>
  </mc:AlternateContent>
  <xr:revisionPtr revIDLastSave="0" documentId="13_ncr:1_{1AACEA2D-3D85-4032-B212-96E091F83049}" xr6:coauthVersionLast="47" xr6:coauthVersionMax="47" xr10:uidLastSave="{00000000-0000-0000-0000-000000000000}"/>
  <bookViews>
    <workbookView xWindow="-120" yWindow="-120" windowWidth="29040" windowHeight="15720" firstSheet="4" activeTab="4" xr2:uid="{00000000-000D-0000-FFFF-FFFF00000000}"/>
  </bookViews>
  <sheets>
    <sheet name="NP 6" sheetId="2" state="hidden" r:id="rId1"/>
    <sheet name="NP 7" sheetId="3" state="hidden" r:id="rId2"/>
    <sheet name="NP 8" sheetId="4" state="hidden" r:id="rId3"/>
    <sheet name="NP 9" sheetId="5" state="hidden" r:id="rId4"/>
    <sheet name="NP 10" sheetId="6" r:id="rId5"/>
    <sheet name="NP 11" sheetId="7" r:id="rId6"/>
    <sheet name="NP 12" sheetId="8" r:id="rId7"/>
    <sheet name="NP 13" sheetId="9" r:id="rId8"/>
    <sheet name="NP 14" sheetId="10" r:id="rId9"/>
    <sheet name="NP 15" sheetId="11" r:id="rId10"/>
    <sheet name="NP 16" sheetId="12"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c" localSheetId="4">#REF!</definedName>
    <definedName name="\c" localSheetId="5">#REF!</definedName>
    <definedName name="\c" localSheetId="6">#REF!</definedName>
    <definedName name="\c" localSheetId="7">#REF!</definedName>
    <definedName name="\c" localSheetId="8">#REF!</definedName>
    <definedName name="\c" localSheetId="9">#REF!</definedName>
    <definedName name="\c" localSheetId="10">#REF!</definedName>
    <definedName name="\c" localSheetId="1">#REF!</definedName>
    <definedName name="\c" localSheetId="2">#REF!</definedName>
    <definedName name="\c" localSheetId="3">#REF!</definedName>
    <definedName name="\c">#REF!</definedName>
    <definedName name="\X" localSheetId="4">[1]!ERR</definedName>
    <definedName name="\X" localSheetId="5">[1]!ERR</definedName>
    <definedName name="\X" localSheetId="6">[1]!ERR</definedName>
    <definedName name="\X" localSheetId="7">[1]!ERR</definedName>
    <definedName name="\X" localSheetId="8">[1]!ERR</definedName>
    <definedName name="\X" localSheetId="9">[1]!ERR</definedName>
    <definedName name="\X" localSheetId="10">[1]!ERR</definedName>
    <definedName name="\X" localSheetId="1">[1]!ERR</definedName>
    <definedName name="\X" localSheetId="2">[1]!ERR</definedName>
    <definedName name="\X" localSheetId="3">[1]!ERR</definedName>
    <definedName name="\X">[1]!ERR</definedName>
    <definedName name="\Z" localSheetId="4">[1]!ERR</definedName>
    <definedName name="\Z" localSheetId="5">[1]!ERR</definedName>
    <definedName name="\Z" localSheetId="6">[1]!ERR</definedName>
    <definedName name="\Z" localSheetId="7">[1]!ERR</definedName>
    <definedName name="\Z" localSheetId="8">[1]!ERR</definedName>
    <definedName name="\Z" localSheetId="9">[1]!ERR</definedName>
    <definedName name="\Z" localSheetId="10">[1]!ERR</definedName>
    <definedName name="\Z" localSheetId="1">[1]!ERR</definedName>
    <definedName name="\Z" localSheetId="2">[1]!ERR</definedName>
    <definedName name="\Z" localSheetId="3">[1]!ERR</definedName>
    <definedName name="\Z">[1]!ERR</definedName>
    <definedName name="________AFC1">[2]INV!$A$25:$D$28</definedName>
    <definedName name="________AFC3">[2]INV!$F$25:$I$28</definedName>
    <definedName name="________AFC5">[2]INV!$K$25:$N$28</definedName>
    <definedName name="________BGC1">[2]INV!$A$5:$D$8</definedName>
    <definedName name="________BGC3">[2]INV!$F$5:$I$8</definedName>
    <definedName name="________BGC5">[2]INV!$K$5:$N$8</definedName>
    <definedName name="________CAC1">[2]INV!$A$19:$D$22</definedName>
    <definedName name="________CAC3">[2]INV!$F$19:$I$22</definedName>
    <definedName name="________CAC5">[2]INV!$K$19:$N$22</definedName>
    <definedName name="________SBC1">[2]INV!$A$12:$D$15</definedName>
    <definedName name="________SBC3">[2]INV!$F$12:$I$15</definedName>
    <definedName name="________SBC5">[2]INV!$K$12:$N$15</definedName>
    <definedName name="_______AFC1">[3]INV!$A$25:$D$28</definedName>
    <definedName name="_______AFC3">[3]INV!$F$25:$I$28</definedName>
    <definedName name="_______AFC5">[3]INV!$K$25:$N$28</definedName>
    <definedName name="_______BGC1">[3]INV!$A$5:$D$8</definedName>
    <definedName name="_______BGC3">[3]INV!$F$5:$I$8</definedName>
    <definedName name="_______BGC5">[3]INV!$K$5:$N$8</definedName>
    <definedName name="_______CAC1">[3]INV!$A$19:$D$22</definedName>
    <definedName name="_______CAC3">[3]INV!$F$19:$I$22</definedName>
    <definedName name="_______CAC5">[3]INV!$K$19:$N$22</definedName>
    <definedName name="_______SBC1">[3]INV!$A$12:$D$15</definedName>
    <definedName name="_______SBC3">[3]INV!$F$12:$I$15</definedName>
    <definedName name="_______SBC5">[3]INV!$K$12:$N$15</definedName>
    <definedName name="______AFC1">[3]INV!$A$25:$D$28</definedName>
    <definedName name="______AFC3">[3]INV!$F$25:$I$28</definedName>
    <definedName name="______AFC5">[3]INV!$K$25:$N$28</definedName>
    <definedName name="______BGC1">[3]INV!$A$5:$D$8</definedName>
    <definedName name="______BGC3">[3]INV!$F$5:$I$8</definedName>
    <definedName name="______BGC5">[3]INV!$K$5:$N$8</definedName>
    <definedName name="______CAC1">[3]INV!$A$19:$D$22</definedName>
    <definedName name="______CAC3">[3]INV!$F$19:$I$22</definedName>
    <definedName name="______CAC5">[3]INV!$K$19:$N$22</definedName>
    <definedName name="______SBC1">[3]INV!$A$12:$D$15</definedName>
    <definedName name="______SBC3">[3]INV!$F$12:$I$15</definedName>
    <definedName name="______SBC5">[3]INV!$K$12:$N$15</definedName>
    <definedName name="_____AFC1">[3]INV!$A$25:$D$28</definedName>
    <definedName name="_____AFC3">[3]INV!$F$25:$I$28</definedName>
    <definedName name="_____AFC5">[3]INV!$K$25:$N$28</definedName>
    <definedName name="_____BGC1">[3]INV!$A$5:$D$8</definedName>
    <definedName name="_____BGC3">[3]INV!$F$5:$I$8</definedName>
    <definedName name="_____BGC5">[3]INV!$K$5:$N$8</definedName>
    <definedName name="_____CAC1">[3]INV!$A$19:$D$22</definedName>
    <definedName name="_____CAC3">[3]INV!$F$19:$I$22</definedName>
    <definedName name="_____CAC5">[3]INV!$K$19:$N$22</definedName>
    <definedName name="_____COD906">[4]CONS!$E$29</definedName>
    <definedName name="_____MOR15">[4]CONS!$E$22</definedName>
    <definedName name="_____PJ50" localSheetId="4">#REF!</definedName>
    <definedName name="_____PJ50" localSheetId="5">#REF!</definedName>
    <definedName name="_____PJ50" localSheetId="6">#REF!</definedName>
    <definedName name="_____PJ50" localSheetId="7">#REF!</definedName>
    <definedName name="_____PJ50" localSheetId="8">#REF!</definedName>
    <definedName name="_____PJ50" localSheetId="9">#REF!</definedName>
    <definedName name="_____PJ50" localSheetId="10">#REF!</definedName>
    <definedName name="_____PJ50" localSheetId="1">#REF!</definedName>
    <definedName name="_____PJ50" localSheetId="2">#REF!</definedName>
    <definedName name="_____PJ50" localSheetId="3">#REF!</definedName>
    <definedName name="_____PJ50">#REF!</definedName>
    <definedName name="_____pj51" localSheetId="4">#REF!</definedName>
    <definedName name="_____pj51" localSheetId="5">#REF!</definedName>
    <definedName name="_____pj51" localSheetId="6">#REF!</definedName>
    <definedName name="_____pj51" localSheetId="7">#REF!</definedName>
    <definedName name="_____pj51" localSheetId="8">#REF!</definedName>
    <definedName name="_____pj51" localSheetId="9">#REF!</definedName>
    <definedName name="_____pj51" localSheetId="10">#REF!</definedName>
    <definedName name="_____pj51" localSheetId="1">#REF!</definedName>
    <definedName name="_____pj51" localSheetId="2">#REF!</definedName>
    <definedName name="_____pj51" localSheetId="3">#REF!</definedName>
    <definedName name="_____pj51">#REF!</definedName>
    <definedName name="_____r">'[5]Constantes Generales'!$B$1</definedName>
    <definedName name="_____SBC1">[3]INV!$A$12:$D$15</definedName>
    <definedName name="_____SBC3">[3]INV!$F$12:$I$15</definedName>
    <definedName name="_____SBC5">[3]INV!$K$12:$N$15</definedName>
    <definedName name="_____TEE6">[4]CONS!$E$28</definedName>
    <definedName name="____AFC1">[3]INV!$A$25:$D$28</definedName>
    <definedName name="____AFC3">[3]INV!$F$25:$I$28</definedName>
    <definedName name="____AFC5">[3]INV!$K$25:$N$28</definedName>
    <definedName name="____BGC1">[3]INV!$A$5:$D$8</definedName>
    <definedName name="____BGC3">[3]INV!$F$5:$I$8</definedName>
    <definedName name="____BGC5">[3]INV!$K$5:$N$8</definedName>
    <definedName name="____CAC1">[3]INV!$A$19:$D$22</definedName>
    <definedName name="____CAC3">[3]INV!$F$19:$I$22</definedName>
    <definedName name="____CAC5">[3]INV!$K$19:$N$22</definedName>
    <definedName name="____COD906">[4]CONS!$E$29</definedName>
    <definedName name="____MOR15">[4]CONS!$E$22</definedName>
    <definedName name="____PJ50" localSheetId="4">#REF!</definedName>
    <definedName name="____PJ50" localSheetId="5">#REF!</definedName>
    <definedName name="____PJ50" localSheetId="6">#REF!</definedName>
    <definedName name="____PJ50" localSheetId="7">#REF!</definedName>
    <definedName name="____PJ50" localSheetId="8">#REF!</definedName>
    <definedName name="____PJ50" localSheetId="9">#REF!</definedName>
    <definedName name="____PJ50" localSheetId="10">#REF!</definedName>
    <definedName name="____PJ50" localSheetId="1">#REF!</definedName>
    <definedName name="____PJ50" localSheetId="2">#REF!</definedName>
    <definedName name="____PJ50" localSheetId="3">#REF!</definedName>
    <definedName name="____PJ50">#REF!</definedName>
    <definedName name="____pj51" localSheetId="4">#REF!</definedName>
    <definedName name="____pj51" localSheetId="5">#REF!</definedName>
    <definedName name="____pj51" localSheetId="6">#REF!</definedName>
    <definedName name="____pj51" localSheetId="7">#REF!</definedName>
    <definedName name="____pj51" localSheetId="8">#REF!</definedName>
    <definedName name="____pj51" localSheetId="9">#REF!</definedName>
    <definedName name="____pj51" localSheetId="10">#REF!</definedName>
    <definedName name="____pj51" localSheetId="1">#REF!</definedName>
    <definedName name="____pj51" localSheetId="2">#REF!</definedName>
    <definedName name="____pj51" localSheetId="3">#REF!</definedName>
    <definedName name="____pj51">#REF!</definedName>
    <definedName name="____r">'[5]Constantes Generales'!$B$1</definedName>
    <definedName name="____SBC1">[3]INV!$A$12:$D$15</definedName>
    <definedName name="____SBC3">[3]INV!$F$12:$I$15</definedName>
    <definedName name="____SBC5">[3]INV!$K$12:$N$15</definedName>
    <definedName name="____TEE6">[4]CONS!$E$28</definedName>
    <definedName name="___AFC1">[6]INV!$A$25:$D$28</definedName>
    <definedName name="___AFC3">[6]INV!$F$25:$I$28</definedName>
    <definedName name="___AFC5">[6]INV!$K$25:$N$28</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D906">[4]CONS!$E$29</definedName>
    <definedName name="___EST12" localSheetId="4">#REF!</definedName>
    <definedName name="___EST12" localSheetId="5">#REF!</definedName>
    <definedName name="___EST12" localSheetId="6">#REF!</definedName>
    <definedName name="___EST12" localSheetId="7">#REF!</definedName>
    <definedName name="___EST12" localSheetId="8">#REF!</definedName>
    <definedName name="___EST12" localSheetId="9">#REF!</definedName>
    <definedName name="___EST12" localSheetId="10">#REF!</definedName>
    <definedName name="___EST12" localSheetId="1">#REF!</definedName>
    <definedName name="___EST12" localSheetId="2">#REF!</definedName>
    <definedName name="___EST12" localSheetId="3">#REF!</definedName>
    <definedName name="___EST12">#REF!</definedName>
    <definedName name="___F" localSheetId="4">[1]!ERR</definedName>
    <definedName name="___F" localSheetId="5">[1]!ERR</definedName>
    <definedName name="___F" localSheetId="6">[1]!ERR</definedName>
    <definedName name="___F" localSheetId="7">[1]!ERR</definedName>
    <definedName name="___F" localSheetId="8">[1]!ERR</definedName>
    <definedName name="___F" localSheetId="9">[1]!ERR</definedName>
    <definedName name="___F" localSheetId="10">[1]!ERR</definedName>
    <definedName name="___F" localSheetId="1">[1]!ERR</definedName>
    <definedName name="___F" localSheetId="2">[1]!ERR</definedName>
    <definedName name="___F" localSheetId="3">[1]!ERR</definedName>
    <definedName name="___F">[1]!ERR</definedName>
    <definedName name="___FS01" localSheetId="4">[1]!ERR</definedName>
    <definedName name="___FS01" localSheetId="5">[1]!ERR</definedName>
    <definedName name="___FS01" localSheetId="6">[1]!ERR</definedName>
    <definedName name="___FS01" localSheetId="7">[1]!ERR</definedName>
    <definedName name="___FS01" localSheetId="8">[1]!ERR</definedName>
    <definedName name="___FS01" localSheetId="9">[1]!ERR</definedName>
    <definedName name="___FS01" localSheetId="10">[1]!ERR</definedName>
    <definedName name="___FS01" localSheetId="1">[1]!ERR</definedName>
    <definedName name="___FS01" localSheetId="2">[1]!ERR</definedName>
    <definedName name="___FS01" localSheetId="3">[1]!ERR</definedName>
    <definedName name="___FS01">[1]!ERR</definedName>
    <definedName name="___MOR15">[4]CONS!$E$22</definedName>
    <definedName name="___mun2" localSheetId="4">[5]PESOS!#REF!</definedName>
    <definedName name="___mun2" localSheetId="5">[5]PESOS!#REF!</definedName>
    <definedName name="___mun2" localSheetId="6">[5]PESOS!#REF!</definedName>
    <definedName name="___mun2" localSheetId="7">[5]PESOS!#REF!</definedName>
    <definedName name="___mun2" localSheetId="8">[5]PESOS!#REF!</definedName>
    <definedName name="___mun2" localSheetId="9">[5]PESOS!#REF!</definedName>
    <definedName name="___mun2" localSheetId="10">[5]PESOS!#REF!</definedName>
    <definedName name="___mun2" localSheetId="1">[5]PESOS!#REF!</definedName>
    <definedName name="___mun2" localSheetId="2">[5]PESOS!#REF!</definedName>
    <definedName name="___mun2" localSheetId="3">[5]PESOS!#REF!</definedName>
    <definedName name="___mun2">[5]PESOS!#REF!</definedName>
    <definedName name="___num10" localSheetId="4">#REF!</definedName>
    <definedName name="___num10" localSheetId="5">#REF!</definedName>
    <definedName name="___num10" localSheetId="6">#REF!</definedName>
    <definedName name="___num10" localSheetId="7">#REF!</definedName>
    <definedName name="___num10" localSheetId="8">#REF!</definedName>
    <definedName name="___num10" localSheetId="9">#REF!</definedName>
    <definedName name="___num10" localSheetId="10">#REF!</definedName>
    <definedName name="___num10" localSheetId="1">#REF!</definedName>
    <definedName name="___num10" localSheetId="2">#REF!</definedName>
    <definedName name="___num10" localSheetId="3">#REF!</definedName>
    <definedName name="___num10">#REF!</definedName>
    <definedName name="___num2" localSheetId="4">#REF!</definedName>
    <definedName name="___num2" localSheetId="5">#REF!</definedName>
    <definedName name="___num2" localSheetId="6">#REF!</definedName>
    <definedName name="___num2" localSheetId="7">#REF!</definedName>
    <definedName name="___num2" localSheetId="8">#REF!</definedName>
    <definedName name="___num2" localSheetId="9">#REF!</definedName>
    <definedName name="___num2" localSheetId="10">#REF!</definedName>
    <definedName name="___num2" localSheetId="1">#REF!</definedName>
    <definedName name="___num2" localSheetId="2">#REF!</definedName>
    <definedName name="___num2" localSheetId="3">#REF!</definedName>
    <definedName name="___num2">#REF!</definedName>
    <definedName name="___num3" localSheetId="4">#REF!</definedName>
    <definedName name="___num3" localSheetId="5">#REF!</definedName>
    <definedName name="___num3" localSheetId="6">#REF!</definedName>
    <definedName name="___num3" localSheetId="7">#REF!</definedName>
    <definedName name="___num3" localSheetId="8">#REF!</definedName>
    <definedName name="___num3" localSheetId="9">#REF!</definedName>
    <definedName name="___num3" localSheetId="10">#REF!</definedName>
    <definedName name="___num3" localSheetId="1">#REF!</definedName>
    <definedName name="___num3" localSheetId="2">#REF!</definedName>
    <definedName name="___num3" localSheetId="3">#REF!</definedName>
    <definedName name="___num3">#REF!</definedName>
    <definedName name="___num4" localSheetId="4">#REF!</definedName>
    <definedName name="___num4" localSheetId="5">#REF!</definedName>
    <definedName name="___num4" localSheetId="6">#REF!</definedName>
    <definedName name="___num4" localSheetId="7">#REF!</definedName>
    <definedName name="___num4" localSheetId="8">#REF!</definedName>
    <definedName name="___num4" localSheetId="9">#REF!</definedName>
    <definedName name="___num4" localSheetId="10">#REF!</definedName>
    <definedName name="___num4" localSheetId="1">#REF!</definedName>
    <definedName name="___num4" localSheetId="2">#REF!</definedName>
    <definedName name="___num4" localSheetId="3">#REF!</definedName>
    <definedName name="___num4">#REF!</definedName>
    <definedName name="___num5" localSheetId="4">#REF!</definedName>
    <definedName name="___num5" localSheetId="5">#REF!</definedName>
    <definedName name="___num5" localSheetId="6">#REF!</definedName>
    <definedName name="___num5" localSheetId="7">#REF!</definedName>
    <definedName name="___num5" localSheetId="8">#REF!</definedName>
    <definedName name="___num5" localSheetId="9">#REF!</definedName>
    <definedName name="___num5" localSheetId="10">#REF!</definedName>
    <definedName name="___num5" localSheetId="1">#REF!</definedName>
    <definedName name="___num5" localSheetId="2">#REF!</definedName>
    <definedName name="___num5" localSheetId="3">#REF!</definedName>
    <definedName name="___num5">#REF!</definedName>
    <definedName name="___num6" localSheetId="4">#REF!</definedName>
    <definedName name="___num6" localSheetId="5">#REF!</definedName>
    <definedName name="___num6" localSheetId="6">#REF!</definedName>
    <definedName name="___num6" localSheetId="7">#REF!</definedName>
    <definedName name="___num6" localSheetId="8">#REF!</definedName>
    <definedName name="___num6" localSheetId="9">#REF!</definedName>
    <definedName name="___num6" localSheetId="10">#REF!</definedName>
    <definedName name="___num6" localSheetId="1">#REF!</definedName>
    <definedName name="___num6" localSheetId="2">#REF!</definedName>
    <definedName name="___num6" localSheetId="3">#REF!</definedName>
    <definedName name="___num6">#REF!</definedName>
    <definedName name="___num7" localSheetId="4">#REF!</definedName>
    <definedName name="___num7" localSheetId="5">#REF!</definedName>
    <definedName name="___num7" localSheetId="6">#REF!</definedName>
    <definedName name="___num7" localSheetId="7">#REF!</definedName>
    <definedName name="___num7" localSheetId="8">#REF!</definedName>
    <definedName name="___num7" localSheetId="9">#REF!</definedName>
    <definedName name="___num7" localSheetId="10">#REF!</definedName>
    <definedName name="___num7" localSheetId="1">#REF!</definedName>
    <definedName name="___num7" localSheetId="2">#REF!</definedName>
    <definedName name="___num7" localSheetId="3">#REF!</definedName>
    <definedName name="___num7">#REF!</definedName>
    <definedName name="___num8" localSheetId="4">#REF!</definedName>
    <definedName name="___num8" localSheetId="5">#REF!</definedName>
    <definedName name="___num8" localSheetId="6">#REF!</definedName>
    <definedName name="___num8" localSheetId="7">#REF!</definedName>
    <definedName name="___num8" localSheetId="8">#REF!</definedName>
    <definedName name="___num8" localSheetId="9">#REF!</definedName>
    <definedName name="___num8" localSheetId="10">#REF!</definedName>
    <definedName name="___num8" localSheetId="1">#REF!</definedName>
    <definedName name="___num8" localSheetId="2">#REF!</definedName>
    <definedName name="___num8" localSheetId="3">#REF!</definedName>
    <definedName name="___num8">#REF!</definedName>
    <definedName name="___num9" localSheetId="4">#REF!</definedName>
    <definedName name="___num9" localSheetId="5">#REF!</definedName>
    <definedName name="___num9" localSheetId="6">#REF!</definedName>
    <definedName name="___num9" localSheetId="7">#REF!</definedName>
    <definedName name="___num9" localSheetId="8">#REF!</definedName>
    <definedName name="___num9" localSheetId="9">#REF!</definedName>
    <definedName name="___num9" localSheetId="10">#REF!</definedName>
    <definedName name="___num9" localSheetId="1">#REF!</definedName>
    <definedName name="___num9" localSheetId="2">#REF!</definedName>
    <definedName name="___num9" localSheetId="3">#REF!</definedName>
    <definedName name="___num9">#REF!</definedName>
    <definedName name="___PJ50" localSheetId="4">#REF!</definedName>
    <definedName name="___PJ50" localSheetId="5">#REF!</definedName>
    <definedName name="___PJ50" localSheetId="6">#REF!</definedName>
    <definedName name="___PJ50" localSheetId="7">#REF!</definedName>
    <definedName name="___PJ50" localSheetId="8">#REF!</definedName>
    <definedName name="___PJ50" localSheetId="9">#REF!</definedName>
    <definedName name="___PJ50" localSheetId="10">#REF!</definedName>
    <definedName name="___PJ50" localSheetId="1">#REF!</definedName>
    <definedName name="___PJ50" localSheetId="2">#REF!</definedName>
    <definedName name="___PJ50" localSheetId="3">#REF!</definedName>
    <definedName name="___PJ50">#REF!</definedName>
    <definedName name="___pj51" localSheetId="4">#REF!</definedName>
    <definedName name="___pj51" localSheetId="5">#REF!</definedName>
    <definedName name="___pj51" localSheetId="6">#REF!</definedName>
    <definedName name="___pj51" localSheetId="7">#REF!</definedName>
    <definedName name="___pj51" localSheetId="8">#REF!</definedName>
    <definedName name="___pj51" localSheetId="9">#REF!</definedName>
    <definedName name="___pj51" localSheetId="10">#REF!</definedName>
    <definedName name="___pj51" localSheetId="1">#REF!</definedName>
    <definedName name="___pj51" localSheetId="2">#REF!</definedName>
    <definedName name="___pj51" localSheetId="3">#REF!</definedName>
    <definedName name="___pj51">#REF!</definedName>
    <definedName name="___r">'[5]Constantes Generales'!$B$1</definedName>
    <definedName name="___rc" localSheetId="4">#REF!</definedName>
    <definedName name="___rc" localSheetId="5">#REF!</definedName>
    <definedName name="___rc" localSheetId="6">#REF!</definedName>
    <definedName name="___rc" localSheetId="7">#REF!</definedName>
    <definedName name="___rc" localSheetId="8">#REF!</definedName>
    <definedName name="___rc" localSheetId="9">#REF!</definedName>
    <definedName name="___rc" localSheetId="10">#REF!</definedName>
    <definedName name="___rc" localSheetId="1">#REF!</definedName>
    <definedName name="___rc" localSheetId="2">#REF!</definedName>
    <definedName name="___rc" localSheetId="3">#REF!</definedName>
    <definedName name="___rc">#REF!</definedName>
    <definedName name="___ref4" localSheetId="4">#REF!</definedName>
    <definedName name="___ref4" localSheetId="5">#REF!</definedName>
    <definedName name="___ref4" localSheetId="6">#REF!</definedName>
    <definedName name="___ref4" localSheetId="7">#REF!</definedName>
    <definedName name="___ref4" localSheetId="8">#REF!</definedName>
    <definedName name="___ref4" localSheetId="9">#REF!</definedName>
    <definedName name="___ref4" localSheetId="10">#REF!</definedName>
    <definedName name="___ref4" localSheetId="1">#REF!</definedName>
    <definedName name="___ref4" localSheetId="2">#REF!</definedName>
    <definedName name="___ref4" localSheetId="3">#REF!</definedName>
    <definedName name="___ref4">#REF!</definedName>
    <definedName name="___SBC1">[6]INV!$A$12:$D$15</definedName>
    <definedName name="___SBC3">[6]INV!$F$12:$I$15</definedName>
    <definedName name="___SBC5">[6]INV!$K$12:$N$15</definedName>
    <definedName name="___TEE6">[4]CONS!$E$28</definedName>
    <definedName name="___xlfn.BAHTTEXT" hidden="1">#NAME?</definedName>
    <definedName name="__AFC1">[2]INV!$A$25:$D$28</definedName>
    <definedName name="__AFC3">[2]INV!$F$25:$I$28</definedName>
    <definedName name="__AFC5">[2]INV!$K$25:$N$28</definedName>
    <definedName name="__aiu2">[7]AIU!$J$105</definedName>
    <definedName name="__BGC1">[2]INV!$A$5:$D$8</definedName>
    <definedName name="__BGC3">[2]INV!$F$5:$I$8</definedName>
    <definedName name="__BGC5">[2]INV!$K$5:$N$8</definedName>
    <definedName name="__CAC1">[2]INV!$A$19:$D$22</definedName>
    <definedName name="__CAC3">[2]INV!$F$19:$I$22</definedName>
    <definedName name="__CAC5">[2]INV!$K$19:$N$22</definedName>
    <definedName name="__COD906">[4]CONS!$E$29</definedName>
    <definedName name="__EST1" localSheetId="4">#REF!</definedName>
    <definedName name="__EST1" localSheetId="5">#REF!</definedName>
    <definedName name="__EST1" localSheetId="6">#REF!</definedName>
    <definedName name="__EST1" localSheetId="7">#REF!</definedName>
    <definedName name="__EST1" localSheetId="8">#REF!</definedName>
    <definedName name="__EST1" localSheetId="9">#REF!</definedName>
    <definedName name="__EST1" localSheetId="10">#REF!</definedName>
    <definedName name="__EST1" localSheetId="1">#REF!</definedName>
    <definedName name="__EST1" localSheetId="2">#REF!</definedName>
    <definedName name="__EST1" localSheetId="3">#REF!</definedName>
    <definedName name="__EST1">#REF!</definedName>
    <definedName name="__EST10" localSheetId="4">#REF!</definedName>
    <definedName name="__EST10" localSheetId="5">#REF!</definedName>
    <definedName name="__EST10" localSheetId="6">#REF!</definedName>
    <definedName name="__EST10" localSheetId="7">#REF!</definedName>
    <definedName name="__EST10" localSheetId="8">#REF!</definedName>
    <definedName name="__EST10" localSheetId="9">#REF!</definedName>
    <definedName name="__EST10" localSheetId="10">#REF!</definedName>
    <definedName name="__EST10" localSheetId="1">#REF!</definedName>
    <definedName name="__EST10" localSheetId="2">#REF!</definedName>
    <definedName name="__EST10" localSheetId="3">#REF!</definedName>
    <definedName name="__EST10">#REF!</definedName>
    <definedName name="__EST11" localSheetId="4">#REF!</definedName>
    <definedName name="__EST11" localSheetId="5">#REF!</definedName>
    <definedName name="__EST11" localSheetId="6">#REF!</definedName>
    <definedName name="__EST11" localSheetId="7">#REF!</definedName>
    <definedName name="__EST11" localSheetId="8">#REF!</definedName>
    <definedName name="__EST11" localSheetId="9">#REF!</definedName>
    <definedName name="__EST11" localSheetId="10">#REF!</definedName>
    <definedName name="__EST11" localSheetId="1">#REF!</definedName>
    <definedName name="__EST11" localSheetId="2">#REF!</definedName>
    <definedName name="__EST11" localSheetId="3">#REF!</definedName>
    <definedName name="__EST11">#REF!</definedName>
    <definedName name="__EST12" localSheetId="4">#REF!</definedName>
    <definedName name="__EST12" localSheetId="5">#REF!</definedName>
    <definedName name="__EST12" localSheetId="6">#REF!</definedName>
    <definedName name="__EST12" localSheetId="7">#REF!</definedName>
    <definedName name="__EST12" localSheetId="8">#REF!</definedName>
    <definedName name="__EST12" localSheetId="9">#REF!</definedName>
    <definedName name="__EST12" localSheetId="10">#REF!</definedName>
    <definedName name="__EST12" localSheetId="1">#REF!</definedName>
    <definedName name="__EST12" localSheetId="2">#REF!</definedName>
    <definedName name="__EST12" localSheetId="3">#REF!</definedName>
    <definedName name="__EST12">#REF!</definedName>
    <definedName name="__EST13" localSheetId="4">#REF!</definedName>
    <definedName name="__EST13" localSheetId="5">#REF!</definedName>
    <definedName name="__EST13" localSheetId="6">#REF!</definedName>
    <definedName name="__EST13" localSheetId="7">#REF!</definedName>
    <definedName name="__EST13" localSheetId="8">#REF!</definedName>
    <definedName name="__EST13" localSheetId="9">#REF!</definedName>
    <definedName name="__EST13" localSheetId="10">#REF!</definedName>
    <definedName name="__EST13" localSheetId="1">#REF!</definedName>
    <definedName name="__EST13" localSheetId="2">#REF!</definedName>
    <definedName name="__EST13" localSheetId="3">#REF!</definedName>
    <definedName name="__EST13">#REF!</definedName>
    <definedName name="__EST14" localSheetId="4">#REF!</definedName>
    <definedName name="__EST14" localSheetId="5">#REF!</definedName>
    <definedName name="__EST14" localSheetId="6">#REF!</definedName>
    <definedName name="__EST14" localSheetId="7">#REF!</definedName>
    <definedName name="__EST14" localSheetId="8">#REF!</definedName>
    <definedName name="__EST14" localSheetId="9">#REF!</definedName>
    <definedName name="__EST14" localSheetId="10">#REF!</definedName>
    <definedName name="__EST14" localSheetId="1">#REF!</definedName>
    <definedName name="__EST14" localSheetId="2">#REF!</definedName>
    <definedName name="__EST14" localSheetId="3">#REF!</definedName>
    <definedName name="__EST14">#REF!</definedName>
    <definedName name="__EST15" localSheetId="4">#REF!</definedName>
    <definedName name="__EST15" localSheetId="5">#REF!</definedName>
    <definedName name="__EST15" localSheetId="6">#REF!</definedName>
    <definedName name="__EST15" localSheetId="7">#REF!</definedName>
    <definedName name="__EST15" localSheetId="8">#REF!</definedName>
    <definedName name="__EST15" localSheetId="9">#REF!</definedName>
    <definedName name="__EST15" localSheetId="10">#REF!</definedName>
    <definedName name="__EST15" localSheetId="1">#REF!</definedName>
    <definedName name="__EST15" localSheetId="2">#REF!</definedName>
    <definedName name="__EST15" localSheetId="3">#REF!</definedName>
    <definedName name="__EST15">#REF!</definedName>
    <definedName name="__EST16" localSheetId="4">#REF!</definedName>
    <definedName name="__EST16" localSheetId="5">#REF!</definedName>
    <definedName name="__EST16" localSheetId="6">#REF!</definedName>
    <definedName name="__EST16" localSheetId="7">#REF!</definedName>
    <definedName name="__EST16" localSheetId="8">#REF!</definedName>
    <definedName name="__EST16" localSheetId="9">#REF!</definedName>
    <definedName name="__EST16" localSheetId="10">#REF!</definedName>
    <definedName name="__EST16" localSheetId="1">#REF!</definedName>
    <definedName name="__EST16" localSheetId="2">#REF!</definedName>
    <definedName name="__EST16" localSheetId="3">#REF!</definedName>
    <definedName name="__EST16">#REF!</definedName>
    <definedName name="__EST17" localSheetId="4">#REF!</definedName>
    <definedName name="__EST17" localSheetId="5">#REF!</definedName>
    <definedName name="__EST17" localSheetId="6">#REF!</definedName>
    <definedName name="__EST17" localSheetId="7">#REF!</definedName>
    <definedName name="__EST17" localSheetId="8">#REF!</definedName>
    <definedName name="__EST17" localSheetId="9">#REF!</definedName>
    <definedName name="__EST17" localSheetId="10">#REF!</definedName>
    <definedName name="__EST17" localSheetId="1">#REF!</definedName>
    <definedName name="__EST17" localSheetId="2">#REF!</definedName>
    <definedName name="__EST17" localSheetId="3">#REF!</definedName>
    <definedName name="__EST17">#REF!</definedName>
    <definedName name="__EST18" localSheetId="4">#REF!</definedName>
    <definedName name="__EST18" localSheetId="5">#REF!</definedName>
    <definedName name="__EST18" localSheetId="6">#REF!</definedName>
    <definedName name="__EST18" localSheetId="7">#REF!</definedName>
    <definedName name="__EST18" localSheetId="8">#REF!</definedName>
    <definedName name="__EST18" localSheetId="9">#REF!</definedName>
    <definedName name="__EST18" localSheetId="10">#REF!</definedName>
    <definedName name="__EST18" localSheetId="1">#REF!</definedName>
    <definedName name="__EST18" localSheetId="2">#REF!</definedName>
    <definedName name="__EST18" localSheetId="3">#REF!</definedName>
    <definedName name="__EST18">#REF!</definedName>
    <definedName name="__EST19" localSheetId="4">#REF!</definedName>
    <definedName name="__EST19" localSheetId="5">#REF!</definedName>
    <definedName name="__EST19" localSheetId="6">#REF!</definedName>
    <definedName name="__EST19" localSheetId="7">#REF!</definedName>
    <definedName name="__EST19" localSheetId="8">#REF!</definedName>
    <definedName name="__EST19" localSheetId="9">#REF!</definedName>
    <definedName name="__EST19" localSheetId="10">#REF!</definedName>
    <definedName name="__EST19" localSheetId="1">#REF!</definedName>
    <definedName name="__EST19" localSheetId="2">#REF!</definedName>
    <definedName name="__EST19" localSheetId="3">#REF!</definedName>
    <definedName name="__EST19">#REF!</definedName>
    <definedName name="__EST2" localSheetId="4">#REF!</definedName>
    <definedName name="__EST2" localSheetId="5">#REF!</definedName>
    <definedName name="__EST2" localSheetId="6">#REF!</definedName>
    <definedName name="__EST2" localSheetId="7">#REF!</definedName>
    <definedName name="__EST2" localSheetId="8">#REF!</definedName>
    <definedName name="__EST2" localSheetId="9">#REF!</definedName>
    <definedName name="__EST2" localSheetId="10">#REF!</definedName>
    <definedName name="__EST2" localSheetId="1">#REF!</definedName>
    <definedName name="__EST2" localSheetId="2">#REF!</definedName>
    <definedName name="__EST2" localSheetId="3">#REF!</definedName>
    <definedName name="__EST2">#REF!</definedName>
    <definedName name="__EST23" localSheetId="4">#REF!</definedName>
    <definedName name="__EST23" localSheetId="5">#REF!</definedName>
    <definedName name="__EST23" localSheetId="6">#REF!</definedName>
    <definedName name="__EST23" localSheetId="7">#REF!</definedName>
    <definedName name="__EST23" localSheetId="8">#REF!</definedName>
    <definedName name="__EST23" localSheetId="9">#REF!</definedName>
    <definedName name="__EST23" localSheetId="10">#REF!</definedName>
    <definedName name="__EST23" localSheetId="1">#REF!</definedName>
    <definedName name="__EST23" localSheetId="2">#REF!</definedName>
    <definedName name="__EST23" localSheetId="3">#REF!</definedName>
    <definedName name="__EST23">#REF!</definedName>
    <definedName name="__EST3" localSheetId="4">#REF!</definedName>
    <definedName name="__EST3" localSheetId="5">#REF!</definedName>
    <definedName name="__EST3" localSheetId="6">#REF!</definedName>
    <definedName name="__EST3" localSheetId="7">#REF!</definedName>
    <definedName name="__EST3" localSheetId="8">#REF!</definedName>
    <definedName name="__EST3" localSheetId="9">#REF!</definedName>
    <definedName name="__EST3" localSheetId="10">#REF!</definedName>
    <definedName name="__EST3" localSheetId="1">#REF!</definedName>
    <definedName name="__EST3" localSheetId="2">#REF!</definedName>
    <definedName name="__EST3" localSheetId="3">#REF!</definedName>
    <definedName name="__EST3">#REF!</definedName>
    <definedName name="__EST4" localSheetId="4">#REF!</definedName>
    <definedName name="__EST4" localSheetId="5">#REF!</definedName>
    <definedName name="__EST4" localSheetId="6">#REF!</definedName>
    <definedName name="__EST4" localSheetId="7">#REF!</definedName>
    <definedName name="__EST4" localSheetId="8">#REF!</definedName>
    <definedName name="__EST4" localSheetId="9">#REF!</definedName>
    <definedName name="__EST4" localSheetId="10">#REF!</definedName>
    <definedName name="__EST4" localSheetId="1">#REF!</definedName>
    <definedName name="__EST4" localSheetId="2">#REF!</definedName>
    <definedName name="__EST4" localSheetId="3">#REF!</definedName>
    <definedName name="__EST4">#REF!</definedName>
    <definedName name="__EST5" localSheetId="4">#REF!</definedName>
    <definedName name="__EST5" localSheetId="5">#REF!</definedName>
    <definedName name="__EST5" localSheetId="6">#REF!</definedName>
    <definedName name="__EST5" localSheetId="7">#REF!</definedName>
    <definedName name="__EST5" localSheetId="8">#REF!</definedName>
    <definedName name="__EST5" localSheetId="9">#REF!</definedName>
    <definedName name="__EST5" localSheetId="10">#REF!</definedName>
    <definedName name="__EST5" localSheetId="1">#REF!</definedName>
    <definedName name="__EST5" localSheetId="2">#REF!</definedName>
    <definedName name="__EST5" localSheetId="3">#REF!</definedName>
    <definedName name="__EST5">#REF!</definedName>
    <definedName name="__EST6" localSheetId="4">#REF!</definedName>
    <definedName name="__EST6" localSheetId="5">#REF!</definedName>
    <definedName name="__EST6" localSheetId="6">#REF!</definedName>
    <definedName name="__EST6" localSheetId="7">#REF!</definedName>
    <definedName name="__EST6" localSheetId="8">#REF!</definedName>
    <definedName name="__EST6" localSheetId="9">#REF!</definedName>
    <definedName name="__EST6" localSheetId="10">#REF!</definedName>
    <definedName name="__EST6" localSheetId="1">#REF!</definedName>
    <definedName name="__EST6" localSheetId="2">#REF!</definedName>
    <definedName name="__EST6" localSheetId="3">#REF!</definedName>
    <definedName name="__EST6">#REF!</definedName>
    <definedName name="__EST7" localSheetId="4">#REF!</definedName>
    <definedName name="__EST7" localSheetId="5">#REF!</definedName>
    <definedName name="__EST7" localSheetId="6">#REF!</definedName>
    <definedName name="__EST7" localSheetId="7">#REF!</definedName>
    <definedName name="__EST7" localSheetId="8">#REF!</definedName>
    <definedName name="__EST7" localSheetId="9">#REF!</definedName>
    <definedName name="__EST7" localSheetId="10">#REF!</definedName>
    <definedName name="__EST7" localSheetId="1">#REF!</definedName>
    <definedName name="__EST7" localSheetId="2">#REF!</definedName>
    <definedName name="__EST7" localSheetId="3">#REF!</definedName>
    <definedName name="__EST7">#REF!</definedName>
    <definedName name="__EST8" localSheetId="4">#REF!</definedName>
    <definedName name="__EST8" localSheetId="5">#REF!</definedName>
    <definedName name="__EST8" localSheetId="6">#REF!</definedName>
    <definedName name="__EST8" localSheetId="7">#REF!</definedName>
    <definedName name="__EST8" localSheetId="8">#REF!</definedName>
    <definedName name="__EST8" localSheetId="9">#REF!</definedName>
    <definedName name="__EST8" localSheetId="10">#REF!</definedName>
    <definedName name="__EST8" localSheetId="1">#REF!</definedName>
    <definedName name="__EST8" localSheetId="2">#REF!</definedName>
    <definedName name="__EST8" localSheetId="3">#REF!</definedName>
    <definedName name="__EST8">#REF!</definedName>
    <definedName name="__EST9" localSheetId="4">#REF!</definedName>
    <definedName name="__EST9" localSheetId="5">#REF!</definedName>
    <definedName name="__EST9" localSheetId="6">#REF!</definedName>
    <definedName name="__EST9" localSheetId="7">#REF!</definedName>
    <definedName name="__EST9" localSheetId="8">#REF!</definedName>
    <definedName name="__EST9" localSheetId="9">#REF!</definedName>
    <definedName name="__EST9" localSheetId="10">#REF!</definedName>
    <definedName name="__EST9" localSheetId="1">#REF!</definedName>
    <definedName name="__EST9" localSheetId="2">#REF!</definedName>
    <definedName name="__EST9" localSheetId="3">#REF!</definedName>
    <definedName name="__EST9">#REF!</definedName>
    <definedName name="__EXC1" localSheetId="4">#REF!</definedName>
    <definedName name="__EXC1" localSheetId="5">#REF!</definedName>
    <definedName name="__EXC1" localSheetId="6">#REF!</definedName>
    <definedName name="__EXC1" localSheetId="7">#REF!</definedName>
    <definedName name="__EXC1" localSheetId="8">#REF!</definedName>
    <definedName name="__EXC1" localSheetId="9">#REF!</definedName>
    <definedName name="__EXC1" localSheetId="10">#REF!</definedName>
    <definedName name="__EXC1" localSheetId="1">#REF!</definedName>
    <definedName name="__EXC1" localSheetId="2">#REF!</definedName>
    <definedName name="__EXC1" localSheetId="3">#REF!</definedName>
    <definedName name="__EXC1">#REF!</definedName>
    <definedName name="__EXC10" localSheetId="4">#REF!</definedName>
    <definedName name="__EXC10" localSheetId="5">#REF!</definedName>
    <definedName name="__EXC10" localSheetId="6">#REF!</definedName>
    <definedName name="__EXC10" localSheetId="7">#REF!</definedName>
    <definedName name="__EXC10" localSheetId="8">#REF!</definedName>
    <definedName name="__EXC10" localSheetId="9">#REF!</definedName>
    <definedName name="__EXC10" localSheetId="10">#REF!</definedName>
    <definedName name="__EXC10" localSheetId="1">#REF!</definedName>
    <definedName name="__EXC10" localSheetId="2">#REF!</definedName>
    <definedName name="__EXC10" localSheetId="3">#REF!</definedName>
    <definedName name="__EXC10">#REF!</definedName>
    <definedName name="__EXC11" localSheetId="4">#REF!</definedName>
    <definedName name="__EXC11" localSheetId="5">#REF!</definedName>
    <definedName name="__EXC11" localSheetId="6">#REF!</definedName>
    <definedName name="__EXC11" localSheetId="7">#REF!</definedName>
    <definedName name="__EXC11" localSheetId="8">#REF!</definedName>
    <definedName name="__EXC11" localSheetId="9">#REF!</definedName>
    <definedName name="__EXC11" localSheetId="10">#REF!</definedName>
    <definedName name="__EXC11" localSheetId="1">#REF!</definedName>
    <definedName name="__EXC11" localSheetId="2">#REF!</definedName>
    <definedName name="__EXC11" localSheetId="3">#REF!</definedName>
    <definedName name="__EXC11">#REF!</definedName>
    <definedName name="__EXC12" localSheetId="4">#REF!</definedName>
    <definedName name="__EXC12" localSheetId="5">#REF!</definedName>
    <definedName name="__EXC12" localSheetId="6">#REF!</definedName>
    <definedName name="__EXC12" localSheetId="7">#REF!</definedName>
    <definedName name="__EXC12" localSheetId="8">#REF!</definedName>
    <definedName name="__EXC12" localSheetId="9">#REF!</definedName>
    <definedName name="__EXC12" localSheetId="10">#REF!</definedName>
    <definedName name="__EXC12" localSheetId="1">#REF!</definedName>
    <definedName name="__EXC12" localSheetId="2">#REF!</definedName>
    <definedName name="__EXC12" localSheetId="3">#REF!</definedName>
    <definedName name="__EXC12">#REF!</definedName>
    <definedName name="__EXC2" localSheetId="4">#REF!</definedName>
    <definedName name="__EXC2" localSheetId="5">#REF!</definedName>
    <definedName name="__EXC2" localSheetId="6">#REF!</definedName>
    <definedName name="__EXC2" localSheetId="7">#REF!</definedName>
    <definedName name="__EXC2" localSheetId="8">#REF!</definedName>
    <definedName name="__EXC2" localSheetId="9">#REF!</definedName>
    <definedName name="__EXC2" localSheetId="10">#REF!</definedName>
    <definedName name="__EXC2" localSheetId="1">#REF!</definedName>
    <definedName name="__EXC2" localSheetId="2">#REF!</definedName>
    <definedName name="__EXC2" localSheetId="3">#REF!</definedName>
    <definedName name="__EXC2">#REF!</definedName>
    <definedName name="__EXC3" localSheetId="4">#REF!</definedName>
    <definedName name="__EXC3" localSheetId="5">#REF!</definedName>
    <definedName name="__EXC3" localSheetId="6">#REF!</definedName>
    <definedName name="__EXC3" localSheetId="7">#REF!</definedName>
    <definedName name="__EXC3" localSheetId="8">#REF!</definedName>
    <definedName name="__EXC3" localSheetId="9">#REF!</definedName>
    <definedName name="__EXC3" localSheetId="10">#REF!</definedName>
    <definedName name="__EXC3" localSheetId="1">#REF!</definedName>
    <definedName name="__EXC3" localSheetId="2">#REF!</definedName>
    <definedName name="__EXC3" localSheetId="3">#REF!</definedName>
    <definedName name="__EXC3">#REF!</definedName>
    <definedName name="__EXC4" localSheetId="4">#REF!</definedName>
    <definedName name="__EXC4" localSheetId="5">#REF!</definedName>
    <definedName name="__EXC4" localSheetId="6">#REF!</definedName>
    <definedName name="__EXC4" localSheetId="7">#REF!</definedName>
    <definedName name="__EXC4" localSheetId="8">#REF!</definedName>
    <definedName name="__EXC4" localSheetId="9">#REF!</definedName>
    <definedName name="__EXC4" localSheetId="10">#REF!</definedName>
    <definedName name="__EXC4" localSheetId="1">#REF!</definedName>
    <definedName name="__EXC4" localSheetId="2">#REF!</definedName>
    <definedName name="__EXC4" localSheetId="3">#REF!</definedName>
    <definedName name="__EXC4">#REF!</definedName>
    <definedName name="__EXC5" localSheetId="4">#REF!</definedName>
    <definedName name="__EXC5" localSheetId="5">#REF!</definedName>
    <definedName name="__EXC5" localSheetId="6">#REF!</definedName>
    <definedName name="__EXC5" localSheetId="7">#REF!</definedName>
    <definedName name="__EXC5" localSheetId="8">#REF!</definedName>
    <definedName name="__EXC5" localSheetId="9">#REF!</definedName>
    <definedName name="__EXC5" localSheetId="10">#REF!</definedName>
    <definedName name="__EXC5" localSheetId="1">#REF!</definedName>
    <definedName name="__EXC5" localSheetId="2">#REF!</definedName>
    <definedName name="__EXC5" localSheetId="3">#REF!</definedName>
    <definedName name="__EXC5">#REF!</definedName>
    <definedName name="__EXC6" localSheetId="4">#REF!</definedName>
    <definedName name="__EXC6" localSheetId="5">#REF!</definedName>
    <definedName name="__EXC6" localSheetId="6">#REF!</definedName>
    <definedName name="__EXC6" localSheetId="7">#REF!</definedName>
    <definedName name="__EXC6" localSheetId="8">#REF!</definedName>
    <definedName name="__EXC6" localSheetId="9">#REF!</definedName>
    <definedName name="__EXC6" localSheetId="10">#REF!</definedName>
    <definedName name="__EXC6" localSheetId="1">#REF!</definedName>
    <definedName name="__EXC6" localSheetId="2">#REF!</definedName>
    <definedName name="__EXC6" localSheetId="3">#REF!</definedName>
    <definedName name="__EXC6">#REF!</definedName>
    <definedName name="__EXC7" localSheetId="4">#REF!</definedName>
    <definedName name="__EXC7" localSheetId="5">#REF!</definedName>
    <definedName name="__EXC7" localSheetId="6">#REF!</definedName>
    <definedName name="__EXC7" localSheetId="7">#REF!</definedName>
    <definedName name="__EXC7" localSheetId="8">#REF!</definedName>
    <definedName name="__EXC7" localSheetId="9">#REF!</definedName>
    <definedName name="__EXC7" localSheetId="10">#REF!</definedName>
    <definedName name="__EXC7" localSheetId="1">#REF!</definedName>
    <definedName name="__EXC7" localSheetId="2">#REF!</definedName>
    <definedName name="__EXC7" localSheetId="3">#REF!</definedName>
    <definedName name="__EXC7">#REF!</definedName>
    <definedName name="__EXC8" localSheetId="4">#REF!</definedName>
    <definedName name="__EXC8" localSheetId="5">#REF!</definedName>
    <definedName name="__EXC8" localSheetId="6">#REF!</definedName>
    <definedName name="__EXC8" localSheetId="7">#REF!</definedName>
    <definedName name="__EXC8" localSheetId="8">#REF!</definedName>
    <definedName name="__EXC8" localSheetId="9">#REF!</definedName>
    <definedName name="__EXC8" localSheetId="10">#REF!</definedName>
    <definedName name="__EXC8" localSheetId="1">#REF!</definedName>
    <definedName name="__EXC8" localSheetId="2">#REF!</definedName>
    <definedName name="__EXC8" localSheetId="3">#REF!</definedName>
    <definedName name="__EXC8">#REF!</definedName>
    <definedName name="__EXC9" localSheetId="4">#REF!</definedName>
    <definedName name="__EXC9" localSheetId="5">#REF!</definedName>
    <definedName name="__EXC9" localSheetId="6">#REF!</definedName>
    <definedName name="__EXC9" localSheetId="7">#REF!</definedName>
    <definedName name="__EXC9" localSheetId="8">#REF!</definedName>
    <definedName name="__EXC9" localSheetId="9">#REF!</definedName>
    <definedName name="__EXC9" localSheetId="10">#REF!</definedName>
    <definedName name="__EXC9" localSheetId="1">#REF!</definedName>
    <definedName name="__EXC9" localSheetId="2">#REF!</definedName>
    <definedName name="__EXC9" localSheetId="3">#REF!</definedName>
    <definedName name="__EXC9">#REF!</definedName>
    <definedName name="__F" localSheetId="4">[1]!ERR</definedName>
    <definedName name="__F" localSheetId="5">[1]!ERR</definedName>
    <definedName name="__F" localSheetId="6">[1]!ERR</definedName>
    <definedName name="__F" localSheetId="7">[1]!ERR</definedName>
    <definedName name="__F" localSheetId="8">[1]!ERR</definedName>
    <definedName name="__F" localSheetId="9">[1]!ERR</definedName>
    <definedName name="__F" localSheetId="10">[1]!ERR</definedName>
    <definedName name="__F" localSheetId="1">[1]!ERR</definedName>
    <definedName name="__F" localSheetId="2">[1]!ERR</definedName>
    <definedName name="__F" localSheetId="3">[1]!ERR</definedName>
    <definedName name="__F">[1]!ERR</definedName>
    <definedName name="__FS01" localSheetId="4">[1]!ERR</definedName>
    <definedName name="__FS01" localSheetId="5">[1]!ERR</definedName>
    <definedName name="__FS01" localSheetId="6">[1]!ERR</definedName>
    <definedName name="__FS01" localSheetId="7">[1]!ERR</definedName>
    <definedName name="__FS01" localSheetId="8">[1]!ERR</definedName>
    <definedName name="__FS01" localSheetId="9">[1]!ERR</definedName>
    <definedName name="__FS01" localSheetId="10">[1]!ERR</definedName>
    <definedName name="__FS01" localSheetId="1">[1]!ERR</definedName>
    <definedName name="__FS01" localSheetId="2">[1]!ERR</definedName>
    <definedName name="__FS01" localSheetId="3">[1]!ERR</definedName>
    <definedName name="__FS01">[1]!ERR</definedName>
    <definedName name="__MOR15">[4]CONS!$E$22</definedName>
    <definedName name="__mun2" localSheetId="4">[5]PESOS!#REF!</definedName>
    <definedName name="__mun2" localSheetId="5">[5]PESOS!#REF!</definedName>
    <definedName name="__mun2" localSheetId="6">[5]PESOS!#REF!</definedName>
    <definedName name="__mun2" localSheetId="7">[5]PESOS!#REF!</definedName>
    <definedName name="__mun2" localSheetId="8">[5]PESOS!#REF!</definedName>
    <definedName name="__mun2" localSheetId="9">[5]PESOS!#REF!</definedName>
    <definedName name="__mun2" localSheetId="10">[5]PESOS!#REF!</definedName>
    <definedName name="__mun2" localSheetId="1">[5]PESOS!#REF!</definedName>
    <definedName name="__mun2" localSheetId="2">[5]PESOS!#REF!</definedName>
    <definedName name="__mun2" localSheetId="3">[5]PESOS!#REF!</definedName>
    <definedName name="__mun2">[5]PESOS!#REF!</definedName>
    <definedName name="__num10" localSheetId="4">#REF!</definedName>
    <definedName name="__num10" localSheetId="5">#REF!</definedName>
    <definedName name="__num10" localSheetId="6">#REF!</definedName>
    <definedName name="__num10" localSheetId="7">#REF!</definedName>
    <definedName name="__num10" localSheetId="8">#REF!</definedName>
    <definedName name="__num10" localSheetId="9">#REF!</definedName>
    <definedName name="__num10" localSheetId="10">#REF!</definedName>
    <definedName name="__num10" localSheetId="1">#REF!</definedName>
    <definedName name="__num10" localSheetId="2">#REF!</definedName>
    <definedName name="__num10" localSheetId="3">#REF!</definedName>
    <definedName name="__num10">#REF!</definedName>
    <definedName name="__num2" localSheetId="4">#REF!</definedName>
    <definedName name="__num2" localSheetId="5">#REF!</definedName>
    <definedName name="__num2" localSheetId="6">#REF!</definedName>
    <definedName name="__num2" localSheetId="7">#REF!</definedName>
    <definedName name="__num2" localSheetId="8">#REF!</definedName>
    <definedName name="__num2" localSheetId="9">#REF!</definedName>
    <definedName name="__num2" localSheetId="10">#REF!</definedName>
    <definedName name="__num2" localSheetId="1">#REF!</definedName>
    <definedName name="__num2" localSheetId="2">#REF!</definedName>
    <definedName name="__num2" localSheetId="3">#REF!</definedName>
    <definedName name="__num2">#REF!</definedName>
    <definedName name="__num3" localSheetId="4">#REF!</definedName>
    <definedName name="__num3" localSheetId="5">#REF!</definedName>
    <definedName name="__num3" localSheetId="6">#REF!</definedName>
    <definedName name="__num3" localSheetId="7">#REF!</definedName>
    <definedName name="__num3" localSheetId="8">#REF!</definedName>
    <definedName name="__num3" localSheetId="9">#REF!</definedName>
    <definedName name="__num3" localSheetId="10">#REF!</definedName>
    <definedName name="__num3" localSheetId="1">#REF!</definedName>
    <definedName name="__num3" localSheetId="2">#REF!</definedName>
    <definedName name="__num3" localSheetId="3">#REF!</definedName>
    <definedName name="__num3">#REF!</definedName>
    <definedName name="__num4" localSheetId="4">#REF!</definedName>
    <definedName name="__num4" localSheetId="5">#REF!</definedName>
    <definedName name="__num4" localSheetId="6">#REF!</definedName>
    <definedName name="__num4" localSheetId="7">#REF!</definedName>
    <definedName name="__num4" localSheetId="8">#REF!</definedName>
    <definedName name="__num4" localSheetId="9">#REF!</definedName>
    <definedName name="__num4" localSheetId="10">#REF!</definedName>
    <definedName name="__num4" localSheetId="1">#REF!</definedName>
    <definedName name="__num4" localSheetId="2">#REF!</definedName>
    <definedName name="__num4" localSheetId="3">#REF!</definedName>
    <definedName name="__num4">#REF!</definedName>
    <definedName name="__num5" localSheetId="4">#REF!</definedName>
    <definedName name="__num5" localSheetId="5">#REF!</definedName>
    <definedName name="__num5" localSheetId="6">#REF!</definedName>
    <definedName name="__num5" localSheetId="7">#REF!</definedName>
    <definedName name="__num5" localSheetId="8">#REF!</definedName>
    <definedName name="__num5" localSheetId="9">#REF!</definedName>
    <definedName name="__num5" localSheetId="10">#REF!</definedName>
    <definedName name="__num5" localSheetId="1">#REF!</definedName>
    <definedName name="__num5" localSheetId="2">#REF!</definedName>
    <definedName name="__num5" localSheetId="3">#REF!</definedName>
    <definedName name="__num5">#REF!</definedName>
    <definedName name="__num6" localSheetId="4">#REF!</definedName>
    <definedName name="__num6" localSheetId="5">#REF!</definedName>
    <definedName name="__num6" localSheetId="6">#REF!</definedName>
    <definedName name="__num6" localSheetId="7">#REF!</definedName>
    <definedName name="__num6" localSheetId="8">#REF!</definedName>
    <definedName name="__num6" localSheetId="9">#REF!</definedName>
    <definedName name="__num6" localSheetId="10">#REF!</definedName>
    <definedName name="__num6" localSheetId="1">#REF!</definedName>
    <definedName name="__num6" localSheetId="2">#REF!</definedName>
    <definedName name="__num6" localSheetId="3">#REF!</definedName>
    <definedName name="__num6">#REF!</definedName>
    <definedName name="__num7" localSheetId="4">#REF!</definedName>
    <definedName name="__num7" localSheetId="5">#REF!</definedName>
    <definedName name="__num7" localSheetId="6">#REF!</definedName>
    <definedName name="__num7" localSheetId="7">#REF!</definedName>
    <definedName name="__num7" localSheetId="8">#REF!</definedName>
    <definedName name="__num7" localSheetId="9">#REF!</definedName>
    <definedName name="__num7" localSheetId="10">#REF!</definedName>
    <definedName name="__num7" localSheetId="1">#REF!</definedName>
    <definedName name="__num7" localSheetId="2">#REF!</definedName>
    <definedName name="__num7" localSheetId="3">#REF!</definedName>
    <definedName name="__num7">#REF!</definedName>
    <definedName name="__num8" localSheetId="4">#REF!</definedName>
    <definedName name="__num8" localSheetId="5">#REF!</definedName>
    <definedName name="__num8" localSheetId="6">#REF!</definedName>
    <definedName name="__num8" localSheetId="7">#REF!</definedName>
    <definedName name="__num8" localSheetId="8">#REF!</definedName>
    <definedName name="__num8" localSheetId="9">#REF!</definedName>
    <definedName name="__num8" localSheetId="10">#REF!</definedName>
    <definedName name="__num8" localSheetId="1">#REF!</definedName>
    <definedName name="__num8" localSheetId="2">#REF!</definedName>
    <definedName name="__num8" localSheetId="3">#REF!</definedName>
    <definedName name="__num8">#REF!</definedName>
    <definedName name="__num9" localSheetId="4">#REF!</definedName>
    <definedName name="__num9" localSheetId="5">#REF!</definedName>
    <definedName name="__num9" localSheetId="6">#REF!</definedName>
    <definedName name="__num9" localSheetId="7">#REF!</definedName>
    <definedName name="__num9" localSheetId="8">#REF!</definedName>
    <definedName name="__num9" localSheetId="9">#REF!</definedName>
    <definedName name="__num9" localSheetId="10">#REF!</definedName>
    <definedName name="__num9" localSheetId="1">#REF!</definedName>
    <definedName name="__num9" localSheetId="2">#REF!</definedName>
    <definedName name="__num9" localSheetId="3">#REF!</definedName>
    <definedName name="__num9">#REF!</definedName>
    <definedName name="__PJ50" localSheetId="4">#REF!</definedName>
    <definedName name="__PJ50" localSheetId="5">#REF!</definedName>
    <definedName name="__PJ50" localSheetId="6">#REF!</definedName>
    <definedName name="__PJ50" localSheetId="7">#REF!</definedName>
    <definedName name="__PJ50" localSheetId="8">#REF!</definedName>
    <definedName name="__PJ50" localSheetId="9">#REF!</definedName>
    <definedName name="__PJ50" localSheetId="10">#REF!</definedName>
    <definedName name="__PJ50" localSheetId="1">#REF!</definedName>
    <definedName name="__PJ50" localSheetId="2">#REF!</definedName>
    <definedName name="__PJ50" localSheetId="3">#REF!</definedName>
    <definedName name="__PJ50">#REF!</definedName>
    <definedName name="__pj51" localSheetId="4">#REF!</definedName>
    <definedName name="__pj51" localSheetId="5">#REF!</definedName>
    <definedName name="__pj51" localSheetId="6">#REF!</definedName>
    <definedName name="__pj51" localSheetId="7">#REF!</definedName>
    <definedName name="__pj51" localSheetId="8">#REF!</definedName>
    <definedName name="__pj51" localSheetId="9">#REF!</definedName>
    <definedName name="__pj51" localSheetId="10">#REF!</definedName>
    <definedName name="__pj51" localSheetId="1">#REF!</definedName>
    <definedName name="__pj51" localSheetId="2">#REF!</definedName>
    <definedName name="__pj51" localSheetId="3">#REF!</definedName>
    <definedName name="__pj51">#REF!</definedName>
    <definedName name="__r">'[5]Constantes Generales'!$B$1</definedName>
    <definedName name="__rc" localSheetId="4">#REF!</definedName>
    <definedName name="__rc" localSheetId="5">#REF!</definedName>
    <definedName name="__rc" localSheetId="6">#REF!</definedName>
    <definedName name="__rc" localSheetId="7">#REF!</definedName>
    <definedName name="__rc" localSheetId="8">#REF!</definedName>
    <definedName name="__rc" localSheetId="9">#REF!</definedName>
    <definedName name="__rc" localSheetId="10">#REF!</definedName>
    <definedName name="__rc" localSheetId="1">#REF!</definedName>
    <definedName name="__rc" localSheetId="2">#REF!</definedName>
    <definedName name="__rc" localSheetId="3">#REF!</definedName>
    <definedName name="__rc">#REF!</definedName>
    <definedName name="__ref4" localSheetId="4">#REF!</definedName>
    <definedName name="__ref4" localSheetId="5">#REF!</definedName>
    <definedName name="__ref4" localSheetId="6">#REF!</definedName>
    <definedName name="__ref4" localSheetId="7">#REF!</definedName>
    <definedName name="__ref4" localSheetId="8">#REF!</definedName>
    <definedName name="__ref4" localSheetId="9">#REF!</definedName>
    <definedName name="__ref4" localSheetId="10">#REF!</definedName>
    <definedName name="__ref4" localSheetId="1">#REF!</definedName>
    <definedName name="__ref4" localSheetId="2">#REF!</definedName>
    <definedName name="__ref4" localSheetId="3">#REF!</definedName>
    <definedName name="__ref4">#REF!</definedName>
    <definedName name="__SBC1">[2]INV!$A$12:$D$15</definedName>
    <definedName name="__SBC3">[2]INV!$F$12:$I$15</definedName>
    <definedName name="__SBC5">[2]INV!$K$12:$N$15</definedName>
    <definedName name="__TEE6">[4]CONS!$E$28</definedName>
    <definedName name="__xlfn.BAHTTEXT" hidden="1">#NAME?</definedName>
    <definedName name="_AFC1">[2]INV!$A$25:$D$28</definedName>
    <definedName name="_AFC3">[2]INV!$F$25:$I$28</definedName>
    <definedName name="_AFC5">[2]INV!$K$25:$N$28</definedName>
    <definedName name="_aiu2">[7]AIU!$J$105</definedName>
    <definedName name="_APU221" localSheetId="4">#REF!</definedName>
    <definedName name="_APU221" localSheetId="5">#REF!</definedName>
    <definedName name="_APU221" localSheetId="6">#REF!</definedName>
    <definedName name="_APU221" localSheetId="7">#REF!</definedName>
    <definedName name="_APU221" localSheetId="8">#REF!</definedName>
    <definedName name="_APU221" localSheetId="9">#REF!</definedName>
    <definedName name="_APU221" localSheetId="10">#REF!</definedName>
    <definedName name="_APU221" localSheetId="1">#REF!</definedName>
    <definedName name="_APU221" localSheetId="2">#REF!</definedName>
    <definedName name="_APU221" localSheetId="3">#REF!</definedName>
    <definedName name="_APU221">#REF!</definedName>
    <definedName name="_APU465" localSheetId="4">[8]!absc</definedName>
    <definedName name="_APU465" localSheetId="5">[8]!absc</definedName>
    <definedName name="_APU465" localSheetId="6">[8]!absc</definedName>
    <definedName name="_APU465" localSheetId="7">[8]!absc</definedName>
    <definedName name="_APU465" localSheetId="8">[8]!absc</definedName>
    <definedName name="_APU465" localSheetId="9">[8]!absc</definedName>
    <definedName name="_APU465" localSheetId="10">[8]!absc</definedName>
    <definedName name="_APU465" localSheetId="1">[8]!absc</definedName>
    <definedName name="_APU465" localSheetId="2">[8]!absc</definedName>
    <definedName name="_APU465" localSheetId="3">[8]!absc</definedName>
    <definedName name="_APU465">[8]!absc</definedName>
    <definedName name="_BGC1">[2]INV!$A$5:$D$8</definedName>
    <definedName name="_BGC3">[2]INV!$F$5:$I$8</definedName>
    <definedName name="_BGC5">[2]INV!$K$5:$N$8</definedName>
    <definedName name="_CAC1">[2]INV!$A$19:$D$22</definedName>
    <definedName name="_CAC3">[2]INV!$F$19:$I$22</definedName>
    <definedName name="_CAC5">[2]INV!$K$19:$N$22</definedName>
    <definedName name="_COD906">[9]CONS!$E$29</definedName>
    <definedName name="_EST1" localSheetId="4">#REF!</definedName>
    <definedName name="_EST1" localSheetId="5">#REF!</definedName>
    <definedName name="_EST1" localSheetId="6">#REF!</definedName>
    <definedName name="_EST1" localSheetId="7">#REF!</definedName>
    <definedName name="_EST1" localSheetId="8">#REF!</definedName>
    <definedName name="_EST1" localSheetId="9">#REF!</definedName>
    <definedName name="_EST1" localSheetId="10">#REF!</definedName>
    <definedName name="_EST1" localSheetId="1">#REF!</definedName>
    <definedName name="_EST1" localSheetId="2">#REF!</definedName>
    <definedName name="_EST1" localSheetId="3">#REF!</definedName>
    <definedName name="_EST1">#REF!</definedName>
    <definedName name="_EST10" localSheetId="4">#REF!</definedName>
    <definedName name="_EST10" localSheetId="5">#REF!</definedName>
    <definedName name="_EST10" localSheetId="6">#REF!</definedName>
    <definedName name="_EST10" localSheetId="7">#REF!</definedName>
    <definedName name="_EST10" localSheetId="8">#REF!</definedName>
    <definedName name="_EST10" localSheetId="9">#REF!</definedName>
    <definedName name="_EST10" localSheetId="10">#REF!</definedName>
    <definedName name="_EST10" localSheetId="1">#REF!</definedName>
    <definedName name="_EST10" localSheetId="2">#REF!</definedName>
    <definedName name="_EST10" localSheetId="3">#REF!</definedName>
    <definedName name="_EST10">#REF!</definedName>
    <definedName name="_EST11" localSheetId="4">#REF!</definedName>
    <definedName name="_EST11" localSheetId="5">#REF!</definedName>
    <definedName name="_EST11" localSheetId="6">#REF!</definedName>
    <definedName name="_EST11" localSheetId="7">#REF!</definedName>
    <definedName name="_EST11" localSheetId="8">#REF!</definedName>
    <definedName name="_EST11" localSheetId="9">#REF!</definedName>
    <definedName name="_EST11" localSheetId="10">#REF!</definedName>
    <definedName name="_EST11" localSheetId="1">#REF!</definedName>
    <definedName name="_EST11" localSheetId="2">#REF!</definedName>
    <definedName name="_EST11" localSheetId="3">#REF!</definedName>
    <definedName name="_EST11">#REF!</definedName>
    <definedName name="_EST12" localSheetId="4">#REF!</definedName>
    <definedName name="_EST12" localSheetId="5">#REF!</definedName>
    <definedName name="_EST12" localSheetId="6">#REF!</definedName>
    <definedName name="_EST12" localSheetId="7">#REF!</definedName>
    <definedName name="_EST12" localSheetId="8">#REF!</definedName>
    <definedName name="_EST12" localSheetId="9">#REF!</definedName>
    <definedName name="_EST12" localSheetId="10">#REF!</definedName>
    <definedName name="_EST12" localSheetId="1">#REF!</definedName>
    <definedName name="_EST12" localSheetId="2">#REF!</definedName>
    <definedName name="_EST12" localSheetId="3">#REF!</definedName>
    <definedName name="_EST12">#REF!</definedName>
    <definedName name="_EST13" localSheetId="4">#REF!</definedName>
    <definedName name="_EST13" localSheetId="5">#REF!</definedName>
    <definedName name="_EST13" localSheetId="6">#REF!</definedName>
    <definedName name="_EST13" localSheetId="7">#REF!</definedName>
    <definedName name="_EST13" localSheetId="8">#REF!</definedName>
    <definedName name="_EST13" localSheetId="9">#REF!</definedName>
    <definedName name="_EST13" localSheetId="10">#REF!</definedName>
    <definedName name="_EST13" localSheetId="1">#REF!</definedName>
    <definedName name="_EST13" localSheetId="2">#REF!</definedName>
    <definedName name="_EST13" localSheetId="3">#REF!</definedName>
    <definedName name="_EST13">#REF!</definedName>
    <definedName name="_EST14" localSheetId="4">#REF!</definedName>
    <definedName name="_EST14" localSheetId="5">#REF!</definedName>
    <definedName name="_EST14" localSheetId="6">#REF!</definedName>
    <definedName name="_EST14" localSheetId="7">#REF!</definedName>
    <definedName name="_EST14" localSheetId="8">#REF!</definedName>
    <definedName name="_EST14" localSheetId="9">#REF!</definedName>
    <definedName name="_EST14" localSheetId="10">#REF!</definedName>
    <definedName name="_EST14" localSheetId="1">#REF!</definedName>
    <definedName name="_EST14" localSheetId="2">#REF!</definedName>
    <definedName name="_EST14" localSheetId="3">#REF!</definedName>
    <definedName name="_EST14">#REF!</definedName>
    <definedName name="_EST15" localSheetId="4">#REF!</definedName>
    <definedName name="_EST15" localSheetId="5">#REF!</definedName>
    <definedName name="_EST15" localSheetId="6">#REF!</definedName>
    <definedName name="_EST15" localSheetId="7">#REF!</definedName>
    <definedName name="_EST15" localSheetId="8">#REF!</definedName>
    <definedName name="_EST15" localSheetId="9">#REF!</definedName>
    <definedName name="_EST15" localSheetId="10">#REF!</definedName>
    <definedName name="_EST15" localSheetId="1">#REF!</definedName>
    <definedName name="_EST15" localSheetId="2">#REF!</definedName>
    <definedName name="_EST15" localSheetId="3">#REF!</definedName>
    <definedName name="_EST15">#REF!</definedName>
    <definedName name="_EST16" localSheetId="4">#REF!</definedName>
    <definedName name="_EST16" localSheetId="5">#REF!</definedName>
    <definedName name="_EST16" localSheetId="6">#REF!</definedName>
    <definedName name="_EST16" localSheetId="7">#REF!</definedName>
    <definedName name="_EST16" localSheetId="8">#REF!</definedName>
    <definedName name="_EST16" localSheetId="9">#REF!</definedName>
    <definedName name="_EST16" localSheetId="10">#REF!</definedName>
    <definedName name="_EST16" localSheetId="1">#REF!</definedName>
    <definedName name="_EST16" localSheetId="2">#REF!</definedName>
    <definedName name="_EST16" localSheetId="3">#REF!</definedName>
    <definedName name="_EST16">#REF!</definedName>
    <definedName name="_EST17" localSheetId="4">#REF!</definedName>
    <definedName name="_EST17" localSheetId="5">#REF!</definedName>
    <definedName name="_EST17" localSheetId="6">#REF!</definedName>
    <definedName name="_EST17" localSheetId="7">#REF!</definedName>
    <definedName name="_EST17" localSheetId="8">#REF!</definedName>
    <definedName name="_EST17" localSheetId="9">#REF!</definedName>
    <definedName name="_EST17" localSheetId="10">#REF!</definedName>
    <definedName name="_EST17" localSheetId="1">#REF!</definedName>
    <definedName name="_EST17" localSheetId="2">#REF!</definedName>
    <definedName name="_EST17" localSheetId="3">#REF!</definedName>
    <definedName name="_EST17">#REF!</definedName>
    <definedName name="_EST18" localSheetId="4">#REF!</definedName>
    <definedName name="_EST18" localSheetId="5">#REF!</definedName>
    <definedName name="_EST18" localSheetId="6">#REF!</definedName>
    <definedName name="_EST18" localSheetId="7">#REF!</definedName>
    <definedName name="_EST18" localSheetId="8">#REF!</definedName>
    <definedName name="_EST18" localSheetId="9">#REF!</definedName>
    <definedName name="_EST18" localSheetId="10">#REF!</definedName>
    <definedName name="_EST18" localSheetId="1">#REF!</definedName>
    <definedName name="_EST18" localSheetId="2">#REF!</definedName>
    <definedName name="_EST18" localSheetId="3">#REF!</definedName>
    <definedName name="_EST18">#REF!</definedName>
    <definedName name="_EST19" localSheetId="4">#REF!</definedName>
    <definedName name="_EST19" localSheetId="5">#REF!</definedName>
    <definedName name="_EST19" localSheetId="6">#REF!</definedName>
    <definedName name="_EST19" localSheetId="7">#REF!</definedName>
    <definedName name="_EST19" localSheetId="8">#REF!</definedName>
    <definedName name="_EST19" localSheetId="9">#REF!</definedName>
    <definedName name="_EST19" localSheetId="10">#REF!</definedName>
    <definedName name="_EST19" localSheetId="1">#REF!</definedName>
    <definedName name="_EST19" localSheetId="2">#REF!</definedName>
    <definedName name="_EST19" localSheetId="3">#REF!</definedName>
    <definedName name="_EST19">#REF!</definedName>
    <definedName name="_EST2" localSheetId="4">#REF!</definedName>
    <definedName name="_EST2" localSheetId="5">#REF!</definedName>
    <definedName name="_EST2" localSheetId="6">#REF!</definedName>
    <definedName name="_EST2" localSheetId="7">#REF!</definedName>
    <definedName name="_EST2" localSheetId="8">#REF!</definedName>
    <definedName name="_EST2" localSheetId="9">#REF!</definedName>
    <definedName name="_EST2" localSheetId="10">#REF!</definedName>
    <definedName name="_EST2" localSheetId="1">#REF!</definedName>
    <definedName name="_EST2" localSheetId="2">#REF!</definedName>
    <definedName name="_EST2" localSheetId="3">#REF!</definedName>
    <definedName name="_EST2">#REF!</definedName>
    <definedName name="_EST23" localSheetId="4">#REF!</definedName>
    <definedName name="_EST23" localSheetId="5">#REF!</definedName>
    <definedName name="_EST23" localSheetId="6">#REF!</definedName>
    <definedName name="_EST23" localSheetId="7">#REF!</definedName>
    <definedName name="_EST23" localSheetId="8">#REF!</definedName>
    <definedName name="_EST23" localSheetId="9">#REF!</definedName>
    <definedName name="_EST23" localSheetId="10">#REF!</definedName>
    <definedName name="_EST23" localSheetId="1">#REF!</definedName>
    <definedName name="_EST23" localSheetId="2">#REF!</definedName>
    <definedName name="_EST23" localSheetId="3">#REF!</definedName>
    <definedName name="_EST23">#REF!</definedName>
    <definedName name="_EST3" localSheetId="4">#REF!</definedName>
    <definedName name="_EST3" localSheetId="5">#REF!</definedName>
    <definedName name="_EST3" localSheetId="6">#REF!</definedName>
    <definedName name="_EST3" localSheetId="7">#REF!</definedName>
    <definedName name="_EST3" localSheetId="8">#REF!</definedName>
    <definedName name="_EST3" localSheetId="9">#REF!</definedName>
    <definedName name="_EST3" localSheetId="10">#REF!</definedName>
    <definedName name="_EST3" localSheetId="1">#REF!</definedName>
    <definedName name="_EST3" localSheetId="2">#REF!</definedName>
    <definedName name="_EST3" localSheetId="3">#REF!</definedName>
    <definedName name="_EST3">#REF!</definedName>
    <definedName name="_EST4" localSheetId="4">#REF!</definedName>
    <definedName name="_EST4" localSheetId="5">#REF!</definedName>
    <definedName name="_EST4" localSheetId="6">#REF!</definedName>
    <definedName name="_EST4" localSheetId="7">#REF!</definedName>
    <definedName name="_EST4" localSheetId="8">#REF!</definedName>
    <definedName name="_EST4" localSheetId="9">#REF!</definedName>
    <definedName name="_EST4" localSheetId="10">#REF!</definedName>
    <definedName name="_EST4" localSheetId="1">#REF!</definedName>
    <definedName name="_EST4" localSheetId="2">#REF!</definedName>
    <definedName name="_EST4" localSheetId="3">#REF!</definedName>
    <definedName name="_EST4">#REF!</definedName>
    <definedName name="_EST5" localSheetId="4">#REF!</definedName>
    <definedName name="_EST5" localSheetId="5">#REF!</definedName>
    <definedName name="_EST5" localSheetId="6">#REF!</definedName>
    <definedName name="_EST5" localSheetId="7">#REF!</definedName>
    <definedName name="_EST5" localSheetId="8">#REF!</definedName>
    <definedName name="_EST5" localSheetId="9">#REF!</definedName>
    <definedName name="_EST5" localSheetId="10">#REF!</definedName>
    <definedName name="_EST5" localSheetId="1">#REF!</definedName>
    <definedName name="_EST5" localSheetId="2">#REF!</definedName>
    <definedName name="_EST5" localSheetId="3">#REF!</definedName>
    <definedName name="_EST5">#REF!</definedName>
    <definedName name="_EST6" localSheetId="4">#REF!</definedName>
    <definedName name="_EST6" localSheetId="5">#REF!</definedName>
    <definedName name="_EST6" localSheetId="6">#REF!</definedName>
    <definedName name="_EST6" localSheetId="7">#REF!</definedName>
    <definedName name="_EST6" localSheetId="8">#REF!</definedName>
    <definedName name="_EST6" localSheetId="9">#REF!</definedName>
    <definedName name="_EST6" localSheetId="10">#REF!</definedName>
    <definedName name="_EST6" localSheetId="1">#REF!</definedName>
    <definedName name="_EST6" localSheetId="2">#REF!</definedName>
    <definedName name="_EST6" localSheetId="3">#REF!</definedName>
    <definedName name="_EST6">#REF!</definedName>
    <definedName name="_EST7" localSheetId="4">#REF!</definedName>
    <definedName name="_EST7" localSheetId="5">#REF!</definedName>
    <definedName name="_EST7" localSheetId="6">#REF!</definedName>
    <definedName name="_EST7" localSheetId="7">#REF!</definedName>
    <definedName name="_EST7" localSheetId="8">#REF!</definedName>
    <definedName name="_EST7" localSheetId="9">#REF!</definedName>
    <definedName name="_EST7" localSheetId="10">#REF!</definedName>
    <definedName name="_EST7" localSheetId="1">#REF!</definedName>
    <definedName name="_EST7" localSheetId="2">#REF!</definedName>
    <definedName name="_EST7" localSheetId="3">#REF!</definedName>
    <definedName name="_EST7">#REF!</definedName>
    <definedName name="_EST8" localSheetId="4">#REF!</definedName>
    <definedName name="_EST8" localSheetId="5">#REF!</definedName>
    <definedName name="_EST8" localSheetId="6">#REF!</definedName>
    <definedName name="_EST8" localSheetId="7">#REF!</definedName>
    <definedName name="_EST8" localSheetId="8">#REF!</definedName>
    <definedName name="_EST8" localSheetId="9">#REF!</definedName>
    <definedName name="_EST8" localSheetId="10">#REF!</definedName>
    <definedName name="_EST8" localSheetId="1">#REF!</definedName>
    <definedName name="_EST8" localSheetId="2">#REF!</definedName>
    <definedName name="_EST8" localSheetId="3">#REF!</definedName>
    <definedName name="_EST8">#REF!</definedName>
    <definedName name="_EST9" localSheetId="4">#REF!</definedName>
    <definedName name="_EST9" localSheetId="5">#REF!</definedName>
    <definedName name="_EST9" localSheetId="6">#REF!</definedName>
    <definedName name="_EST9" localSheetId="7">#REF!</definedName>
    <definedName name="_EST9" localSheetId="8">#REF!</definedName>
    <definedName name="_EST9" localSheetId="9">#REF!</definedName>
    <definedName name="_EST9" localSheetId="10">#REF!</definedName>
    <definedName name="_EST9" localSheetId="1">#REF!</definedName>
    <definedName name="_EST9" localSheetId="2">#REF!</definedName>
    <definedName name="_EST9" localSheetId="3">#REF!</definedName>
    <definedName name="_EST9">#REF!</definedName>
    <definedName name="_EXC1" localSheetId="4">#REF!</definedName>
    <definedName name="_EXC1" localSheetId="5">#REF!</definedName>
    <definedName name="_EXC1" localSheetId="6">#REF!</definedName>
    <definedName name="_EXC1" localSheetId="7">#REF!</definedName>
    <definedName name="_EXC1" localSheetId="8">#REF!</definedName>
    <definedName name="_EXC1" localSheetId="9">#REF!</definedName>
    <definedName name="_EXC1" localSheetId="10">#REF!</definedName>
    <definedName name="_EXC1" localSheetId="1">#REF!</definedName>
    <definedName name="_EXC1" localSheetId="2">#REF!</definedName>
    <definedName name="_EXC1" localSheetId="3">#REF!</definedName>
    <definedName name="_EXC1">#REF!</definedName>
    <definedName name="_EXC10" localSheetId="4">#REF!</definedName>
    <definedName name="_EXC10" localSheetId="5">#REF!</definedName>
    <definedName name="_EXC10" localSheetId="6">#REF!</definedName>
    <definedName name="_EXC10" localSheetId="7">#REF!</definedName>
    <definedName name="_EXC10" localSheetId="8">#REF!</definedName>
    <definedName name="_EXC10" localSheetId="9">#REF!</definedName>
    <definedName name="_EXC10" localSheetId="10">#REF!</definedName>
    <definedName name="_EXC10" localSheetId="1">#REF!</definedName>
    <definedName name="_EXC10" localSheetId="2">#REF!</definedName>
    <definedName name="_EXC10" localSheetId="3">#REF!</definedName>
    <definedName name="_EXC10">#REF!</definedName>
    <definedName name="_EXC11" localSheetId="4">#REF!</definedName>
    <definedName name="_EXC11" localSheetId="5">#REF!</definedName>
    <definedName name="_EXC11" localSheetId="6">#REF!</definedName>
    <definedName name="_EXC11" localSheetId="7">#REF!</definedName>
    <definedName name="_EXC11" localSheetId="8">#REF!</definedName>
    <definedName name="_EXC11" localSheetId="9">#REF!</definedName>
    <definedName name="_EXC11" localSheetId="10">#REF!</definedName>
    <definedName name="_EXC11" localSheetId="1">#REF!</definedName>
    <definedName name="_EXC11" localSheetId="2">#REF!</definedName>
    <definedName name="_EXC11" localSheetId="3">#REF!</definedName>
    <definedName name="_EXC11">#REF!</definedName>
    <definedName name="_EXC12" localSheetId="4">#REF!</definedName>
    <definedName name="_EXC12" localSheetId="5">#REF!</definedName>
    <definedName name="_EXC12" localSheetId="6">#REF!</definedName>
    <definedName name="_EXC12" localSheetId="7">#REF!</definedName>
    <definedName name="_EXC12" localSheetId="8">#REF!</definedName>
    <definedName name="_EXC12" localSheetId="9">#REF!</definedName>
    <definedName name="_EXC12" localSheetId="10">#REF!</definedName>
    <definedName name="_EXC12" localSheetId="1">#REF!</definedName>
    <definedName name="_EXC12" localSheetId="2">#REF!</definedName>
    <definedName name="_EXC12" localSheetId="3">#REF!</definedName>
    <definedName name="_EXC12">#REF!</definedName>
    <definedName name="_EXC2" localSheetId="4">#REF!</definedName>
    <definedName name="_EXC2" localSheetId="5">#REF!</definedName>
    <definedName name="_EXC2" localSheetId="6">#REF!</definedName>
    <definedName name="_EXC2" localSheetId="7">#REF!</definedName>
    <definedName name="_EXC2" localSheetId="8">#REF!</definedName>
    <definedName name="_EXC2" localSheetId="9">#REF!</definedName>
    <definedName name="_EXC2" localSheetId="10">#REF!</definedName>
    <definedName name="_EXC2" localSheetId="1">#REF!</definedName>
    <definedName name="_EXC2" localSheetId="2">#REF!</definedName>
    <definedName name="_EXC2" localSheetId="3">#REF!</definedName>
    <definedName name="_EXC2">#REF!</definedName>
    <definedName name="_EXC3" localSheetId="4">#REF!</definedName>
    <definedName name="_EXC3" localSheetId="5">#REF!</definedName>
    <definedName name="_EXC3" localSheetId="6">#REF!</definedName>
    <definedName name="_EXC3" localSheetId="7">#REF!</definedName>
    <definedName name="_EXC3" localSheetId="8">#REF!</definedName>
    <definedName name="_EXC3" localSheetId="9">#REF!</definedName>
    <definedName name="_EXC3" localSheetId="10">#REF!</definedName>
    <definedName name="_EXC3" localSheetId="1">#REF!</definedName>
    <definedName name="_EXC3" localSheetId="2">#REF!</definedName>
    <definedName name="_EXC3" localSheetId="3">#REF!</definedName>
    <definedName name="_EXC3">#REF!</definedName>
    <definedName name="_EXC4" localSheetId="4">#REF!</definedName>
    <definedName name="_EXC4" localSheetId="5">#REF!</definedName>
    <definedName name="_EXC4" localSheetId="6">#REF!</definedName>
    <definedName name="_EXC4" localSheetId="7">#REF!</definedName>
    <definedName name="_EXC4" localSheetId="8">#REF!</definedName>
    <definedName name="_EXC4" localSheetId="9">#REF!</definedName>
    <definedName name="_EXC4" localSheetId="10">#REF!</definedName>
    <definedName name="_EXC4" localSheetId="1">#REF!</definedName>
    <definedName name="_EXC4" localSheetId="2">#REF!</definedName>
    <definedName name="_EXC4" localSheetId="3">#REF!</definedName>
    <definedName name="_EXC4">#REF!</definedName>
    <definedName name="_EXC5" localSheetId="4">#REF!</definedName>
    <definedName name="_EXC5" localSheetId="5">#REF!</definedName>
    <definedName name="_EXC5" localSheetId="6">#REF!</definedName>
    <definedName name="_EXC5" localSheetId="7">#REF!</definedName>
    <definedName name="_EXC5" localSheetId="8">#REF!</definedName>
    <definedName name="_EXC5" localSheetId="9">#REF!</definedName>
    <definedName name="_EXC5" localSheetId="10">#REF!</definedName>
    <definedName name="_EXC5" localSheetId="1">#REF!</definedName>
    <definedName name="_EXC5" localSheetId="2">#REF!</definedName>
    <definedName name="_EXC5" localSheetId="3">#REF!</definedName>
    <definedName name="_EXC5">#REF!</definedName>
    <definedName name="_EXC6" localSheetId="4">#REF!</definedName>
    <definedName name="_EXC6" localSheetId="5">#REF!</definedName>
    <definedName name="_EXC6" localSheetId="6">#REF!</definedName>
    <definedName name="_EXC6" localSheetId="7">#REF!</definedName>
    <definedName name="_EXC6" localSheetId="8">#REF!</definedName>
    <definedName name="_EXC6" localSheetId="9">#REF!</definedName>
    <definedName name="_EXC6" localSheetId="10">#REF!</definedName>
    <definedName name="_EXC6" localSheetId="1">#REF!</definedName>
    <definedName name="_EXC6" localSheetId="2">#REF!</definedName>
    <definedName name="_EXC6" localSheetId="3">#REF!</definedName>
    <definedName name="_EXC6">#REF!</definedName>
    <definedName name="_EXC7" localSheetId="4">#REF!</definedName>
    <definedName name="_EXC7" localSheetId="5">#REF!</definedName>
    <definedName name="_EXC7" localSheetId="6">#REF!</definedName>
    <definedName name="_EXC7" localSheetId="7">#REF!</definedName>
    <definedName name="_EXC7" localSheetId="8">#REF!</definedName>
    <definedName name="_EXC7" localSheetId="9">#REF!</definedName>
    <definedName name="_EXC7" localSheetId="10">#REF!</definedName>
    <definedName name="_EXC7" localSheetId="1">#REF!</definedName>
    <definedName name="_EXC7" localSheetId="2">#REF!</definedName>
    <definedName name="_EXC7" localSheetId="3">#REF!</definedName>
    <definedName name="_EXC7">#REF!</definedName>
    <definedName name="_EXC8" localSheetId="4">#REF!</definedName>
    <definedName name="_EXC8" localSheetId="5">#REF!</definedName>
    <definedName name="_EXC8" localSheetId="6">#REF!</definedName>
    <definedName name="_EXC8" localSheetId="7">#REF!</definedName>
    <definedName name="_EXC8" localSheetId="8">#REF!</definedName>
    <definedName name="_EXC8" localSheetId="9">#REF!</definedName>
    <definedName name="_EXC8" localSheetId="10">#REF!</definedName>
    <definedName name="_EXC8" localSheetId="1">#REF!</definedName>
    <definedName name="_EXC8" localSheetId="2">#REF!</definedName>
    <definedName name="_EXC8" localSheetId="3">#REF!</definedName>
    <definedName name="_EXC8">#REF!</definedName>
    <definedName name="_EXC9" localSheetId="4">#REF!</definedName>
    <definedName name="_EXC9" localSheetId="5">#REF!</definedName>
    <definedName name="_EXC9" localSheetId="6">#REF!</definedName>
    <definedName name="_EXC9" localSheetId="7">#REF!</definedName>
    <definedName name="_EXC9" localSheetId="8">#REF!</definedName>
    <definedName name="_EXC9" localSheetId="9">#REF!</definedName>
    <definedName name="_EXC9" localSheetId="10">#REF!</definedName>
    <definedName name="_EXC9" localSheetId="1">#REF!</definedName>
    <definedName name="_EXC9" localSheetId="2">#REF!</definedName>
    <definedName name="_EXC9" localSheetId="3">#REF!</definedName>
    <definedName name="_EXC9">#REF!</definedName>
    <definedName name="_F" localSheetId="4">[1]!ERR</definedName>
    <definedName name="_F" localSheetId="5">[1]!ERR</definedName>
    <definedName name="_F" localSheetId="6">[1]!ERR</definedName>
    <definedName name="_F" localSheetId="7">[1]!ERR</definedName>
    <definedName name="_F" localSheetId="8">[1]!ERR</definedName>
    <definedName name="_F" localSheetId="9">[1]!ERR</definedName>
    <definedName name="_F" localSheetId="10">[1]!ERR</definedName>
    <definedName name="_F" localSheetId="1">[1]!ERR</definedName>
    <definedName name="_F" localSheetId="2">[1]!ERR</definedName>
    <definedName name="_F" localSheetId="3">[1]!ERR</definedName>
    <definedName name="_F">[1]!ERR</definedName>
    <definedName name="_Fill" localSheetId="4" hidden="1">#REF!</definedName>
    <definedName name="_Fill" localSheetId="5" hidden="1">#REF!</definedName>
    <definedName name="_Fill" localSheetId="6" hidden="1">#REF!</definedName>
    <definedName name="_Fill" localSheetId="7" hidden="1">#REF!</definedName>
    <definedName name="_Fill" localSheetId="8" hidden="1">#REF!</definedName>
    <definedName name="_Fill" localSheetId="9" hidden="1">#REF!</definedName>
    <definedName name="_Fill" localSheetId="10" hidden="1">#REF!</definedName>
    <definedName name="_Fill" localSheetId="1" hidden="1">#REF!</definedName>
    <definedName name="_Fill" localSheetId="2" hidden="1">#REF!</definedName>
    <definedName name="_Fill" localSheetId="3" hidden="1">#REF!</definedName>
    <definedName name="_Fill" hidden="1">#REF!</definedName>
    <definedName name="_FS01" localSheetId="4">[1]!ERR</definedName>
    <definedName name="_FS01" localSheetId="5">[1]!ERR</definedName>
    <definedName name="_FS01" localSheetId="6">[1]!ERR</definedName>
    <definedName name="_FS01" localSheetId="7">[1]!ERR</definedName>
    <definedName name="_FS01" localSheetId="8">[1]!ERR</definedName>
    <definedName name="_FS01" localSheetId="9">[1]!ERR</definedName>
    <definedName name="_FS01" localSheetId="10">[1]!ERR</definedName>
    <definedName name="_FS01" localSheetId="1">[1]!ERR</definedName>
    <definedName name="_FS01" localSheetId="2">[1]!ERR</definedName>
    <definedName name="_FS01" localSheetId="3">[1]!ERR</definedName>
    <definedName name="_FS01">[1]!ERR</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0" hidden="1">#REF!</definedName>
    <definedName name="_Key1" localSheetId="1" hidden="1">#REF!</definedName>
    <definedName name="_Key1" localSheetId="2" hidden="1">#REF!</definedName>
    <definedName name="_Key1" localSheetId="3" hidden="1">#REF!</definedName>
    <definedName name="_Key1" hidden="1">#REF!</definedName>
    <definedName name="_Key2" localSheetId="4" hidden="1">#REF!</definedName>
    <definedName name="_Key2" localSheetId="5" hidden="1">#REF!</definedName>
    <definedName name="_Key2" localSheetId="6" hidden="1">#REF!</definedName>
    <definedName name="_Key2" localSheetId="7" hidden="1">#REF!</definedName>
    <definedName name="_Key2" localSheetId="8" hidden="1">#REF!</definedName>
    <definedName name="_Key2" localSheetId="9" hidden="1">#REF!</definedName>
    <definedName name="_Key2" localSheetId="10" hidden="1">#REF!</definedName>
    <definedName name="_Key2" localSheetId="1" hidden="1">#REF!</definedName>
    <definedName name="_Key2" localSheetId="2" hidden="1">#REF!</definedName>
    <definedName name="_Key2" localSheetId="3" hidden="1">#REF!</definedName>
    <definedName name="_Key2" hidden="1">#REF!</definedName>
    <definedName name="_MOR15">[9]CONS!$E$22</definedName>
    <definedName name="_mun2" localSheetId="4">[5]PESOS!#REF!</definedName>
    <definedName name="_mun2" localSheetId="5">[5]PESOS!#REF!</definedName>
    <definedName name="_mun2" localSheetId="6">[5]PESOS!#REF!</definedName>
    <definedName name="_mun2" localSheetId="7">[5]PESOS!#REF!</definedName>
    <definedName name="_mun2" localSheetId="8">[5]PESOS!#REF!</definedName>
    <definedName name="_mun2" localSheetId="9">[5]PESOS!#REF!</definedName>
    <definedName name="_mun2" localSheetId="10">[5]PESOS!#REF!</definedName>
    <definedName name="_mun2" localSheetId="1">[5]PESOS!#REF!</definedName>
    <definedName name="_mun2" localSheetId="2">[5]PESOS!#REF!</definedName>
    <definedName name="_mun2" localSheetId="3">[5]PESOS!#REF!</definedName>
    <definedName name="_mun2">[5]PESOS!#REF!</definedName>
    <definedName name="_num10" localSheetId="4">#REF!</definedName>
    <definedName name="_num10" localSheetId="5">#REF!</definedName>
    <definedName name="_num10" localSheetId="6">#REF!</definedName>
    <definedName name="_num10" localSheetId="7">#REF!</definedName>
    <definedName name="_num10" localSheetId="8">#REF!</definedName>
    <definedName name="_num10" localSheetId="9">#REF!</definedName>
    <definedName name="_num10" localSheetId="10">#REF!</definedName>
    <definedName name="_num10" localSheetId="1">#REF!</definedName>
    <definedName name="_num10" localSheetId="2">#REF!</definedName>
    <definedName name="_num10" localSheetId="3">#REF!</definedName>
    <definedName name="_num10">#REF!</definedName>
    <definedName name="_num2" localSheetId="4">#REF!</definedName>
    <definedName name="_num2" localSheetId="5">#REF!</definedName>
    <definedName name="_num2" localSheetId="6">#REF!</definedName>
    <definedName name="_num2" localSheetId="7">#REF!</definedName>
    <definedName name="_num2" localSheetId="8">#REF!</definedName>
    <definedName name="_num2" localSheetId="9">#REF!</definedName>
    <definedName name="_num2" localSheetId="10">#REF!</definedName>
    <definedName name="_num2" localSheetId="1">#REF!</definedName>
    <definedName name="_num2" localSheetId="2">#REF!</definedName>
    <definedName name="_num2" localSheetId="3">#REF!</definedName>
    <definedName name="_num2">#REF!</definedName>
    <definedName name="_num3" localSheetId="4">#REF!</definedName>
    <definedName name="_num3" localSheetId="5">#REF!</definedName>
    <definedName name="_num3" localSheetId="6">#REF!</definedName>
    <definedName name="_num3" localSheetId="7">#REF!</definedName>
    <definedName name="_num3" localSheetId="8">#REF!</definedName>
    <definedName name="_num3" localSheetId="9">#REF!</definedName>
    <definedName name="_num3" localSheetId="10">#REF!</definedName>
    <definedName name="_num3" localSheetId="1">#REF!</definedName>
    <definedName name="_num3" localSheetId="2">#REF!</definedName>
    <definedName name="_num3" localSheetId="3">#REF!</definedName>
    <definedName name="_num3">#REF!</definedName>
    <definedName name="_num4" localSheetId="4">#REF!</definedName>
    <definedName name="_num4" localSheetId="5">#REF!</definedName>
    <definedName name="_num4" localSheetId="6">#REF!</definedName>
    <definedName name="_num4" localSheetId="7">#REF!</definedName>
    <definedName name="_num4" localSheetId="8">#REF!</definedName>
    <definedName name="_num4" localSheetId="9">#REF!</definedName>
    <definedName name="_num4" localSheetId="10">#REF!</definedName>
    <definedName name="_num4" localSheetId="1">#REF!</definedName>
    <definedName name="_num4" localSheetId="2">#REF!</definedName>
    <definedName name="_num4" localSheetId="3">#REF!</definedName>
    <definedName name="_num4">#REF!</definedName>
    <definedName name="_num5" localSheetId="4">#REF!</definedName>
    <definedName name="_num5" localSheetId="5">#REF!</definedName>
    <definedName name="_num5" localSheetId="6">#REF!</definedName>
    <definedName name="_num5" localSheetId="7">#REF!</definedName>
    <definedName name="_num5" localSheetId="8">#REF!</definedName>
    <definedName name="_num5" localSheetId="9">#REF!</definedName>
    <definedName name="_num5" localSheetId="10">#REF!</definedName>
    <definedName name="_num5" localSheetId="1">#REF!</definedName>
    <definedName name="_num5" localSheetId="2">#REF!</definedName>
    <definedName name="_num5" localSheetId="3">#REF!</definedName>
    <definedName name="_num5">#REF!</definedName>
    <definedName name="_num6" localSheetId="4">#REF!</definedName>
    <definedName name="_num6" localSheetId="5">#REF!</definedName>
    <definedName name="_num6" localSheetId="6">#REF!</definedName>
    <definedName name="_num6" localSheetId="7">#REF!</definedName>
    <definedName name="_num6" localSheetId="8">#REF!</definedName>
    <definedName name="_num6" localSheetId="9">#REF!</definedName>
    <definedName name="_num6" localSheetId="10">#REF!</definedName>
    <definedName name="_num6" localSheetId="1">#REF!</definedName>
    <definedName name="_num6" localSheetId="2">#REF!</definedName>
    <definedName name="_num6" localSheetId="3">#REF!</definedName>
    <definedName name="_num6">#REF!</definedName>
    <definedName name="_num7" localSheetId="4">#REF!</definedName>
    <definedName name="_num7" localSheetId="5">#REF!</definedName>
    <definedName name="_num7" localSheetId="6">#REF!</definedName>
    <definedName name="_num7" localSheetId="7">#REF!</definedName>
    <definedName name="_num7" localSheetId="8">#REF!</definedName>
    <definedName name="_num7" localSheetId="9">#REF!</definedName>
    <definedName name="_num7" localSheetId="10">#REF!</definedName>
    <definedName name="_num7" localSheetId="1">#REF!</definedName>
    <definedName name="_num7" localSheetId="2">#REF!</definedName>
    <definedName name="_num7" localSheetId="3">#REF!</definedName>
    <definedName name="_num7">#REF!</definedName>
    <definedName name="_num8" localSheetId="4">#REF!</definedName>
    <definedName name="_num8" localSheetId="5">#REF!</definedName>
    <definedName name="_num8" localSheetId="6">#REF!</definedName>
    <definedName name="_num8" localSheetId="7">#REF!</definedName>
    <definedName name="_num8" localSheetId="8">#REF!</definedName>
    <definedName name="_num8" localSheetId="9">#REF!</definedName>
    <definedName name="_num8" localSheetId="10">#REF!</definedName>
    <definedName name="_num8" localSheetId="1">#REF!</definedName>
    <definedName name="_num8" localSheetId="2">#REF!</definedName>
    <definedName name="_num8" localSheetId="3">#REF!</definedName>
    <definedName name="_num8">#REF!</definedName>
    <definedName name="_num9" localSheetId="4">#REF!</definedName>
    <definedName name="_num9" localSheetId="5">#REF!</definedName>
    <definedName name="_num9" localSheetId="6">#REF!</definedName>
    <definedName name="_num9" localSheetId="7">#REF!</definedName>
    <definedName name="_num9" localSheetId="8">#REF!</definedName>
    <definedName name="_num9" localSheetId="9">#REF!</definedName>
    <definedName name="_num9" localSheetId="10">#REF!</definedName>
    <definedName name="_num9" localSheetId="1">#REF!</definedName>
    <definedName name="_num9" localSheetId="2">#REF!</definedName>
    <definedName name="_num9" localSheetId="3">#REF!</definedName>
    <definedName name="_num9">#REF!</definedName>
    <definedName name="_Order1" hidden="1">255</definedName>
    <definedName name="_Order2" hidden="1">255</definedName>
    <definedName name="_PJ50" localSheetId="4">#REF!</definedName>
    <definedName name="_PJ50" localSheetId="5">#REF!</definedName>
    <definedName name="_PJ50" localSheetId="6">#REF!</definedName>
    <definedName name="_PJ50" localSheetId="7">#REF!</definedName>
    <definedName name="_PJ50" localSheetId="8">#REF!</definedName>
    <definedName name="_PJ50" localSheetId="9">#REF!</definedName>
    <definedName name="_PJ50" localSheetId="10">#REF!</definedName>
    <definedName name="_PJ50" localSheetId="1">#REF!</definedName>
    <definedName name="_PJ50" localSheetId="2">#REF!</definedName>
    <definedName name="_PJ50" localSheetId="3">#REF!</definedName>
    <definedName name="_PJ50">#REF!</definedName>
    <definedName name="_pj51" localSheetId="4">#REF!</definedName>
    <definedName name="_pj51" localSheetId="5">#REF!</definedName>
    <definedName name="_pj51" localSheetId="6">#REF!</definedName>
    <definedName name="_pj51" localSheetId="7">#REF!</definedName>
    <definedName name="_pj51" localSheetId="8">#REF!</definedName>
    <definedName name="_pj51" localSheetId="9">#REF!</definedName>
    <definedName name="_pj51" localSheetId="10">#REF!</definedName>
    <definedName name="_pj51" localSheetId="1">#REF!</definedName>
    <definedName name="_pj51" localSheetId="2">#REF!</definedName>
    <definedName name="_pj51" localSheetId="3">#REF!</definedName>
    <definedName name="_pj51">#REF!</definedName>
    <definedName name="_r" localSheetId="4" hidden="1">#REF!</definedName>
    <definedName name="_r" localSheetId="5" hidden="1">#REF!</definedName>
    <definedName name="_r" localSheetId="6" hidden="1">#REF!</definedName>
    <definedName name="_r" localSheetId="7" hidden="1">#REF!</definedName>
    <definedName name="_r" localSheetId="8" hidden="1">#REF!</definedName>
    <definedName name="_r" localSheetId="9" hidden="1">#REF!</definedName>
    <definedName name="_r" localSheetId="10" hidden="1">#REF!</definedName>
    <definedName name="_r" localSheetId="1" hidden="1">#REF!</definedName>
    <definedName name="_r" localSheetId="2" hidden="1">#REF!</definedName>
    <definedName name="_r" localSheetId="3" hidden="1">#REF!</definedName>
    <definedName name="_r" hidden="1">#REF!</definedName>
    <definedName name="_rc" localSheetId="4">#REF!</definedName>
    <definedName name="_rc" localSheetId="5">#REF!</definedName>
    <definedName name="_rc" localSheetId="6">#REF!</definedName>
    <definedName name="_rc" localSheetId="7">#REF!</definedName>
    <definedName name="_rc" localSheetId="8">#REF!</definedName>
    <definedName name="_rc" localSheetId="9">#REF!</definedName>
    <definedName name="_rc" localSheetId="10">#REF!</definedName>
    <definedName name="_rc" localSheetId="1">#REF!</definedName>
    <definedName name="_rc" localSheetId="2">#REF!</definedName>
    <definedName name="_rc" localSheetId="3">#REF!</definedName>
    <definedName name="_rc">#REF!</definedName>
    <definedName name="_ref4" localSheetId="4">#REF!</definedName>
    <definedName name="_ref4" localSheetId="5">#REF!</definedName>
    <definedName name="_ref4" localSheetId="6">#REF!</definedName>
    <definedName name="_ref4" localSheetId="7">#REF!</definedName>
    <definedName name="_ref4" localSheetId="8">#REF!</definedName>
    <definedName name="_ref4" localSheetId="9">#REF!</definedName>
    <definedName name="_ref4" localSheetId="10">#REF!</definedName>
    <definedName name="_ref4" localSheetId="1">#REF!</definedName>
    <definedName name="_ref4" localSheetId="2">#REF!</definedName>
    <definedName name="_ref4" localSheetId="3">#REF!</definedName>
    <definedName name="_ref4">#REF!</definedName>
    <definedName name="_SBC1">[2]INV!$A$12:$D$15</definedName>
    <definedName name="_SBC3">[2]INV!$F$12:$I$15</definedName>
    <definedName name="_SBC5">[2]INV!$K$12:$N$15</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0" hidden="1">#REF!</definedName>
    <definedName name="_Sort" localSheetId="1" hidden="1">#REF!</definedName>
    <definedName name="_Sort" localSheetId="2" hidden="1">#REF!</definedName>
    <definedName name="_Sort" localSheetId="3" hidden="1">#REF!</definedName>
    <definedName name="_Sort" hidden="1">#REF!</definedName>
    <definedName name="_TEE6">[9]CONS!$E$28</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#REF!</definedName>
    <definedName name="a" localSheetId="2">#REF!</definedName>
    <definedName name="a" localSheetId="3">#REF!</definedName>
    <definedName name="a">#REF!</definedName>
    <definedName name="A_IMPRESIÓN_IM" localSheetId="4">#REF!</definedName>
    <definedName name="A_IMPRESIÓN_IM" localSheetId="5">#REF!</definedName>
    <definedName name="A_IMPRESIÓN_IM" localSheetId="6">#REF!</definedName>
    <definedName name="A_IMPRESIÓN_IM" localSheetId="7">#REF!</definedName>
    <definedName name="A_IMPRESIÓN_IM" localSheetId="8">#REF!</definedName>
    <definedName name="A_IMPRESIÓN_IM" localSheetId="9">#REF!</definedName>
    <definedName name="A_IMPRESIÓN_IM" localSheetId="10">#REF!</definedName>
    <definedName name="A_IMPRESIÓN_IM" localSheetId="1">#REF!</definedName>
    <definedName name="A_IMPRESIÓN_IM" localSheetId="2">#REF!</definedName>
    <definedName name="A_IMPRESIÓN_IM" localSheetId="3">#REF!</definedName>
    <definedName name="A_IMPRESIÓN_IM">#REF!</definedName>
    <definedName name="aa" localSheetId="4">[1]!ERR</definedName>
    <definedName name="aa" localSheetId="5">[1]!ERR</definedName>
    <definedName name="aa" localSheetId="6">[1]!ERR</definedName>
    <definedName name="aa" localSheetId="7">[1]!ERR</definedName>
    <definedName name="aa" localSheetId="8">[1]!ERR</definedName>
    <definedName name="aa" localSheetId="9">[1]!ERR</definedName>
    <definedName name="aa" localSheetId="10">[1]!ERR</definedName>
    <definedName name="aa" localSheetId="1">[1]!ERR</definedName>
    <definedName name="aa" localSheetId="2">[1]!ERR</definedName>
    <definedName name="aa" localSheetId="3">[1]!ERR</definedName>
    <definedName name="aa">[1]!ERR</definedName>
    <definedName name="AAA" localSheetId="4">[1]!ERR</definedName>
    <definedName name="AAA" localSheetId="5">[1]!ERR</definedName>
    <definedName name="AAA" localSheetId="6">[1]!ERR</definedName>
    <definedName name="AAA" localSheetId="7">[1]!ERR</definedName>
    <definedName name="AAA" localSheetId="8">[1]!ERR</definedName>
    <definedName name="AAA" localSheetId="9">[1]!ERR</definedName>
    <definedName name="AAA" localSheetId="10">[1]!ERR</definedName>
    <definedName name="AAA" localSheetId="1">[1]!ERR</definedName>
    <definedName name="AAA" localSheetId="2">[1]!ERR</definedName>
    <definedName name="AAA" localSheetId="3">[1]!ERR</definedName>
    <definedName name="AAA">[1]!ERR</definedName>
    <definedName name="AAAA">'[10]PU (2)'!$F$10</definedName>
    <definedName name="AAC">[2]AASHTO!$A$14:$F$17</definedName>
    <definedName name="ab" localSheetId="4">#REF!</definedName>
    <definedName name="ab" localSheetId="5">#REF!</definedName>
    <definedName name="ab" localSheetId="6">#REF!</definedName>
    <definedName name="ab" localSheetId="7">#REF!</definedName>
    <definedName name="ab" localSheetId="8">#REF!</definedName>
    <definedName name="ab" localSheetId="9">#REF!</definedName>
    <definedName name="ab" localSheetId="10">#REF!</definedName>
    <definedName name="ab" localSheetId="1">#REF!</definedName>
    <definedName name="ab" localSheetId="2">#REF!</definedName>
    <definedName name="ab" localSheetId="3">#REF!</definedName>
    <definedName name="ab">#REF!</definedName>
    <definedName name="abc">[11]EQUIPO!$B$12:$B$48</definedName>
    <definedName name="ABG">[2]AASHTO!$A$2:$F$5</definedName>
    <definedName name="absc">#N/A</definedName>
    <definedName name="AccessDatabase" hidden="1">"A:\SAIN.mdb"</definedName>
    <definedName name="ACOM">#N/A</definedName>
    <definedName name="ACPM">'[12]Datos Generales'!$B$12</definedName>
    <definedName name="actividad" localSheetId="4">#REF!</definedName>
    <definedName name="actividad" localSheetId="5">#REF!</definedName>
    <definedName name="actividad" localSheetId="6">#REF!</definedName>
    <definedName name="actividad" localSheetId="7">#REF!</definedName>
    <definedName name="actividad" localSheetId="8">#REF!</definedName>
    <definedName name="actividad" localSheetId="9">#REF!</definedName>
    <definedName name="actividad" localSheetId="10">#REF!</definedName>
    <definedName name="actividad" localSheetId="1">#REF!</definedName>
    <definedName name="actividad" localSheetId="2">#REF!</definedName>
    <definedName name="actividad" localSheetId="3">#REF!</definedName>
    <definedName name="actividad">#REF!</definedName>
    <definedName name="ad" localSheetId="4">#REF!</definedName>
    <definedName name="ad" localSheetId="5">#REF!</definedName>
    <definedName name="ad" localSheetId="6">#REF!</definedName>
    <definedName name="ad" localSheetId="7">#REF!</definedName>
    <definedName name="ad" localSheetId="8">#REF!</definedName>
    <definedName name="ad" localSheetId="9">#REF!</definedName>
    <definedName name="ad" localSheetId="10">#REF!</definedName>
    <definedName name="ad" localSheetId="1">#REF!</definedName>
    <definedName name="ad" localSheetId="2">#REF!</definedName>
    <definedName name="ad" localSheetId="3">#REF!</definedName>
    <definedName name="ad">#REF!</definedName>
    <definedName name="adoq" localSheetId="4">[8]!absc</definedName>
    <definedName name="adoq" localSheetId="5">[8]!absc</definedName>
    <definedName name="adoq" localSheetId="6">[8]!absc</definedName>
    <definedName name="adoq" localSheetId="7">[8]!absc</definedName>
    <definedName name="adoq" localSheetId="8">[8]!absc</definedName>
    <definedName name="adoq" localSheetId="9">[8]!absc</definedName>
    <definedName name="adoq" localSheetId="10">[8]!absc</definedName>
    <definedName name="adoq" localSheetId="1">[8]!absc</definedName>
    <definedName name="adoq" localSheetId="2">[8]!absc</definedName>
    <definedName name="adoq" localSheetId="3">[8]!absc</definedName>
    <definedName name="adoq">[8]!absc</definedName>
    <definedName name="ah" localSheetId="4">#REF!</definedName>
    <definedName name="ah" localSheetId="5">#REF!</definedName>
    <definedName name="ah" localSheetId="6">#REF!</definedName>
    <definedName name="ah" localSheetId="7">#REF!</definedName>
    <definedName name="ah" localSheetId="8">#REF!</definedName>
    <definedName name="ah" localSheetId="9">#REF!</definedName>
    <definedName name="ah" localSheetId="10">#REF!</definedName>
    <definedName name="ah" localSheetId="1">#REF!</definedName>
    <definedName name="ah" localSheetId="2">#REF!</definedName>
    <definedName name="ah" localSheetId="3">#REF!</definedName>
    <definedName name="ah">#REF!</definedName>
    <definedName name="ahe" localSheetId="4">#REF!</definedName>
    <definedName name="ahe" localSheetId="5">#REF!</definedName>
    <definedName name="ahe" localSheetId="6">#REF!</definedName>
    <definedName name="ahe" localSheetId="7">#REF!</definedName>
    <definedName name="ahe" localSheetId="8">#REF!</definedName>
    <definedName name="ahe" localSheetId="9">#REF!</definedName>
    <definedName name="ahe" localSheetId="10">#REF!</definedName>
    <definedName name="ahe" localSheetId="1">#REF!</definedName>
    <definedName name="ahe" localSheetId="2">#REF!</definedName>
    <definedName name="ahe" localSheetId="3">#REF!</definedName>
    <definedName name="ahe">#REF!</definedName>
    <definedName name="AHI">'[12]Datos Generales'!$B$16</definedName>
    <definedName name="aiu">[13]Presupuesto!$F$302</definedName>
    <definedName name="aj" localSheetId="4">#REF!</definedName>
    <definedName name="aj" localSheetId="5">#REF!</definedName>
    <definedName name="aj" localSheetId="6">#REF!</definedName>
    <definedName name="aj" localSheetId="7">#REF!</definedName>
    <definedName name="aj" localSheetId="8">#REF!</definedName>
    <definedName name="aj" localSheetId="9">#REF!</definedName>
    <definedName name="aj" localSheetId="10">#REF!</definedName>
    <definedName name="aj" localSheetId="1">#REF!</definedName>
    <definedName name="aj" localSheetId="2">#REF!</definedName>
    <definedName name="aj" localSheetId="3">#REF!</definedName>
    <definedName name="aj">#REF!</definedName>
    <definedName name="alc" localSheetId="4">[14]!absc</definedName>
    <definedName name="alc" localSheetId="5">[14]!absc</definedName>
    <definedName name="alc" localSheetId="6">[14]!absc</definedName>
    <definedName name="alc" localSheetId="7">[14]!absc</definedName>
    <definedName name="alc" localSheetId="8">[14]!absc</definedName>
    <definedName name="alc" localSheetId="9">[14]!absc</definedName>
    <definedName name="alc" localSheetId="10">[14]!absc</definedName>
    <definedName name="alc" localSheetId="1">[14]!absc</definedName>
    <definedName name="alc" localSheetId="2">[14]!absc</definedName>
    <definedName name="alc" localSheetId="3">[14]!absc</definedName>
    <definedName name="alc">[14]!absc</definedName>
    <definedName name="alcVE" localSheetId="4">[15]Alcantarillas!#REF!</definedName>
    <definedName name="alcVE" localSheetId="5">[15]Alcantarillas!#REF!</definedName>
    <definedName name="alcVE" localSheetId="6">[15]Alcantarillas!#REF!</definedName>
    <definedName name="alcVE" localSheetId="7">[15]Alcantarillas!#REF!</definedName>
    <definedName name="alcVE" localSheetId="8">[15]Alcantarillas!#REF!</definedName>
    <definedName name="alcVE" localSheetId="9">[15]Alcantarillas!#REF!</definedName>
    <definedName name="alcVE" localSheetId="10">[15]Alcantarillas!#REF!</definedName>
    <definedName name="alcVE" localSheetId="1">[15]Alcantarillas!#REF!</definedName>
    <definedName name="alcVE" localSheetId="2">[15]Alcantarillas!#REF!</definedName>
    <definedName name="alcVE" localSheetId="3">[15]Alcantarillas!#REF!</definedName>
    <definedName name="alcVE">[15]Alcantarillas!#REF!</definedName>
    <definedName name="AlcVN" localSheetId="4">[15]Alcantarillas!#REF!</definedName>
    <definedName name="AlcVN" localSheetId="5">[15]Alcantarillas!#REF!</definedName>
    <definedName name="AlcVN" localSheetId="6">[15]Alcantarillas!#REF!</definedName>
    <definedName name="AlcVN" localSheetId="7">[15]Alcantarillas!#REF!</definedName>
    <definedName name="AlcVN" localSheetId="8">[15]Alcantarillas!#REF!</definedName>
    <definedName name="AlcVN" localSheetId="9">[15]Alcantarillas!#REF!</definedName>
    <definedName name="AlcVN" localSheetId="10">[15]Alcantarillas!#REF!</definedName>
    <definedName name="AlcVN" localSheetId="1">[15]Alcantarillas!#REF!</definedName>
    <definedName name="AlcVN" localSheetId="2">[15]Alcantarillas!#REF!</definedName>
    <definedName name="AlcVN" localSheetId="3">[15]Alcantarillas!#REF!</definedName>
    <definedName name="AlcVN">[15]Alcantarillas!#REF!</definedName>
    <definedName name="alfa" localSheetId="4">#REF!</definedName>
    <definedName name="alfa" localSheetId="5">#REF!</definedName>
    <definedName name="alfa" localSheetId="6">#REF!</definedName>
    <definedName name="alfa" localSheetId="7">#REF!</definedName>
    <definedName name="alfa" localSheetId="8">#REF!</definedName>
    <definedName name="alfa" localSheetId="9">#REF!</definedName>
    <definedName name="alfa" localSheetId="10">#REF!</definedName>
    <definedName name="alfa" localSheetId="1">#REF!</definedName>
    <definedName name="alfa" localSheetId="2">#REF!</definedName>
    <definedName name="alfa" localSheetId="3">#REF!</definedName>
    <definedName name="alfa">#REF!</definedName>
    <definedName name="Ambiental" localSheetId="4">[16]Formulario!#REF!</definedName>
    <definedName name="Ambiental" localSheetId="5">[16]Formulario!#REF!</definedName>
    <definedName name="Ambiental" localSheetId="6">[16]Formulario!#REF!</definedName>
    <definedName name="Ambiental" localSheetId="7">[16]Formulario!#REF!</definedName>
    <definedName name="Ambiental" localSheetId="8">[16]Formulario!#REF!</definedName>
    <definedName name="Ambiental" localSheetId="9">[16]Formulario!#REF!</definedName>
    <definedName name="Ambiental" localSheetId="10">[16]Formulario!#REF!</definedName>
    <definedName name="Ambiental" localSheetId="1">[16]Formulario!#REF!</definedName>
    <definedName name="Ambiental" localSheetId="2">[16]Formulario!#REF!</definedName>
    <definedName name="Ambiental" localSheetId="3">[16]Formulario!#REF!</definedName>
    <definedName name="Ambiental">[16]Formulario!#REF!</definedName>
    <definedName name="AMO">'[12]Datos Generales'!$B$14</definedName>
    <definedName name="ANTIC" localSheetId="4">'[17]1'!#REF!</definedName>
    <definedName name="ANTIC" localSheetId="5">'[17]1'!#REF!</definedName>
    <definedName name="ANTIC" localSheetId="6">'[17]1'!#REF!</definedName>
    <definedName name="ANTIC" localSheetId="7">'[17]1'!#REF!</definedName>
    <definedName name="ANTIC" localSheetId="8">'[17]1'!#REF!</definedName>
    <definedName name="ANTIC" localSheetId="9">'[17]1'!#REF!</definedName>
    <definedName name="ANTIC" localSheetId="10">'[17]1'!#REF!</definedName>
    <definedName name="ANTIC" localSheetId="1">'[17]1'!#REF!</definedName>
    <definedName name="ANTIC" localSheetId="2">'[17]1'!#REF!</definedName>
    <definedName name="ANTIC" localSheetId="3">'[17]1'!#REF!</definedName>
    <definedName name="ANTIC">'[17]1'!#REF!</definedName>
    <definedName name="AñoBaseDatos" localSheetId="4">#REF!</definedName>
    <definedName name="AñoBaseDatos" localSheetId="5">#REF!</definedName>
    <definedName name="AñoBaseDatos" localSheetId="6">#REF!</definedName>
    <definedName name="AñoBaseDatos" localSheetId="7">#REF!</definedName>
    <definedName name="AñoBaseDatos" localSheetId="8">#REF!</definedName>
    <definedName name="AñoBaseDatos" localSheetId="9">#REF!</definedName>
    <definedName name="AñoBaseDatos" localSheetId="10">#REF!</definedName>
    <definedName name="AñoBaseDatos" localSheetId="1">#REF!</definedName>
    <definedName name="AñoBaseDatos" localSheetId="2">#REF!</definedName>
    <definedName name="AñoBaseDatos" localSheetId="3">#REF!</definedName>
    <definedName name="AñoBaseDatos">#REF!</definedName>
    <definedName name="AÑOWUIE">'[18]Res-Accide-10'!$R$2:$R$7</definedName>
    <definedName name="ao" localSheetId="4">#REF!</definedName>
    <definedName name="ao" localSheetId="5">#REF!</definedName>
    <definedName name="ao" localSheetId="6">#REF!</definedName>
    <definedName name="ao" localSheetId="7">#REF!</definedName>
    <definedName name="ao" localSheetId="8">#REF!</definedName>
    <definedName name="ao" localSheetId="9">#REF!</definedName>
    <definedName name="ao" localSheetId="10">#REF!</definedName>
    <definedName name="ao" localSheetId="1">#REF!</definedName>
    <definedName name="ao" localSheetId="2">#REF!</definedName>
    <definedName name="ao" localSheetId="3">#REF!</definedName>
    <definedName name="ao">#REF!</definedName>
    <definedName name="APU" localSheetId="4">[8]!absc</definedName>
    <definedName name="APU" localSheetId="5">[8]!absc</definedName>
    <definedName name="APU" localSheetId="6">[8]!absc</definedName>
    <definedName name="APU" localSheetId="7">[8]!absc</definedName>
    <definedName name="APU" localSheetId="8">[8]!absc</definedName>
    <definedName name="APU" localSheetId="9">[8]!absc</definedName>
    <definedName name="APU" localSheetId="10">[8]!absc</definedName>
    <definedName name="APU" localSheetId="1">[8]!absc</definedName>
    <definedName name="APU" localSheetId="2">[8]!absc</definedName>
    <definedName name="APU" localSheetId="3">[8]!absc</definedName>
    <definedName name="APU">[8]!absc</definedName>
    <definedName name="APU221.1" localSheetId="4">#REF!</definedName>
    <definedName name="APU221.1" localSheetId="5">#REF!</definedName>
    <definedName name="APU221.1" localSheetId="6">#REF!</definedName>
    <definedName name="APU221.1" localSheetId="7">#REF!</definedName>
    <definedName name="APU221.1" localSheetId="8">#REF!</definedName>
    <definedName name="APU221.1" localSheetId="9">#REF!</definedName>
    <definedName name="APU221.1" localSheetId="10">#REF!</definedName>
    <definedName name="APU221.1" localSheetId="1">#REF!</definedName>
    <definedName name="APU221.1" localSheetId="2">#REF!</definedName>
    <definedName name="APU221.1" localSheetId="3">#REF!</definedName>
    <definedName name="APU221.1">#REF!</definedName>
    <definedName name="APU221.2" localSheetId="4">#REF!</definedName>
    <definedName name="APU221.2" localSheetId="5">#REF!</definedName>
    <definedName name="APU221.2" localSheetId="6">#REF!</definedName>
    <definedName name="APU221.2" localSheetId="7">#REF!</definedName>
    <definedName name="APU221.2" localSheetId="8">#REF!</definedName>
    <definedName name="APU221.2" localSheetId="9">#REF!</definedName>
    <definedName name="APU221.2" localSheetId="10">#REF!</definedName>
    <definedName name="APU221.2" localSheetId="1">#REF!</definedName>
    <definedName name="APU221.2" localSheetId="2">#REF!</definedName>
    <definedName name="APU221.2" localSheetId="3">#REF!</definedName>
    <definedName name="APU221.2">#REF!</definedName>
    <definedName name="aq" localSheetId="4">[1]!ERR</definedName>
    <definedName name="aq" localSheetId="5">[1]!ERR</definedName>
    <definedName name="aq" localSheetId="6">[1]!ERR</definedName>
    <definedName name="aq" localSheetId="7">[1]!ERR</definedName>
    <definedName name="aq" localSheetId="8">[1]!ERR</definedName>
    <definedName name="aq" localSheetId="9">[1]!ERR</definedName>
    <definedName name="aq" localSheetId="10">[1]!ERR</definedName>
    <definedName name="aq" localSheetId="1">[1]!ERR</definedName>
    <definedName name="aq" localSheetId="2">[1]!ERR</definedName>
    <definedName name="aq" localSheetId="3">[1]!ERR</definedName>
    <definedName name="aq">[1]!ERR</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 localSheetId="9">#REF!</definedName>
    <definedName name="_xlnm.Extract" localSheetId="10">#REF!</definedName>
    <definedName name="_xlnm.Extract" localSheetId="1">#REF!</definedName>
    <definedName name="_xlnm.Extract" localSheetId="2">#REF!</definedName>
    <definedName name="_xlnm.Extract" localSheetId="3">#REF!</definedName>
    <definedName name="_xlnm.Extract">#REF!</definedName>
    <definedName name="_xlnm.Print_Area" localSheetId="4">#REF!</definedName>
    <definedName name="_xlnm.Print_Area" localSheetId="5">'NP 11'!$A$1:$T$135</definedName>
    <definedName name="_xlnm.Print_Area" localSheetId="6">'NP 12'!$A$1:$T$75</definedName>
    <definedName name="_xlnm.Print_Area" localSheetId="7">#REF!</definedName>
    <definedName name="_xlnm.Print_Area" localSheetId="8">#REF!</definedName>
    <definedName name="_xlnm.Print_Area" localSheetId="9">#REF!</definedName>
    <definedName name="_xlnm.Print_Area" localSheetId="10">#REF!</definedName>
    <definedName name="_xlnm.Print_Area" localSheetId="1">#REF!</definedName>
    <definedName name="_xlnm.Print_Area" localSheetId="2">#REF!</definedName>
    <definedName name="_xlnm.Print_Area" localSheetId="3">#REF!</definedName>
    <definedName name="_xlnm.Print_Area">#REF!</definedName>
    <definedName name="armuve" localSheetId="4">[1]!ERR</definedName>
    <definedName name="armuve" localSheetId="5">[1]!ERR</definedName>
    <definedName name="armuve" localSheetId="6">[1]!ERR</definedName>
    <definedName name="armuve" localSheetId="7">[1]!ERR</definedName>
    <definedName name="armuve" localSheetId="8">[1]!ERR</definedName>
    <definedName name="armuve" localSheetId="9">[1]!ERR</definedName>
    <definedName name="armuve" localSheetId="10">[1]!ERR</definedName>
    <definedName name="armuve" localSheetId="1">[1]!ERR</definedName>
    <definedName name="armuve" localSheetId="2">[1]!ERR</definedName>
    <definedName name="armuve" localSheetId="3">[1]!ERR</definedName>
    <definedName name="armuve">[1]!ERR</definedName>
    <definedName name="as" localSheetId="4">[1]!ERR</definedName>
    <definedName name="as" localSheetId="5">[1]!ERR</definedName>
    <definedName name="as" localSheetId="6">[1]!ERR</definedName>
    <definedName name="as" localSheetId="7">[1]!ERR</definedName>
    <definedName name="as" localSheetId="8">[1]!ERR</definedName>
    <definedName name="as" localSheetId="9">[1]!ERR</definedName>
    <definedName name="as" localSheetId="10">[1]!ERR</definedName>
    <definedName name="as" localSheetId="1">[1]!ERR</definedName>
    <definedName name="as" localSheetId="2">[1]!ERR</definedName>
    <definedName name="as" localSheetId="3">[1]!ERR</definedName>
    <definedName name="as">[1]!ERR</definedName>
    <definedName name="ASB">[2]AASHTO!$A$8:$F$11</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 localSheetId="10">#REF!</definedName>
    <definedName name="asd" localSheetId="1">#REF!</definedName>
    <definedName name="asd" localSheetId="2">#REF!</definedName>
    <definedName name="asd" localSheetId="3">#REF!</definedName>
    <definedName name="asd">#REF!</definedName>
    <definedName name="ASDF" localSheetId="4">#REF!</definedName>
    <definedName name="ASDF" localSheetId="5">#REF!</definedName>
    <definedName name="ASDF" localSheetId="6">#REF!</definedName>
    <definedName name="ASDF" localSheetId="7">#REF!</definedName>
    <definedName name="ASDF" localSheetId="8">#REF!</definedName>
    <definedName name="ASDF" localSheetId="9">#REF!</definedName>
    <definedName name="ASDF" localSheetId="10">#REF!</definedName>
    <definedName name="ASDF" localSheetId="1">#REF!</definedName>
    <definedName name="ASDF" localSheetId="2">#REF!</definedName>
    <definedName name="ASDF" localSheetId="3">#REF!</definedName>
    <definedName name="ASDF">#REF!</definedName>
    <definedName name="ASDFGHJKLÑ" localSheetId="4">[1]!ERR</definedName>
    <definedName name="ASDFGHJKLÑ" localSheetId="5">[1]!ERR</definedName>
    <definedName name="ASDFGHJKLÑ" localSheetId="6">[1]!ERR</definedName>
    <definedName name="ASDFGHJKLÑ" localSheetId="7">[1]!ERR</definedName>
    <definedName name="ASDFGHJKLÑ" localSheetId="8">[1]!ERR</definedName>
    <definedName name="ASDFGHJKLÑ" localSheetId="9">[1]!ERR</definedName>
    <definedName name="ASDFGHJKLÑ" localSheetId="10">[1]!ERR</definedName>
    <definedName name="ASDFGHJKLÑ" localSheetId="1">[1]!ERR</definedName>
    <definedName name="ASDFGHJKLÑ" localSheetId="2">[1]!ERR</definedName>
    <definedName name="ASDFGHJKLÑ" localSheetId="3">[1]!ERR</definedName>
    <definedName name="ASDFGHJKLÑ">[1]!ERR</definedName>
    <definedName name="asdfñk" localSheetId="4">[19]!absc</definedName>
    <definedName name="asdfñk" localSheetId="5">[19]!absc</definedName>
    <definedName name="asdfñk" localSheetId="6">[19]!absc</definedName>
    <definedName name="asdfñk" localSheetId="7">[19]!absc</definedName>
    <definedName name="asdfñk" localSheetId="8">[19]!absc</definedName>
    <definedName name="asdfñk" localSheetId="9">[19]!absc</definedName>
    <definedName name="asdfñk" localSheetId="10">[19]!absc</definedName>
    <definedName name="asdfñk" localSheetId="1">[19]!absc</definedName>
    <definedName name="asdfñk" localSheetId="2">[19]!absc</definedName>
    <definedName name="asdfñk" localSheetId="3">[19]!absc</definedName>
    <definedName name="asdfñk">[19]!absc</definedName>
    <definedName name="ATR">'[12]Datos Generales'!$B$15</definedName>
    <definedName name="au" localSheetId="4">#REF!</definedName>
    <definedName name="au" localSheetId="5">#REF!</definedName>
    <definedName name="au" localSheetId="6">#REF!</definedName>
    <definedName name="au" localSheetId="7">#REF!</definedName>
    <definedName name="au" localSheetId="8">#REF!</definedName>
    <definedName name="au" localSheetId="9">#REF!</definedName>
    <definedName name="au" localSheetId="10">#REF!</definedName>
    <definedName name="au" localSheetId="1">#REF!</definedName>
    <definedName name="au" localSheetId="2">#REF!</definedName>
    <definedName name="au" localSheetId="3">#REF!</definedName>
    <definedName name="au">#REF!</definedName>
    <definedName name="aur" localSheetId="4">#REF!</definedName>
    <definedName name="aur" localSheetId="5">#REF!</definedName>
    <definedName name="aur" localSheetId="6">#REF!</definedName>
    <definedName name="aur" localSheetId="7">#REF!</definedName>
    <definedName name="aur" localSheetId="8">#REF!</definedName>
    <definedName name="aur" localSheetId="9">#REF!</definedName>
    <definedName name="aur" localSheetId="10">#REF!</definedName>
    <definedName name="aur" localSheetId="1">#REF!</definedName>
    <definedName name="aur" localSheetId="2">#REF!</definedName>
    <definedName name="aur" localSheetId="3">#REF!</definedName>
    <definedName name="aur">#REF!</definedName>
    <definedName name="auto1" localSheetId="4">#REF!</definedName>
    <definedName name="auto1" localSheetId="5">#REF!</definedName>
    <definedName name="auto1" localSheetId="6">#REF!</definedName>
    <definedName name="auto1" localSheetId="7">#REF!</definedName>
    <definedName name="auto1" localSheetId="8">#REF!</definedName>
    <definedName name="auto1" localSheetId="9">#REF!</definedName>
    <definedName name="auto1" localSheetId="10">#REF!</definedName>
    <definedName name="auto1" localSheetId="1">#REF!</definedName>
    <definedName name="auto1" localSheetId="2">#REF!</definedName>
    <definedName name="auto1" localSheetId="3">#REF!</definedName>
    <definedName name="auto1">#REF!</definedName>
    <definedName name="auto2" localSheetId="4">#REF!</definedName>
    <definedName name="auto2" localSheetId="5">#REF!</definedName>
    <definedName name="auto2" localSheetId="6">#REF!</definedName>
    <definedName name="auto2" localSheetId="7">#REF!</definedName>
    <definedName name="auto2" localSheetId="8">#REF!</definedName>
    <definedName name="auto2" localSheetId="9">#REF!</definedName>
    <definedName name="auto2" localSheetId="10">#REF!</definedName>
    <definedName name="auto2" localSheetId="1">#REF!</definedName>
    <definedName name="auto2" localSheetId="2">#REF!</definedName>
    <definedName name="auto2" localSheetId="3">#REF!</definedName>
    <definedName name="auto2">#REF!</definedName>
    <definedName name="av" localSheetId="4">#REF!</definedName>
    <definedName name="av" localSheetId="5">#REF!</definedName>
    <definedName name="av" localSheetId="6">#REF!</definedName>
    <definedName name="av" localSheetId="7">#REF!</definedName>
    <definedName name="av" localSheetId="8">#REF!</definedName>
    <definedName name="av" localSheetId="9">#REF!</definedName>
    <definedName name="av" localSheetId="10">#REF!</definedName>
    <definedName name="av" localSheetId="1">#REF!</definedName>
    <definedName name="av" localSheetId="2">#REF!</definedName>
    <definedName name="av" localSheetId="3">#REF!</definedName>
    <definedName name="av">#REF!</definedName>
    <definedName name="ax" localSheetId="4">#REF!</definedName>
    <definedName name="ax" localSheetId="5">#REF!</definedName>
    <definedName name="ax" localSheetId="6">#REF!</definedName>
    <definedName name="ax" localSheetId="7">#REF!</definedName>
    <definedName name="ax" localSheetId="8">#REF!</definedName>
    <definedName name="ax" localSheetId="9">#REF!</definedName>
    <definedName name="ax" localSheetId="10">#REF!</definedName>
    <definedName name="ax" localSheetId="1">#REF!</definedName>
    <definedName name="ax" localSheetId="2">#REF!</definedName>
    <definedName name="ax" localSheetId="3">#REF!</definedName>
    <definedName name="ax">#REF!</definedName>
    <definedName name="AY">'[12]Datos Generales'!$B$4</definedName>
    <definedName name="b" localSheetId="4">#REF!</definedName>
    <definedName name="b" localSheetId="5">#REF!</definedName>
    <definedName name="b" localSheetId="6">#REF!</definedName>
    <definedName name="b" localSheetId="7">#REF!</definedName>
    <definedName name="b" localSheetId="8">#REF!</definedName>
    <definedName name="b" localSheetId="9">#REF!</definedName>
    <definedName name="b" localSheetId="10">#REF!</definedName>
    <definedName name="b" localSheetId="1">#REF!</definedName>
    <definedName name="b" localSheetId="2">#REF!</definedName>
    <definedName name="b" localSheetId="3">#REF!</definedName>
    <definedName name="b">#REF!</definedName>
    <definedName name="BAJA" localSheetId="4">#REF!</definedName>
    <definedName name="BAJA" localSheetId="5">#REF!</definedName>
    <definedName name="BAJA" localSheetId="6">#REF!</definedName>
    <definedName name="BAJA" localSheetId="7">#REF!</definedName>
    <definedName name="BAJA" localSheetId="8">#REF!</definedName>
    <definedName name="BAJA" localSheetId="9">#REF!</definedName>
    <definedName name="BAJA" localSheetId="10">#REF!</definedName>
    <definedName name="BAJA" localSheetId="1">#REF!</definedName>
    <definedName name="BAJA" localSheetId="2">#REF!</definedName>
    <definedName name="BAJA" localSheetId="3">#REF!</definedName>
    <definedName name="BAJA">#REF!</definedName>
    <definedName name="base">[20]BaseDatos!$A$2:$F$505</definedName>
    <definedName name="BASE_BU" localSheetId="4">#REF!</definedName>
    <definedName name="BASE_BU" localSheetId="5">#REF!</definedName>
    <definedName name="BASE_BU" localSheetId="6">#REF!</definedName>
    <definedName name="BASE_BU" localSheetId="7">#REF!</definedName>
    <definedName name="BASE_BU" localSheetId="8">#REF!</definedName>
    <definedName name="BASE_BU" localSheetId="9">#REF!</definedName>
    <definedName name="BASE_BU" localSheetId="10">#REF!</definedName>
    <definedName name="BASE_BU" localSheetId="1">#REF!</definedName>
    <definedName name="BASE_BU" localSheetId="2">#REF!</definedName>
    <definedName name="BASE_BU" localSheetId="3">#REF!</definedName>
    <definedName name="BASE_BU">#REF!</definedName>
    <definedName name="Base_datos_IM" localSheetId="4">#REF!</definedName>
    <definedName name="Base_datos_IM" localSheetId="5">#REF!</definedName>
    <definedName name="Base_datos_IM" localSheetId="6">#REF!</definedName>
    <definedName name="Base_datos_IM" localSheetId="7">#REF!</definedName>
    <definedName name="Base_datos_IM" localSheetId="8">#REF!</definedName>
    <definedName name="Base_datos_IM" localSheetId="9">#REF!</definedName>
    <definedName name="Base_datos_IM" localSheetId="10">#REF!</definedName>
    <definedName name="Base_datos_IM" localSheetId="1">#REF!</definedName>
    <definedName name="Base_datos_IM" localSheetId="2">#REF!</definedName>
    <definedName name="Base_datos_IM" localSheetId="3">#REF!</definedName>
    <definedName name="Base_datos_IM">#REF!</definedName>
    <definedName name="BASE_RU">[21]BASE_RU!$C$15:$K$385</definedName>
    <definedName name="BASE_SC">[22]BASE_SC!$C$15:$K$91</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 localSheetId="9">#REF!</definedName>
    <definedName name="_xlnm.Database" localSheetId="10">#REF!</definedName>
    <definedName name="_xlnm.Database" localSheetId="1">#REF!</definedName>
    <definedName name="_xlnm.Database" localSheetId="2">#REF!</definedName>
    <definedName name="_xlnm.Database" localSheetId="3">#REF!</definedName>
    <definedName name="_xlnm.Database">#REF!</definedName>
    <definedName name="BaseOtros" localSheetId="4">#REF!</definedName>
    <definedName name="BaseOtros" localSheetId="5">#REF!</definedName>
    <definedName name="BaseOtros" localSheetId="6">#REF!</definedName>
    <definedName name="BaseOtros" localSheetId="7">#REF!</definedName>
    <definedName name="BaseOtros" localSheetId="8">#REF!</definedName>
    <definedName name="BaseOtros" localSheetId="9">#REF!</definedName>
    <definedName name="BaseOtros" localSheetId="10">#REF!</definedName>
    <definedName name="BaseOtros" localSheetId="1">#REF!</definedName>
    <definedName name="BaseOtros" localSheetId="2">#REF!</definedName>
    <definedName name="BaseOtros" localSheetId="3">#REF!</definedName>
    <definedName name="BaseOtros">#REF!</definedName>
    <definedName name="BB" localSheetId="4">[1]!ERR</definedName>
    <definedName name="BB" localSheetId="5">[1]!ERR</definedName>
    <definedName name="BB" localSheetId="6">[1]!ERR</definedName>
    <definedName name="BB" localSheetId="7">[1]!ERR</definedName>
    <definedName name="BB" localSheetId="8">[1]!ERR</definedName>
    <definedName name="BB" localSheetId="9">[1]!ERR</definedName>
    <definedName name="BB" localSheetId="10">[1]!ERR</definedName>
    <definedName name="BB" localSheetId="1">[1]!ERR</definedName>
    <definedName name="BB" localSheetId="2">[1]!ERR</definedName>
    <definedName name="BB" localSheetId="3">[1]!ERR</definedName>
    <definedName name="BB">[1]!ERR</definedName>
    <definedName name="BBBB" localSheetId="4">#REF!</definedName>
    <definedName name="BBBB" localSheetId="5">#REF!</definedName>
    <definedName name="BBBB" localSheetId="6">#REF!</definedName>
    <definedName name="BBBB" localSheetId="7">#REF!</definedName>
    <definedName name="BBBB" localSheetId="8">#REF!</definedName>
    <definedName name="BBBB" localSheetId="9">#REF!</definedName>
    <definedName name="BBBB" localSheetId="10">#REF!</definedName>
    <definedName name="BBBB" localSheetId="1">#REF!</definedName>
    <definedName name="BBBB" localSheetId="2">#REF!</definedName>
    <definedName name="BBBB" localSheetId="3">#REF!</definedName>
    <definedName name="BBBB">#REF!</definedName>
    <definedName name="BD_COD" localSheetId="4">#REF!</definedName>
    <definedName name="BD_COD" localSheetId="5">#REF!</definedName>
    <definedName name="BD_COD" localSheetId="6">#REF!</definedName>
    <definedName name="BD_COD" localSheetId="7">#REF!</definedName>
    <definedName name="BD_COD" localSheetId="8">#REF!</definedName>
    <definedName name="BD_COD" localSheetId="9">#REF!</definedName>
    <definedName name="BD_COD" localSheetId="10">#REF!</definedName>
    <definedName name="BD_COD" localSheetId="1">#REF!</definedName>
    <definedName name="BD_COD" localSheetId="2">#REF!</definedName>
    <definedName name="BD_COD" localSheetId="3">#REF!</definedName>
    <definedName name="BD_COD">#REF!</definedName>
    <definedName name="beneficios">[23]Listado!$AH$2:$AH$3</definedName>
    <definedName name="beneficios_24">[23]Listado!$AH$2:$AH$3</definedName>
    <definedName name="beneficios_26">[23]Listado!$AH$2:$AH$3</definedName>
    <definedName name="beneficios_27">[23]Listado!$AH$2:$AH$3</definedName>
    <definedName name="beneficios_5">[23]Listado!$AH$2:$AH$3</definedName>
    <definedName name="beneficios_6">[23]Listado!$AH$2:$AH$3</definedName>
    <definedName name="beneficios_7">[23]Listado!$AH$2:$AH$3</definedName>
    <definedName name="bgh" localSheetId="4">#REF!</definedName>
    <definedName name="bgh" localSheetId="5">#REF!</definedName>
    <definedName name="bgh" localSheetId="6">#REF!</definedName>
    <definedName name="bgh" localSheetId="7">#REF!</definedName>
    <definedName name="bgh" localSheetId="8">#REF!</definedName>
    <definedName name="bgh" localSheetId="9">#REF!</definedName>
    <definedName name="bgh" localSheetId="10">#REF!</definedName>
    <definedName name="bgh" localSheetId="1">#REF!</definedName>
    <definedName name="bgh" localSheetId="2">#REF!</definedName>
    <definedName name="bgh" localSheetId="3">#REF!</definedName>
    <definedName name="bgh">#REF!</definedName>
    <definedName name="BHT" localSheetId="4">#REF!</definedName>
    <definedName name="BHT" localSheetId="5">#REF!</definedName>
    <definedName name="BHT" localSheetId="6">#REF!</definedName>
    <definedName name="BHT" localSheetId="7">#REF!</definedName>
    <definedName name="BHT" localSheetId="8">#REF!</definedName>
    <definedName name="BHT" localSheetId="9">#REF!</definedName>
    <definedName name="BHT" localSheetId="10">#REF!</definedName>
    <definedName name="BHT" localSheetId="1">#REF!</definedName>
    <definedName name="BHT" localSheetId="2">#REF!</definedName>
    <definedName name="BHT" localSheetId="3">#REF!</definedName>
    <definedName name="BHT">#REF!</definedName>
    <definedName name="bimestre">'[24]ESTADO RED'!$E$8</definedName>
    <definedName name="bl" localSheetId="4">#REF!</definedName>
    <definedName name="bl" localSheetId="5">#REF!</definedName>
    <definedName name="bl" localSheetId="6">#REF!</definedName>
    <definedName name="bl" localSheetId="7">#REF!</definedName>
    <definedName name="bl" localSheetId="8">#REF!</definedName>
    <definedName name="bl" localSheetId="9">#REF!</definedName>
    <definedName name="bl" localSheetId="10">#REF!</definedName>
    <definedName name="bl" localSheetId="1">#REF!</definedName>
    <definedName name="bl" localSheetId="2">#REF!</definedName>
    <definedName name="bl" localSheetId="3">#REF!</definedName>
    <definedName name="bl">#REF!</definedName>
    <definedName name="bn" localSheetId="4">#REF!</definedName>
    <definedName name="bn" localSheetId="5">#REF!</definedName>
    <definedName name="bn" localSheetId="6">#REF!</definedName>
    <definedName name="bn" localSheetId="7">#REF!</definedName>
    <definedName name="bn" localSheetId="8">#REF!</definedName>
    <definedName name="bn" localSheetId="9">#REF!</definedName>
    <definedName name="bn" localSheetId="10">#REF!</definedName>
    <definedName name="bn" localSheetId="1">#REF!</definedName>
    <definedName name="bn" localSheetId="2">#REF!</definedName>
    <definedName name="bn" localSheetId="3">#REF!</definedName>
    <definedName name="bn">#REF!</definedName>
    <definedName name="bnm" localSheetId="4">#REF!</definedName>
    <definedName name="bnm" localSheetId="5">#REF!</definedName>
    <definedName name="bnm" localSheetId="6">#REF!</definedName>
    <definedName name="bnm" localSheetId="7">#REF!</definedName>
    <definedName name="bnm" localSheetId="8">#REF!</definedName>
    <definedName name="bnm" localSheetId="9">#REF!</definedName>
    <definedName name="bnm" localSheetId="10">#REF!</definedName>
    <definedName name="bnm" localSheetId="1">#REF!</definedName>
    <definedName name="bnm" localSheetId="2">#REF!</definedName>
    <definedName name="bnm" localSheetId="3">#REF!</definedName>
    <definedName name="bnm">#REF!</definedName>
    <definedName name="BOMBAS">#N/A</definedName>
    <definedName name="BuiltIn_Print_Area" localSheetId="4">'[25]Form5 _Pág_ 1'!#REF!</definedName>
    <definedName name="BuiltIn_Print_Area" localSheetId="5">'[25]Form5 _Pág_ 1'!#REF!</definedName>
    <definedName name="BuiltIn_Print_Area" localSheetId="6">'[25]Form5 _Pág_ 1'!#REF!</definedName>
    <definedName name="BuiltIn_Print_Area" localSheetId="7">'[25]Form5 _Pág_ 1'!#REF!</definedName>
    <definedName name="BuiltIn_Print_Area" localSheetId="8">'[25]Form5 _Pág_ 1'!#REF!</definedName>
    <definedName name="BuiltIn_Print_Area" localSheetId="9">'[25]Form5 _Pág_ 1'!#REF!</definedName>
    <definedName name="BuiltIn_Print_Area" localSheetId="10">'[25]Form5 _Pág_ 1'!#REF!</definedName>
    <definedName name="BuiltIn_Print_Area" localSheetId="1">'[25]Form5 _Pág_ 1'!#REF!</definedName>
    <definedName name="BuiltIn_Print_Area" localSheetId="2">'[25]Form5 _Pág_ 1'!#REF!</definedName>
    <definedName name="BuiltIn_Print_Area" localSheetId="3">'[25]Form5 _Pág_ 1'!#REF!</definedName>
    <definedName name="BuiltIn_Print_Area">'[25]Form5 _Pág_ 1'!#REF!</definedName>
    <definedName name="BuiltIn_Print_Area___0" localSheetId="4">'[25]Form5 _Pág_ 2'!#REF!</definedName>
    <definedName name="BuiltIn_Print_Area___0" localSheetId="5">'[25]Form5 _Pág_ 2'!#REF!</definedName>
    <definedName name="BuiltIn_Print_Area___0" localSheetId="6">'[25]Form5 _Pág_ 2'!#REF!</definedName>
    <definedName name="BuiltIn_Print_Area___0" localSheetId="7">'[25]Form5 _Pág_ 2'!#REF!</definedName>
    <definedName name="BuiltIn_Print_Area___0" localSheetId="8">'[25]Form5 _Pág_ 2'!#REF!</definedName>
    <definedName name="BuiltIn_Print_Area___0" localSheetId="9">'[25]Form5 _Pág_ 2'!#REF!</definedName>
    <definedName name="BuiltIn_Print_Area___0" localSheetId="10">'[25]Form5 _Pág_ 2'!#REF!</definedName>
    <definedName name="BuiltIn_Print_Area___0" localSheetId="1">'[25]Form5 _Pág_ 2'!#REF!</definedName>
    <definedName name="BuiltIn_Print_Area___0" localSheetId="2">'[25]Form5 _Pág_ 2'!#REF!</definedName>
    <definedName name="BuiltIn_Print_Area___0" localSheetId="3">'[25]Form5 _Pág_ 2'!#REF!</definedName>
    <definedName name="BuiltIn_Print_Area___0">'[25]Form5 _Pág_ 2'!#REF!</definedName>
    <definedName name="bw" localSheetId="4">#REF!</definedName>
    <definedName name="bw" localSheetId="5">#REF!</definedName>
    <definedName name="bw" localSheetId="6">#REF!</definedName>
    <definedName name="bw" localSheetId="7">#REF!</definedName>
    <definedName name="bw" localSheetId="8">#REF!</definedName>
    <definedName name="bw" localSheetId="9">#REF!</definedName>
    <definedName name="bw" localSheetId="10">#REF!</definedName>
    <definedName name="bw" localSheetId="1">#REF!</definedName>
    <definedName name="bw" localSheetId="2">#REF!</definedName>
    <definedName name="bw" localSheetId="3">#REF!</definedName>
    <definedName name="bw">#REF!</definedName>
    <definedName name="C_" localSheetId="4">#REF!</definedName>
    <definedName name="C_" localSheetId="5">#REF!</definedName>
    <definedName name="C_" localSheetId="6">#REF!</definedName>
    <definedName name="C_" localSheetId="7">#REF!</definedName>
    <definedName name="C_" localSheetId="8">#REF!</definedName>
    <definedName name="C_" localSheetId="9">#REF!</definedName>
    <definedName name="C_" localSheetId="10">#REF!</definedName>
    <definedName name="C_" localSheetId="1">#REF!</definedName>
    <definedName name="C_" localSheetId="2">#REF!</definedName>
    <definedName name="C_" localSheetId="3">#REF!</definedName>
    <definedName name="C_">#REF!</definedName>
    <definedName name="CA">'[12]Datos Generales'!$B$7</definedName>
    <definedName name="CAB">#N/A</definedName>
    <definedName name="calidad">[26]calidad!$C$3</definedName>
    <definedName name="Campament" localSheetId="4">[16]Formulario!#REF!</definedName>
    <definedName name="Campament" localSheetId="5">[16]Formulario!#REF!</definedName>
    <definedName name="Campament" localSheetId="6">[16]Formulario!#REF!</definedName>
    <definedName name="Campament" localSheetId="7">[16]Formulario!#REF!</definedName>
    <definedName name="Campament" localSheetId="8">[16]Formulario!#REF!</definedName>
    <definedName name="Campament" localSheetId="9">[16]Formulario!#REF!</definedName>
    <definedName name="Campament" localSheetId="10">[16]Formulario!#REF!</definedName>
    <definedName name="Campament" localSheetId="1">[16]Formulario!#REF!</definedName>
    <definedName name="Campament" localSheetId="2">[16]Formulario!#REF!</definedName>
    <definedName name="Campament" localSheetId="3">[16]Formulario!#REF!</definedName>
    <definedName name="Campament">[16]Formulario!#REF!</definedName>
    <definedName name="Campamento" localSheetId="4">#REF!</definedName>
    <definedName name="Campamento" localSheetId="5">#REF!</definedName>
    <definedName name="Campamento" localSheetId="6">#REF!</definedName>
    <definedName name="Campamento" localSheetId="7">#REF!</definedName>
    <definedName name="Campamento" localSheetId="8">#REF!</definedName>
    <definedName name="Campamento" localSheetId="9">#REF!</definedName>
    <definedName name="Campamento" localSheetId="10">#REF!</definedName>
    <definedName name="Campamento" localSheetId="1">#REF!</definedName>
    <definedName name="Campamento" localSheetId="2">#REF!</definedName>
    <definedName name="Campamento" localSheetId="3">#REF!</definedName>
    <definedName name="Campamento">#REF!</definedName>
    <definedName name="candiles" localSheetId="4">#REF!</definedName>
    <definedName name="candiles" localSheetId="5">#REF!</definedName>
    <definedName name="candiles" localSheetId="6">#REF!</definedName>
    <definedName name="candiles" localSheetId="7">#REF!</definedName>
    <definedName name="candiles" localSheetId="8">#REF!</definedName>
    <definedName name="candiles" localSheetId="9">#REF!</definedName>
    <definedName name="candiles" localSheetId="10">#REF!</definedName>
    <definedName name="candiles" localSheetId="1">#REF!</definedName>
    <definedName name="candiles" localSheetId="2">#REF!</definedName>
    <definedName name="candiles" localSheetId="3">#REF!</definedName>
    <definedName name="candiles">#REF!</definedName>
    <definedName name="CANT" localSheetId="4">#REF!</definedName>
    <definedName name="CANT" localSheetId="5">#REF!</definedName>
    <definedName name="CANT" localSheetId="6">#REF!</definedName>
    <definedName name="CANT" localSheetId="7">#REF!</definedName>
    <definedName name="CANT" localSheetId="8">#REF!</definedName>
    <definedName name="CANT" localSheetId="9">#REF!</definedName>
    <definedName name="CANT" localSheetId="10">#REF!</definedName>
    <definedName name="CANT" localSheetId="1">#REF!</definedName>
    <definedName name="CANT" localSheetId="2">#REF!</definedName>
    <definedName name="CANT" localSheetId="3">#REF!</definedName>
    <definedName name="CANT">#REF!</definedName>
    <definedName name="Cantidad" localSheetId="4">#REF!</definedName>
    <definedName name="Cantidad" localSheetId="5">#REF!</definedName>
    <definedName name="Cantidad" localSheetId="6">#REF!</definedName>
    <definedName name="Cantidad" localSheetId="7">#REF!</definedName>
    <definedName name="Cantidad" localSheetId="8">#REF!</definedName>
    <definedName name="Cantidad" localSheetId="9">#REF!</definedName>
    <definedName name="Cantidad" localSheetId="10">#REF!</definedName>
    <definedName name="Cantidad" localSheetId="1">#REF!</definedName>
    <definedName name="Cantidad" localSheetId="2">#REF!</definedName>
    <definedName name="Cantidad" localSheetId="3">#REF!</definedName>
    <definedName name="Cantidad">#REF!</definedName>
    <definedName name="CapFinanciera1">[27]Puntajes!$C$12</definedName>
    <definedName name="CapFinanciera2">[27]Puntajes!$C$13</definedName>
    <definedName name="CapFinanciera3">[27]Puntajes!$C$14</definedName>
    <definedName name="CapFinanciera4">[27]Puntajes!$C$15</definedName>
    <definedName name="CapituloHidraulico" localSheetId="4">[16]Formulario!#REF!</definedName>
    <definedName name="CapituloHidraulico" localSheetId="5">[16]Formulario!#REF!</definedName>
    <definedName name="CapituloHidraulico" localSheetId="6">[16]Formulario!#REF!</definedName>
    <definedName name="CapituloHidraulico" localSheetId="7">[16]Formulario!#REF!</definedName>
    <definedName name="CapituloHidraulico" localSheetId="8">[16]Formulario!#REF!</definedName>
    <definedName name="CapituloHidraulico" localSheetId="9">[16]Formulario!#REF!</definedName>
    <definedName name="CapituloHidraulico" localSheetId="10">[16]Formulario!#REF!</definedName>
    <definedName name="CapituloHidraulico" localSheetId="1">[16]Formulario!#REF!</definedName>
    <definedName name="CapituloHidraulico" localSheetId="2">[16]Formulario!#REF!</definedName>
    <definedName name="CapituloHidraulico" localSheetId="3">[16]Formulario!#REF!</definedName>
    <definedName name="CapituloHidraulico">[16]Formulario!#REF!</definedName>
    <definedName name="CapTecnica1">[27]Puntajes!$G$4</definedName>
    <definedName name="CapTecnica2">[27]Puntajes!$G$5</definedName>
    <definedName name="CARGA">#N/A</definedName>
    <definedName name="CargaPrestacional" localSheetId="4">#REF!</definedName>
    <definedName name="CargaPrestacional" localSheetId="5">#REF!</definedName>
    <definedName name="CargaPrestacional" localSheetId="6">#REF!</definedName>
    <definedName name="CargaPrestacional" localSheetId="7">#REF!</definedName>
    <definedName name="CargaPrestacional" localSheetId="8">#REF!</definedName>
    <definedName name="CargaPrestacional" localSheetId="9">#REF!</definedName>
    <definedName name="CargaPrestacional" localSheetId="10">#REF!</definedName>
    <definedName name="CargaPrestacional" localSheetId="1">#REF!</definedName>
    <definedName name="CargaPrestacional" localSheetId="2">#REF!</definedName>
    <definedName name="CargaPrestacional" localSheetId="3">#REF!</definedName>
    <definedName name="CargaPrestacional">#REF!</definedName>
    <definedName name="Categoria" localSheetId="4">#REF!</definedName>
    <definedName name="Categoria" localSheetId="5">#REF!</definedName>
    <definedName name="Categoria" localSheetId="6">#REF!</definedName>
    <definedName name="Categoria" localSheetId="7">#REF!</definedName>
    <definedName name="Categoria" localSheetId="8">#REF!</definedName>
    <definedName name="Categoria" localSheetId="9">#REF!</definedName>
    <definedName name="Categoria" localSheetId="10">#REF!</definedName>
    <definedName name="Categoria" localSheetId="1">#REF!</definedName>
    <definedName name="Categoria" localSheetId="2">#REF!</definedName>
    <definedName name="Categoria" localSheetId="3">#REF!</definedName>
    <definedName name="Categoria">#REF!</definedName>
    <definedName name="causa" localSheetId="4">#REF!</definedName>
    <definedName name="causa" localSheetId="5">#REF!</definedName>
    <definedName name="causa" localSheetId="6">#REF!</definedName>
    <definedName name="causa" localSheetId="7">#REF!</definedName>
    <definedName name="causa" localSheetId="8">#REF!</definedName>
    <definedName name="causa" localSheetId="9">#REF!</definedName>
    <definedName name="causa" localSheetId="10">#REF!</definedName>
    <definedName name="causa" localSheetId="1">#REF!</definedName>
    <definedName name="causa" localSheetId="2">#REF!</definedName>
    <definedName name="causa" localSheetId="3">#REF!</definedName>
    <definedName name="causa">#REF!</definedName>
    <definedName name="CB">'[12]Datos Generales'!$B$8</definedName>
    <definedName name="CC">'[12]Datos Generales'!$B$9</definedName>
    <definedName name="CCCCCC" localSheetId="4">'[28]A. P. U.'!#REF!</definedName>
    <definedName name="CCCCCC" localSheetId="5">'[28]A. P. U.'!#REF!</definedName>
    <definedName name="CCCCCC" localSheetId="6">'[28]A. P. U.'!#REF!</definedName>
    <definedName name="CCCCCC" localSheetId="7">'[28]A. P. U.'!#REF!</definedName>
    <definedName name="CCCCCC" localSheetId="8">'[28]A. P. U.'!#REF!</definedName>
    <definedName name="CCCCCC" localSheetId="9">'[28]A. P. U.'!#REF!</definedName>
    <definedName name="CCCCCC" localSheetId="10">'[28]A. P. U.'!#REF!</definedName>
    <definedName name="CCCCCC" localSheetId="1">'[28]A. P. U.'!#REF!</definedName>
    <definedName name="CCCCCC" localSheetId="2">'[28]A. P. U.'!#REF!</definedName>
    <definedName name="CCCCCC" localSheetId="3">'[28]A. P. U.'!#REF!</definedName>
    <definedName name="CCCCCC">'[28]A. P. U.'!#REF!</definedName>
    <definedName name="ccto210" localSheetId="4">#REF!</definedName>
    <definedName name="ccto210" localSheetId="5">#REF!</definedName>
    <definedName name="ccto210" localSheetId="6">#REF!</definedName>
    <definedName name="ccto210" localSheetId="7">#REF!</definedName>
    <definedName name="ccto210" localSheetId="8">#REF!</definedName>
    <definedName name="ccto210" localSheetId="9">#REF!</definedName>
    <definedName name="ccto210" localSheetId="10">#REF!</definedName>
    <definedName name="ccto210" localSheetId="1">#REF!</definedName>
    <definedName name="ccto210" localSheetId="2">#REF!</definedName>
    <definedName name="ccto210" localSheetId="3">#REF!</definedName>
    <definedName name="ccto210">#REF!</definedName>
    <definedName name="CD">'[12]Datos Generales'!$B$10</definedName>
    <definedName name="cder" localSheetId="4">#REF!</definedName>
    <definedName name="cder" localSheetId="5">#REF!</definedName>
    <definedName name="cder" localSheetId="6">#REF!</definedName>
    <definedName name="cder" localSheetId="7">#REF!</definedName>
    <definedName name="cder" localSheetId="8">#REF!</definedName>
    <definedName name="cder" localSheetId="9">#REF!</definedName>
    <definedName name="cder" localSheetId="10">#REF!</definedName>
    <definedName name="cder" localSheetId="1">#REF!</definedName>
    <definedName name="cder" localSheetId="2">#REF!</definedName>
    <definedName name="cder" localSheetId="3">#REF!</definedName>
    <definedName name="cder">#REF!</definedName>
    <definedName name="clase" localSheetId="4">#REF!</definedName>
    <definedName name="clase" localSheetId="5">#REF!</definedName>
    <definedName name="clase" localSheetId="6">#REF!</definedName>
    <definedName name="clase" localSheetId="7">#REF!</definedName>
    <definedName name="clase" localSheetId="8">#REF!</definedName>
    <definedName name="clase" localSheetId="9">#REF!</definedName>
    <definedName name="clase" localSheetId="10">#REF!</definedName>
    <definedName name="clase" localSheetId="1">#REF!</definedName>
    <definedName name="clase" localSheetId="2">#REF!</definedName>
    <definedName name="clase" localSheetId="3">#REF!</definedName>
    <definedName name="clase">#REF!</definedName>
    <definedName name="CO">'[12]Datos Generales'!$B$3</definedName>
    <definedName name="codigo" localSheetId="4">MAX([29]factor!#REF!)+1</definedName>
    <definedName name="codigo" localSheetId="5">MAX([29]factor!#REF!)+1</definedName>
    <definedName name="codigo" localSheetId="6">MAX([29]factor!#REF!)+1</definedName>
    <definedName name="codigo" localSheetId="7">MAX([29]factor!#REF!)+1</definedName>
    <definedName name="codigo" localSheetId="8">MAX([29]factor!#REF!)+1</definedName>
    <definedName name="codigo" localSheetId="9">MAX([29]factor!#REF!)+1</definedName>
    <definedName name="codigo" localSheetId="10">MAX([29]factor!#REF!)+1</definedName>
    <definedName name="codigo" localSheetId="1">MAX([29]factor!#REF!)+1</definedName>
    <definedName name="codigo" localSheetId="2">MAX([29]factor!#REF!)+1</definedName>
    <definedName name="codigo" localSheetId="3">MAX([29]factor!#REF!)+1</definedName>
    <definedName name="codigo">MAX([29]factor!#REF!)+1</definedName>
    <definedName name="codigo_actividad" localSheetId="4">+IF(LEN([30]apu!#REF!)=9,[30]apu!#REF!,IF(LEN([30]apu!B1)=9,"",[30]apu!#REF!))</definedName>
    <definedName name="codigo_actividad" localSheetId="5">+IF(LEN([30]apu!#REF!)=9,[30]apu!#REF!,IF(LEN([30]apu!B1)=9,"",[30]apu!#REF!))</definedName>
    <definedName name="codigo_actividad" localSheetId="6">+IF(LEN([30]apu!#REF!)=9,[30]apu!#REF!,IF(LEN([30]apu!B1)=9,"",[30]apu!#REF!))</definedName>
    <definedName name="codigo_actividad" localSheetId="7">+IF(LEN([30]apu!#REF!)=9,[30]apu!#REF!,IF(LEN([30]apu!B1)=9,"",[30]apu!#REF!))</definedName>
    <definedName name="codigo_actividad" localSheetId="8">+IF(LEN([30]apu!#REF!)=9,[30]apu!#REF!,IF(LEN([30]apu!B1)=9,"",[30]apu!#REF!))</definedName>
    <definedName name="codigo_actividad" localSheetId="9">+IF(LEN([30]apu!#REF!)=9,[30]apu!#REF!,IF(LEN([30]apu!B1)=9,"",[30]apu!#REF!))</definedName>
    <definedName name="codigo_actividad" localSheetId="10">+IF(LEN([30]apu!#REF!)=9,[30]apu!#REF!,IF(LEN([30]apu!B1)=9,"",[30]apu!#REF!))</definedName>
    <definedName name="codigo_actividad" localSheetId="1">+IF(LEN([30]apu!#REF!)=9,[30]apu!#REF!,IF(LEN([30]apu!B1)=9,"",[30]apu!#REF!))</definedName>
    <definedName name="codigo_actividad" localSheetId="2">+IF(LEN([30]apu!#REF!)=9,[30]apu!#REF!,IF(LEN([30]apu!B1)=9,"",[30]apu!#REF!))</definedName>
    <definedName name="codigo_actividad" localSheetId="3">+IF(LEN([30]apu!#REF!)=9,[30]apu!#REF!,IF(LEN([30]apu!B1)=9,"",[30]apu!#REF!))</definedName>
    <definedName name="codigo_actividad">+IF(LEN([30]apu!#REF!)=9,[30]apu!#REF!,IF(LEN([30]apu!B1)=9,"",[30]apu!#REF!))</definedName>
    <definedName name="CodigoCio" localSheetId="4">#REF!</definedName>
    <definedName name="CodigoCio" localSheetId="5">#REF!</definedName>
    <definedName name="CodigoCio" localSheetId="6">#REF!</definedName>
    <definedName name="CodigoCio" localSheetId="7">#REF!</definedName>
    <definedName name="CodigoCio" localSheetId="8">#REF!</definedName>
    <definedName name="CodigoCio" localSheetId="9">#REF!</definedName>
    <definedName name="CodigoCio" localSheetId="10">#REF!</definedName>
    <definedName name="CodigoCio" localSheetId="1">#REF!</definedName>
    <definedName name="CodigoCio" localSheetId="2">#REF!</definedName>
    <definedName name="CodigoCio" localSheetId="3">#REF!</definedName>
    <definedName name="CodigoCio">#REF!</definedName>
    <definedName name="consolida" localSheetId="4">#REF!</definedName>
    <definedName name="consolida" localSheetId="5">#REF!</definedName>
    <definedName name="consolida" localSheetId="6">#REF!</definedName>
    <definedName name="consolida" localSheetId="7">#REF!</definedName>
    <definedName name="consolida" localSheetId="8">#REF!</definedName>
    <definedName name="consolida" localSheetId="9">#REF!</definedName>
    <definedName name="consolida" localSheetId="10">#REF!</definedName>
    <definedName name="consolida" localSheetId="1">#REF!</definedName>
    <definedName name="consolida" localSheetId="2">#REF!</definedName>
    <definedName name="consolida" localSheetId="3">#REF!</definedName>
    <definedName name="consolida">#REF!</definedName>
    <definedName name="COPIA" localSheetId="4">[1]!ERR</definedName>
    <definedName name="COPIA" localSheetId="5">[1]!ERR</definedName>
    <definedName name="COPIA" localSheetId="6">[1]!ERR</definedName>
    <definedName name="COPIA" localSheetId="7">[1]!ERR</definedName>
    <definedName name="COPIA" localSheetId="8">[1]!ERR</definedName>
    <definedName name="COPIA" localSheetId="9">[1]!ERR</definedName>
    <definedName name="COPIA" localSheetId="10">[1]!ERR</definedName>
    <definedName name="COPIA" localSheetId="1">[1]!ERR</definedName>
    <definedName name="COPIA" localSheetId="2">[1]!ERR</definedName>
    <definedName name="COPIA" localSheetId="3">[1]!ERR</definedName>
    <definedName name="COPIA">[1]!ERR</definedName>
    <definedName name="copiao4" localSheetId="4">[1]!ERR</definedName>
    <definedName name="copiao4" localSheetId="5">[1]!ERR</definedName>
    <definedName name="copiao4" localSheetId="6">[1]!ERR</definedName>
    <definedName name="copiao4" localSheetId="7">[1]!ERR</definedName>
    <definedName name="copiao4" localSheetId="8">[1]!ERR</definedName>
    <definedName name="copiao4" localSheetId="9">[1]!ERR</definedName>
    <definedName name="copiao4" localSheetId="10">[1]!ERR</definedName>
    <definedName name="copiao4" localSheetId="1">[1]!ERR</definedName>
    <definedName name="copiao4" localSheetId="2">[1]!ERR</definedName>
    <definedName name="copiao4" localSheetId="3">[1]!ERR</definedName>
    <definedName name="copiao4">[1]!ERR</definedName>
    <definedName name="corri" localSheetId="4">[1]!ERR</definedName>
    <definedName name="corri" localSheetId="5">[1]!ERR</definedName>
    <definedName name="corri" localSheetId="6">[1]!ERR</definedName>
    <definedName name="corri" localSheetId="7">[1]!ERR</definedName>
    <definedName name="corri" localSheetId="8">[1]!ERR</definedName>
    <definedName name="corri" localSheetId="9">[1]!ERR</definedName>
    <definedName name="corri" localSheetId="10">[1]!ERR</definedName>
    <definedName name="corri" localSheetId="1">[1]!ERR</definedName>
    <definedName name="corri" localSheetId="2">[1]!ERR</definedName>
    <definedName name="corri" localSheetId="3">[1]!ERR</definedName>
    <definedName name="corri">[1]!ERR</definedName>
    <definedName name="Costo_Personañ" localSheetId="4">#REF!</definedName>
    <definedName name="Costo_Personañ" localSheetId="5">#REF!</definedName>
    <definedName name="Costo_Personañ" localSheetId="6">#REF!</definedName>
    <definedName name="Costo_Personañ" localSheetId="7">#REF!</definedName>
    <definedName name="Costo_Personañ" localSheetId="8">#REF!</definedName>
    <definedName name="Costo_Personañ" localSheetId="9">#REF!</definedName>
    <definedName name="Costo_Personañ" localSheetId="10">#REF!</definedName>
    <definedName name="Costo_Personañ" localSheetId="1">#REF!</definedName>
    <definedName name="Costo_Personañ" localSheetId="2">#REF!</definedName>
    <definedName name="Costo_Personañ" localSheetId="3">#REF!</definedName>
    <definedName name="Costo_Personañ">#REF!</definedName>
    <definedName name="COSTODIRECTO" localSheetId="4">#REF!</definedName>
    <definedName name="COSTODIRECTO" localSheetId="5">#REF!</definedName>
    <definedName name="COSTODIRECTO" localSheetId="6">#REF!</definedName>
    <definedName name="COSTODIRECTO" localSheetId="7">#REF!</definedName>
    <definedName name="COSTODIRECTO" localSheetId="8">#REF!</definedName>
    <definedName name="COSTODIRECTO" localSheetId="9">#REF!</definedName>
    <definedName name="COSTODIRECTO" localSheetId="10">#REF!</definedName>
    <definedName name="COSTODIRECTO" localSheetId="1">#REF!</definedName>
    <definedName name="COSTODIRECTO" localSheetId="2">#REF!</definedName>
    <definedName name="COSTODIRECTO" localSheetId="3">#REF!</definedName>
    <definedName name="COSTODIRECTO">#REF!</definedName>
    <definedName name="COSTOS">[31]TARIFAS!$A$1:$F$52</definedName>
    <definedName name="cp" localSheetId="4">#REF!</definedName>
    <definedName name="cp" localSheetId="5">#REF!</definedName>
    <definedName name="cp" localSheetId="6">#REF!</definedName>
    <definedName name="cp" localSheetId="7">#REF!</definedName>
    <definedName name="cp" localSheetId="8">#REF!</definedName>
    <definedName name="cp" localSheetId="9">#REF!</definedName>
    <definedName name="cp" localSheetId="10">#REF!</definedName>
    <definedName name="cp" localSheetId="1">#REF!</definedName>
    <definedName name="cp" localSheetId="2">#REF!</definedName>
    <definedName name="cp" localSheetId="3">#REF!</definedName>
    <definedName name="cp">#REF!</definedName>
    <definedName name="CUAL" localSheetId="4">[1]!ERR</definedName>
    <definedName name="CUAL" localSheetId="5">[1]!ERR</definedName>
    <definedName name="CUAL" localSheetId="6">[1]!ERR</definedName>
    <definedName name="CUAL" localSheetId="7">[1]!ERR</definedName>
    <definedName name="CUAL" localSheetId="8">[1]!ERR</definedName>
    <definedName name="CUAL" localSheetId="9">[1]!ERR</definedName>
    <definedName name="CUAL" localSheetId="10">[1]!ERR</definedName>
    <definedName name="CUAL" localSheetId="1">[1]!ERR</definedName>
    <definedName name="CUAL" localSheetId="2">[1]!ERR</definedName>
    <definedName name="CUAL" localSheetId="3">[1]!ERR</definedName>
    <definedName name="CUAL">[1]!ERR</definedName>
    <definedName name="Cubierta" localSheetId="4">[16]Formulario!#REF!</definedName>
    <definedName name="Cubierta" localSheetId="5">[16]Formulario!#REF!</definedName>
    <definedName name="Cubierta" localSheetId="6">[16]Formulario!#REF!</definedName>
    <definedName name="Cubierta" localSheetId="7">[16]Formulario!#REF!</definedName>
    <definedName name="Cubierta" localSheetId="8">[16]Formulario!#REF!</definedName>
    <definedName name="Cubierta" localSheetId="9">[16]Formulario!#REF!</definedName>
    <definedName name="Cubierta" localSheetId="10">[16]Formulario!#REF!</definedName>
    <definedName name="Cubierta" localSheetId="1">[16]Formulario!#REF!</definedName>
    <definedName name="Cubierta" localSheetId="2">[16]Formulario!#REF!</definedName>
    <definedName name="Cubierta" localSheetId="3">[16]Formulario!#REF!</definedName>
    <definedName name="Cubierta">[16]Formulario!#REF!</definedName>
    <definedName name="cunVE" localSheetId="4">#REF!</definedName>
    <definedName name="cunVE" localSheetId="5">#REF!</definedName>
    <definedName name="cunVE" localSheetId="6">#REF!</definedName>
    <definedName name="cunVE" localSheetId="7">#REF!</definedName>
    <definedName name="cunVE" localSheetId="8">#REF!</definedName>
    <definedName name="cunVE" localSheetId="9">#REF!</definedName>
    <definedName name="cunVE" localSheetId="10">#REF!</definedName>
    <definedName name="cunVE" localSheetId="1">#REF!</definedName>
    <definedName name="cunVE" localSheetId="2">#REF!</definedName>
    <definedName name="cunVE" localSheetId="3">#REF!</definedName>
    <definedName name="cunVE">#REF!</definedName>
    <definedName name="cunVN" localSheetId="4">#REF!</definedName>
    <definedName name="cunVN" localSheetId="5">#REF!</definedName>
    <definedName name="cunVN" localSheetId="6">#REF!</definedName>
    <definedName name="cunVN" localSheetId="7">#REF!</definedName>
    <definedName name="cunVN" localSheetId="8">#REF!</definedName>
    <definedName name="cunVN" localSheetId="9">#REF!</definedName>
    <definedName name="cunVN" localSheetId="10">#REF!</definedName>
    <definedName name="cunVN" localSheetId="1">#REF!</definedName>
    <definedName name="cunVN" localSheetId="2">#REF!</definedName>
    <definedName name="cunVN" localSheetId="3">#REF!</definedName>
    <definedName name="cunVN">#REF!</definedName>
    <definedName name="cv" localSheetId="4">#REF!</definedName>
    <definedName name="cv" localSheetId="5">#REF!</definedName>
    <definedName name="cv" localSheetId="6">#REF!</definedName>
    <definedName name="cv" localSheetId="7">#REF!</definedName>
    <definedName name="cv" localSheetId="8">#REF!</definedName>
    <definedName name="cv" localSheetId="9">#REF!</definedName>
    <definedName name="cv" localSheetId="10">#REF!</definedName>
    <definedName name="cv" localSheetId="1">#REF!</definedName>
    <definedName name="cv" localSheetId="2">#REF!</definedName>
    <definedName name="cv" localSheetId="3">#REF!</definedName>
    <definedName name="cv">#REF!</definedName>
    <definedName name="cx" localSheetId="4">#REF!</definedName>
    <definedName name="cx" localSheetId="5">#REF!</definedName>
    <definedName name="cx" localSheetId="6">#REF!</definedName>
    <definedName name="cx" localSheetId="7">#REF!</definedName>
    <definedName name="cx" localSheetId="8">#REF!</definedName>
    <definedName name="cx" localSheetId="9">#REF!</definedName>
    <definedName name="cx" localSheetId="10">#REF!</definedName>
    <definedName name="cx" localSheetId="1">#REF!</definedName>
    <definedName name="cx" localSheetId="2">#REF!</definedName>
    <definedName name="cx" localSheetId="3">#REF!</definedName>
    <definedName name="cx">#REF!</definedName>
    <definedName name="d" localSheetId="4">#REF!</definedName>
    <definedName name="d" localSheetId="5">#REF!</definedName>
    <definedName name="d" localSheetId="6">#REF!</definedName>
    <definedName name="d" localSheetId="7">#REF!</definedName>
    <definedName name="d" localSheetId="8">#REF!</definedName>
    <definedName name="d" localSheetId="9">#REF!</definedName>
    <definedName name="d" localSheetId="10">#REF!</definedName>
    <definedName name="d" localSheetId="1">#REF!</definedName>
    <definedName name="d" localSheetId="2">#REF!</definedName>
    <definedName name="d" localSheetId="3">#REF!</definedName>
    <definedName name="d">#REF!</definedName>
    <definedName name="dc" localSheetId="4">#REF!</definedName>
    <definedName name="dc" localSheetId="5">#REF!</definedName>
    <definedName name="dc" localSheetId="6">#REF!</definedName>
    <definedName name="dc" localSheetId="7">#REF!</definedName>
    <definedName name="dc" localSheetId="8">#REF!</definedName>
    <definedName name="dc" localSheetId="9">#REF!</definedName>
    <definedName name="dc" localSheetId="10">#REF!</definedName>
    <definedName name="dc" localSheetId="1">#REF!</definedName>
    <definedName name="dc" localSheetId="2">#REF!</definedName>
    <definedName name="dc" localSheetId="3">#REF!</definedName>
    <definedName name="dc">#REF!</definedName>
    <definedName name="DCF" localSheetId="4">#REF!</definedName>
    <definedName name="DCF" localSheetId="5">#REF!</definedName>
    <definedName name="DCF" localSheetId="6">#REF!</definedName>
    <definedName name="DCF" localSheetId="7">#REF!</definedName>
    <definedName name="DCF" localSheetId="8">#REF!</definedName>
    <definedName name="DCF" localSheetId="9">#REF!</definedName>
    <definedName name="DCF" localSheetId="10">#REF!</definedName>
    <definedName name="DCF" localSheetId="1">#REF!</definedName>
    <definedName name="DCF" localSheetId="2">#REF!</definedName>
    <definedName name="DCF" localSheetId="3">#REF!</definedName>
    <definedName name="DCF">#REF!</definedName>
    <definedName name="DD" localSheetId="4">#REF!</definedName>
    <definedName name="DD" localSheetId="5">#REF!</definedName>
    <definedName name="DD" localSheetId="6">#REF!</definedName>
    <definedName name="DD" localSheetId="7">#REF!</definedName>
    <definedName name="DD" localSheetId="8">#REF!</definedName>
    <definedName name="DD" localSheetId="9">#REF!</definedName>
    <definedName name="DD" localSheetId="10">#REF!</definedName>
    <definedName name="DD" localSheetId="1">#REF!</definedName>
    <definedName name="DD" localSheetId="2">#REF!</definedName>
    <definedName name="DD" localSheetId="3">#REF!</definedName>
    <definedName name="DD">#REF!</definedName>
    <definedName name="DEMANDA">[32]Hoja1!$C$25:$AB$31</definedName>
    <definedName name="demanto" localSheetId="4">#REF!</definedName>
    <definedName name="demanto" localSheetId="5">#REF!</definedName>
    <definedName name="demanto" localSheetId="6">#REF!</definedName>
    <definedName name="demanto" localSheetId="7">#REF!</definedName>
    <definedName name="demanto" localSheetId="8">#REF!</definedName>
    <definedName name="demanto" localSheetId="9">#REF!</definedName>
    <definedName name="demanto" localSheetId="10">#REF!</definedName>
    <definedName name="demanto" localSheetId="1">#REF!</definedName>
    <definedName name="demanto" localSheetId="2">#REF!</definedName>
    <definedName name="demanto" localSheetId="3">#REF!</definedName>
    <definedName name="demanto">#REF!</definedName>
    <definedName name="Descripcion" localSheetId="4">#REF!</definedName>
    <definedName name="Descripcion" localSheetId="5">#REF!</definedName>
    <definedName name="Descripcion" localSheetId="6">#REF!</definedName>
    <definedName name="Descripcion" localSheetId="7">#REF!</definedName>
    <definedName name="Descripcion" localSheetId="8">#REF!</definedName>
    <definedName name="Descripcion" localSheetId="9">#REF!</definedName>
    <definedName name="Descripcion" localSheetId="10">#REF!</definedName>
    <definedName name="Descripcion" localSheetId="1">#REF!</definedName>
    <definedName name="Descripcion" localSheetId="2">#REF!</definedName>
    <definedName name="Descripcion" localSheetId="3">#REF!</definedName>
    <definedName name="Descripcion">#REF!</definedName>
    <definedName name="dESMONTE" localSheetId="4">[1]!ERR</definedName>
    <definedName name="dESMONTE" localSheetId="5">[1]!ERR</definedName>
    <definedName name="dESMONTE" localSheetId="6">[1]!ERR</definedName>
    <definedName name="dESMONTE" localSheetId="7">[1]!ERR</definedName>
    <definedName name="dESMONTE" localSheetId="8">[1]!ERR</definedName>
    <definedName name="dESMONTE" localSheetId="9">[1]!ERR</definedName>
    <definedName name="dESMONTE" localSheetId="10">[1]!ERR</definedName>
    <definedName name="dESMONTE" localSheetId="1">[1]!ERR</definedName>
    <definedName name="dESMONTE" localSheetId="2">[1]!ERR</definedName>
    <definedName name="dESMONTE" localSheetId="3">[1]!ERR</definedName>
    <definedName name="dESMONTE">[1]!ERR</definedName>
    <definedName name="DEX" localSheetId="4">#REF!</definedName>
    <definedName name="DEX" localSheetId="5">#REF!</definedName>
    <definedName name="DEX" localSheetId="6">#REF!</definedName>
    <definedName name="DEX" localSheetId="7">#REF!</definedName>
    <definedName name="DEX" localSheetId="8">#REF!</definedName>
    <definedName name="DEX" localSheetId="9">#REF!</definedName>
    <definedName name="DEX" localSheetId="10">#REF!</definedName>
    <definedName name="DEX" localSheetId="1">#REF!</definedName>
    <definedName name="DEX" localSheetId="2">#REF!</definedName>
    <definedName name="DEX" localSheetId="3">#REF!</definedName>
    <definedName name="DEX">#REF!</definedName>
    <definedName name="df" localSheetId="4">#REF!</definedName>
    <definedName name="df" localSheetId="5">#REF!</definedName>
    <definedName name="df" localSheetId="6">#REF!</definedName>
    <definedName name="df" localSheetId="7">#REF!</definedName>
    <definedName name="df" localSheetId="8">#REF!</definedName>
    <definedName name="df" localSheetId="9">#REF!</definedName>
    <definedName name="df" localSheetId="10">#REF!</definedName>
    <definedName name="df" localSheetId="1">#REF!</definedName>
    <definedName name="df" localSheetId="2">#REF!</definedName>
    <definedName name="df" localSheetId="3">#REF!</definedName>
    <definedName name="df">#REF!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 localSheetId="9">#REF!</definedName>
    <definedName name="DFDF" localSheetId="10">#REF!</definedName>
    <definedName name="DFDF" localSheetId="1">#REF!</definedName>
    <definedName name="DFDF" localSheetId="2">#REF!</definedName>
    <definedName name="DFDF" localSheetId="3">#REF!</definedName>
    <definedName name="DFDF">#REF!</definedName>
    <definedName name="di" localSheetId="4">#REF!</definedName>
    <definedName name="di" localSheetId="5">#REF!</definedName>
    <definedName name="di" localSheetId="6">#REF!</definedName>
    <definedName name="di" localSheetId="7">#REF!</definedName>
    <definedName name="di" localSheetId="8">#REF!</definedName>
    <definedName name="di" localSheetId="9">#REF!</definedName>
    <definedName name="di" localSheetId="10">#REF!</definedName>
    <definedName name="di" localSheetId="1">#REF!</definedName>
    <definedName name="di" localSheetId="2">#REF!</definedName>
    <definedName name="di" localSheetId="3">#REF!</definedName>
    <definedName name="di">#REF!</definedName>
    <definedName name="dia16ex" localSheetId="4">#REF!</definedName>
    <definedName name="dia16ex" localSheetId="5">#REF!</definedName>
    <definedName name="dia16ex" localSheetId="6">#REF!</definedName>
    <definedName name="dia16ex" localSheetId="7">#REF!</definedName>
    <definedName name="dia16ex" localSheetId="8">#REF!</definedName>
    <definedName name="dia16ex" localSheetId="9">#REF!</definedName>
    <definedName name="dia16ex" localSheetId="10">#REF!</definedName>
    <definedName name="dia16ex" localSheetId="1">#REF!</definedName>
    <definedName name="dia16ex" localSheetId="2">#REF!</definedName>
    <definedName name="dia16ex" localSheetId="3">#REF!</definedName>
    <definedName name="dia16ex">#REF!</definedName>
    <definedName name="dia24ex" localSheetId="4">#REF!</definedName>
    <definedName name="dia24ex" localSheetId="5">#REF!</definedName>
    <definedName name="dia24ex" localSheetId="6">#REF!</definedName>
    <definedName name="dia24ex" localSheetId="7">#REF!</definedName>
    <definedName name="dia24ex" localSheetId="8">#REF!</definedName>
    <definedName name="dia24ex" localSheetId="9">#REF!</definedName>
    <definedName name="dia24ex" localSheetId="10">#REF!</definedName>
    <definedName name="dia24ex" localSheetId="1">#REF!</definedName>
    <definedName name="dia24ex" localSheetId="2">#REF!</definedName>
    <definedName name="dia24ex" localSheetId="3">#REF!</definedName>
    <definedName name="dia24ex">#REF!</definedName>
    <definedName name="dia24nue" localSheetId="4">#REF!</definedName>
    <definedName name="dia24nue" localSheetId="5">#REF!</definedName>
    <definedName name="dia24nue" localSheetId="6">#REF!</definedName>
    <definedName name="dia24nue" localSheetId="7">#REF!</definedName>
    <definedName name="dia24nue" localSheetId="8">#REF!</definedName>
    <definedName name="dia24nue" localSheetId="9">#REF!</definedName>
    <definedName name="dia24nue" localSheetId="10">#REF!</definedName>
    <definedName name="dia24nue" localSheetId="1">#REF!</definedName>
    <definedName name="dia24nue" localSheetId="2">#REF!</definedName>
    <definedName name="dia24nue" localSheetId="3">#REF!</definedName>
    <definedName name="dia24nue">#REF!</definedName>
    <definedName name="dia25ex" localSheetId="4">#REF!</definedName>
    <definedName name="dia25ex" localSheetId="5">#REF!</definedName>
    <definedName name="dia25ex" localSheetId="6">#REF!</definedName>
    <definedName name="dia25ex" localSheetId="7">#REF!</definedName>
    <definedName name="dia25ex" localSheetId="8">#REF!</definedName>
    <definedName name="dia25ex" localSheetId="9">#REF!</definedName>
    <definedName name="dia25ex" localSheetId="10">#REF!</definedName>
    <definedName name="dia25ex" localSheetId="1">#REF!</definedName>
    <definedName name="dia25ex" localSheetId="2">#REF!</definedName>
    <definedName name="dia25ex" localSheetId="3">#REF!</definedName>
    <definedName name="dia25ex">#REF!</definedName>
    <definedName name="dia26ex" localSheetId="4">#REF!</definedName>
    <definedName name="dia26ex" localSheetId="5">#REF!</definedName>
    <definedName name="dia26ex" localSheetId="6">#REF!</definedName>
    <definedName name="dia26ex" localSheetId="7">#REF!</definedName>
    <definedName name="dia26ex" localSheetId="8">#REF!</definedName>
    <definedName name="dia26ex" localSheetId="9">#REF!</definedName>
    <definedName name="dia26ex" localSheetId="10">#REF!</definedName>
    <definedName name="dia26ex" localSheetId="1">#REF!</definedName>
    <definedName name="dia26ex" localSheetId="2">#REF!</definedName>
    <definedName name="dia26ex" localSheetId="3">#REF!</definedName>
    <definedName name="dia26ex">#REF!</definedName>
    <definedName name="dia36ex" localSheetId="4">#REF!</definedName>
    <definedName name="dia36ex" localSheetId="5">#REF!</definedName>
    <definedName name="dia36ex" localSheetId="6">#REF!</definedName>
    <definedName name="dia36ex" localSheetId="7">#REF!</definedName>
    <definedName name="dia36ex" localSheetId="8">#REF!</definedName>
    <definedName name="dia36ex" localSheetId="9">#REF!</definedName>
    <definedName name="dia36ex" localSheetId="10">#REF!</definedName>
    <definedName name="dia36ex" localSheetId="1">#REF!</definedName>
    <definedName name="dia36ex" localSheetId="2">#REF!</definedName>
    <definedName name="dia36ex" localSheetId="3">#REF!</definedName>
    <definedName name="dia36ex">#REF!</definedName>
    <definedName name="dia36nue" localSheetId="4">#REF!</definedName>
    <definedName name="dia36nue" localSheetId="5">#REF!</definedName>
    <definedName name="dia36nue" localSheetId="6">#REF!</definedName>
    <definedName name="dia36nue" localSheetId="7">#REF!</definedName>
    <definedName name="dia36nue" localSheetId="8">#REF!</definedName>
    <definedName name="dia36nue" localSheetId="9">#REF!</definedName>
    <definedName name="dia36nue" localSheetId="10">#REF!</definedName>
    <definedName name="dia36nue" localSheetId="1">#REF!</definedName>
    <definedName name="dia36nue" localSheetId="2">#REF!</definedName>
    <definedName name="dia36nue" localSheetId="3">#REF!</definedName>
    <definedName name="dia36nue">#REF!</definedName>
    <definedName name="dia37ex" localSheetId="4">#REF!</definedName>
    <definedName name="dia37ex" localSheetId="5">#REF!</definedName>
    <definedName name="dia37ex" localSheetId="6">#REF!</definedName>
    <definedName name="dia37ex" localSheetId="7">#REF!</definedName>
    <definedName name="dia37ex" localSheetId="8">#REF!</definedName>
    <definedName name="dia37ex" localSheetId="9">#REF!</definedName>
    <definedName name="dia37ex" localSheetId="10">#REF!</definedName>
    <definedName name="dia37ex" localSheetId="1">#REF!</definedName>
    <definedName name="dia37ex" localSheetId="2">#REF!</definedName>
    <definedName name="dia37ex" localSheetId="3">#REF!</definedName>
    <definedName name="dia37ex">#REF!</definedName>
    <definedName name="diego" localSheetId="4">#REF!</definedName>
    <definedName name="diego" localSheetId="5">#REF!</definedName>
    <definedName name="diego" localSheetId="6">#REF!</definedName>
    <definedName name="diego" localSheetId="7">#REF!</definedName>
    <definedName name="diego" localSheetId="8">#REF!</definedName>
    <definedName name="diego" localSheetId="9">#REF!</definedName>
    <definedName name="diego" localSheetId="10">#REF!</definedName>
    <definedName name="diego" localSheetId="1">#REF!</definedName>
    <definedName name="diego" localSheetId="2">#REF!</definedName>
    <definedName name="diego" localSheetId="3">#REF!</definedName>
    <definedName name="diego">#REF!</definedName>
    <definedName name="diego1" localSheetId="4">#REF!</definedName>
    <definedName name="diego1" localSheetId="5">#REF!</definedName>
    <definedName name="diego1" localSheetId="6">#REF!</definedName>
    <definedName name="diego1" localSheetId="7">#REF!</definedName>
    <definedName name="diego1" localSheetId="8">#REF!</definedName>
    <definedName name="diego1" localSheetId="9">#REF!</definedName>
    <definedName name="diego1" localSheetId="10">#REF!</definedName>
    <definedName name="diego1" localSheetId="1">#REF!</definedName>
    <definedName name="diego1" localSheetId="2">#REF!</definedName>
    <definedName name="diego1" localSheetId="3">#REF!</definedName>
    <definedName name="diego1">#REF!</definedName>
    <definedName name="DIRECTOS">'[33]PPTO REDUCIDO'!$N$206</definedName>
    <definedName name="Diseños" localSheetId="4">[16]Formulario!#REF!</definedName>
    <definedName name="Diseños" localSheetId="5">[16]Formulario!#REF!</definedName>
    <definedName name="Diseños" localSheetId="6">[16]Formulario!#REF!</definedName>
    <definedName name="Diseños" localSheetId="7">[16]Formulario!#REF!</definedName>
    <definedName name="Diseños" localSheetId="8">[16]Formulario!#REF!</definedName>
    <definedName name="Diseños" localSheetId="9">[16]Formulario!#REF!</definedName>
    <definedName name="Diseños" localSheetId="10">[16]Formulario!#REF!</definedName>
    <definedName name="Diseños" localSheetId="1">[16]Formulario!#REF!</definedName>
    <definedName name="Diseños" localSheetId="2">[16]Formulario!#REF!</definedName>
    <definedName name="Diseños" localSheetId="3">[16]Formulario!#REF!</definedName>
    <definedName name="Diseños">[16]Formulario!#REF!</definedName>
    <definedName name="dj" localSheetId="4">#REF!</definedName>
    <definedName name="dj" localSheetId="5">#REF!</definedName>
    <definedName name="dj" localSheetId="6">#REF!</definedName>
    <definedName name="dj" localSheetId="7">#REF!</definedName>
    <definedName name="dj" localSheetId="8">#REF!</definedName>
    <definedName name="dj" localSheetId="9">#REF!</definedName>
    <definedName name="dj" localSheetId="10">#REF!</definedName>
    <definedName name="dj" localSheetId="1">#REF!</definedName>
    <definedName name="dj" localSheetId="2">#REF!</definedName>
    <definedName name="dj" localSheetId="3">#REF!</definedName>
    <definedName name="dj">#REF!</definedName>
    <definedName name="dl" localSheetId="4">#REF!</definedName>
    <definedName name="dl" localSheetId="5">#REF!</definedName>
    <definedName name="dl" localSheetId="6">#REF!</definedName>
    <definedName name="dl" localSheetId="7">#REF!</definedName>
    <definedName name="dl" localSheetId="8">#REF!</definedName>
    <definedName name="dl" localSheetId="9">#REF!</definedName>
    <definedName name="dl" localSheetId="10">#REF!</definedName>
    <definedName name="dl" localSheetId="1">#REF!</definedName>
    <definedName name="dl" localSheetId="2">#REF!</definedName>
    <definedName name="dl" localSheetId="3">#REF!</definedName>
    <definedName name="dl">#REF!</definedName>
    <definedName name="dm" localSheetId="4">#REF!</definedName>
    <definedName name="dm" localSheetId="5">#REF!</definedName>
    <definedName name="dm" localSheetId="6">#REF!</definedName>
    <definedName name="dm" localSheetId="7">#REF!</definedName>
    <definedName name="dm" localSheetId="8">#REF!</definedName>
    <definedName name="dm" localSheetId="9">#REF!</definedName>
    <definedName name="dm" localSheetId="10">#REF!</definedName>
    <definedName name="dm" localSheetId="1">#REF!</definedName>
    <definedName name="dm" localSheetId="2">#REF!</definedName>
    <definedName name="dm" localSheetId="3">#REF!</definedName>
    <definedName name="dm">#REF!</definedName>
    <definedName name="do" localSheetId="4">#REF!</definedName>
    <definedName name="do" localSheetId="5">#REF!</definedName>
    <definedName name="do" localSheetId="6">#REF!</definedName>
    <definedName name="do" localSheetId="7">#REF!</definedName>
    <definedName name="do" localSheetId="8">#REF!</definedName>
    <definedName name="do" localSheetId="9">#REF!</definedName>
    <definedName name="do" localSheetId="10">#REF!</definedName>
    <definedName name="do" localSheetId="1">#REF!</definedName>
    <definedName name="do" localSheetId="2">#REF!</definedName>
    <definedName name="do" localSheetId="3">#REF!</definedName>
    <definedName name="do">#REF!</definedName>
    <definedName name="DOR" localSheetId="4">#REF!</definedName>
    <definedName name="DOR" localSheetId="5">#REF!</definedName>
    <definedName name="DOR" localSheetId="6">#REF!</definedName>
    <definedName name="DOR" localSheetId="7">#REF!</definedName>
    <definedName name="DOR" localSheetId="8">#REF!</definedName>
    <definedName name="DOR" localSheetId="9">#REF!</definedName>
    <definedName name="DOR" localSheetId="10">#REF!</definedName>
    <definedName name="DOR" localSheetId="1">#REF!</definedName>
    <definedName name="DOR" localSheetId="2">#REF!</definedName>
    <definedName name="DOR" localSheetId="3">#REF!</definedName>
    <definedName name="DOR">#REF!</definedName>
    <definedName name="drf" localSheetId="4">#REF!</definedName>
    <definedName name="drf" localSheetId="5">#REF!</definedName>
    <definedName name="drf" localSheetId="6">#REF!</definedName>
    <definedName name="drf" localSheetId="7">#REF!</definedName>
    <definedName name="drf" localSheetId="8">#REF!</definedName>
    <definedName name="drf" localSheetId="9">#REF!</definedName>
    <definedName name="drf" localSheetId="10">#REF!</definedName>
    <definedName name="drf" localSheetId="1">#REF!</definedName>
    <definedName name="drf" localSheetId="2">#REF!</definedName>
    <definedName name="drf" localSheetId="3">#REF!</definedName>
    <definedName name="drf">#REF!</definedName>
    <definedName name="DSA" localSheetId="4">#REF!</definedName>
    <definedName name="DSA" localSheetId="5">#REF!</definedName>
    <definedName name="DSA" localSheetId="6">#REF!</definedName>
    <definedName name="DSA" localSheetId="7">#REF!</definedName>
    <definedName name="DSA" localSheetId="8">#REF!</definedName>
    <definedName name="DSA" localSheetId="9">#REF!</definedName>
    <definedName name="DSA" localSheetId="10">#REF!</definedName>
    <definedName name="DSA" localSheetId="1">#REF!</definedName>
    <definedName name="DSA" localSheetId="2">#REF!</definedName>
    <definedName name="DSA" localSheetId="3">#REF!</definedName>
    <definedName name="DSA">#REF!</definedName>
    <definedName name="DSFADS">[34]Hoja1!$B$236</definedName>
    <definedName name="dt" localSheetId="4">#REF!</definedName>
    <definedName name="dt" localSheetId="5">#REF!</definedName>
    <definedName name="dt" localSheetId="6">#REF!</definedName>
    <definedName name="dt" localSheetId="7">#REF!</definedName>
    <definedName name="dt" localSheetId="8">#REF!</definedName>
    <definedName name="dt" localSheetId="9">#REF!</definedName>
    <definedName name="dt" localSheetId="10">#REF!</definedName>
    <definedName name="dt" localSheetId="1">#REF!</definedName>
    <definedName name="dt" localSheetId="2">#REF!</definedName>
    <definedName name="dt" localSheetId="3">#REF!</definedName>
    <definedName name="dt">#REF!</definedName>
    <definedName name="DTS" localSheetId="4">#REF!</definedName>
    <definedName name="DTS" localSheetId="5">#REF!</definedName>
    <definedName name="DTS" localSheetId="6">#REF!</definedName>
    <definedName name="DTS" localSheetId="7">#REF!</definedName>
    <definedName name="DTS" localSheetId="8">#REF!</definedName>
    <definedName name="DTS" localSheetId="9">#REF!</definedName>
    <definedName name="DTS" localSheetId="10">#REF!</definedName>
    <definedName name="DTS" localSheetId="1">#REF!</definedName>
    <definedName name="DTS" localSheetId="2">#REF!</definedName>
    <definedName name="DTS" localSheetId="3">#REF!</definedName>
    <definedName name="DTS">#REF!</definedName>
    <definedName name="DWQ" localSheetId="4">#REF!</definedName>
    <definedName name="DWQ" localSheetId="5">#REF!</definedName>
    <definedName name="DWQ" localSheetId="6">#REF!</definedName>
    <definedName name="DWQ" localSheetId="7">#REF!</definedName>
    <definedName name="DWQ" localSheetId="8">#REF!</definedName>
    <definedName name="DWQ" localSheetId="9">#REF!</definedName>
    <definedName name="DWQ" localSheetId="10">#REF!</definedName>
    <definedName name="DWQ" localSheetId="1">#REF!</definedName>
    <definedName name="DWQ" localSheetId="2">#REF!</definedName>
    <definedName name="DWQ" localSheetId="3">#REF!</definedName>
    <definedName name="DWQ">#REF!</definedName>
    <definedName name="e" localSheetId="4">#REF!</definedName>
    <definedName name="e" localSheetId="5">#REF!</definedName>
    <definedName name="e" localSheetId="6">#REF!</definedName>
    <definedName name="e" localSheetId="7">#REF!</definedName>
    <definedName name="e" localSheetId="8">#REF!</definedName>
    <definedName name="e" localSheetId="9">#REF!</definedName>
    <definedName name="e" localSheetId="10">#REF!</definedName>
    <definedName name="e" localSheetId="1">#REF!</definedName>
    <definedName name="e" localSheetId="2">#REF!</definedName>
    <definedName name="e" localSheetId="3">#REF!</definedName>
    <definedName name="e">#REF!</definedName>
    <definedName name="EE" localSheetId="4">[1]!ERR</definedName>
    <definedName name="EE" localSheetId="5">[1]!ERR</definedName>
    <definedName name="EE" localSheetId="6">[1]!ERR</definedName>
    <definedName name="EE" localSheetId="7">[1]!ERR</definedName>
    <definedName name="EE" localSheetId="8">[1]!ERR</definedName>
    <definedName name="EE" localSheetId="9">[1]!ERR</definedName>
    <definedName name="EE" localSheetId="10">[1]!ERR</definedName>
    <definedName name="EE" localSheetId="1">[1]!ERR</definedName>
    <definedName name="EE" localSheetId="2">[1]!ERR</definedName>
    <definedName name="EE" localSheetId="3">[1]!ERR</definedName>
    <definedName name="EE">[1]!ERR</definedName>
    <definedName name="ef" localSheetId="4">#REF!</definedName>
    <definedName name="ef" localSheetId="5">#REF!</definedName>
    <definedName name="ef" localSheetId="6">#REF!</definedName>
    <definedName name="ef" localSheetId="7">#REF!</definedName>
    <definedName name="ef" localSheetId="8">#REF!</definedName>
    <definedName name="ef" localSheetId="9">#REF!</definedName>
    <definedName name="ef" localSheetId="10">#REF!</definedName>
    <definedName name="ef" localSheetId="1">#REF!</definedName>
    <definedName name="ef" localSheetId="2">#REF!</definedName>
    <definedName name="ef" localSheetId="3">#REF!</definedName>
    <definedName name="ef">#REF!</definedName>
    <definedName name="el" localSheetId="4">#REF!</definedName>
    <definedName name="el" localSheetId="5">#REF!</definedName>
    <definedName name="el" localSheetId="6">#REF!</definedName>
    <definedName name="el" localSheetId="7">#REF!</definedName>
    <definedName name="el" localSheetId="8">#REF!</definedName>
    <definedName name="el" localSheetId="9">#REF!</definedName>
    <definedName name="el" localSheetId="10">#REF!</definedName>
    <definedName name="el" localSheetId="1">#REF!</definedName>
    <definedName name="el" localSheetId="2">#REF!</definedName>
    <definedName name="el" localSheetId="3">#REF!</definedName>
    <definedName name="el">#REF!</definedName>
    <definedName name="Electric" localSheetId="4">[16]Formulario!#REF!</definedName>
    <definedName name="Electric" localSheetId="5">[16]Formulario!#REF!</definedName>
    <definedName name="Electric" localSheetId="6">[16]Formulario!#REF!</definedName>
    <definedName name="Electric" localSheetId="7">[16]Formulario!#REF!</definedName>
    <definedName name="Electric" localSheetId="8">[16]Formulario!#REF!</definedName>
    <definedName name="Electric" localSheetId="9">[16]Formulario!#REF!</definedName>
    <definedName name="Electric" localSheetId="10">[16]Formulario!#REF!</definedName>
    <definedName name="Electric" localSheetId="1">[16]Formulario!#REF!</definedName>
    <definedName name="Electric" localSheetId="2">[16]Formulario!#REF!</definedName>
    <definedName name="Electric" localSheetId="3">[16]Formulario!#REF!</definedName>
    <definedName name="Electric">[16]Formulario!#REF!</definedName>
    <definedName name="Electrics" localSheetId="4">[16]Formulario!#REF!</definedName>
    <definedName name="Electrics" localSheetId="5">[16]Formulario!#REF!</definedName>
    <definedName name="Electrics" localSheetId="6">[16]Formulario!#REF!</definedName>
    <definedName name="Electrics" localSheetId="7">[16]Formulario!#REF!</definedName>
    <definedName name="Electrics" localSheetId="8">[16]Formulario!#REF!</definedName>
    <definedName name="Electrics" localSheetId="9">[16]Formulario!#REF!</definedName>
    <definedName name="Electrics" localSheetId="10">[16]Formulario!#REF!</definedName>
    <definedName name="Electrics" localSheetId="1">[16]Formulario!#REF!</definedName>
    <definedName name="Electrics" localSheetId="2">[16]Formulario!#REF!</definedName>
    <definedName name="Electrics" localSheetId="3">[16]Formulario!#REF!</definedName>
    <definedName name="Electrics">[16]Formulario!#REF!</definedName>
    <definedName name="emanto" localSheetId="4">#REF!</definedName>
    <definedName name="emanto" localSheetId="5">#REF!</definedName>
    <definedName name="emanto" localSheetId="6">#REF!</definedName>
    <definedName name="emanto" localSheetId="7">#REF!</definedName>
    <definedName name="emanto" localSheetId="8">#REF!</definedName>
    <definedName name="emanto" localSheetId="9">#REF!</definedName>
    <definedName name="emanto" localSheetId="10">#REF!</definedName>
    <definedName name="emanto" localSheetId="1">#REF!</definedName>
    <definedName name="emanto" localSheetId="2">#REF!</definedName>
    <definedName name="emanto" localSheetId="3">#REF!</definedName>
    <definedName name="emanto">#REF!</definedName>
    <definedName name="eme" localSheetId="4">[1]!ERR</definedName>
    <definedName name="eme" localSheetId="5">[1]!ERR</definedName>
    <definedName name="eme" localSheetId="6">[1]!ERR</definedName>
    <definedName name="eme" localSheetId="7">[1]!ERR</definedName>
    <definedName name="eme" localSheetId="8">[1]!ERR</definedName>
    <definedName name="eme" localSheetId="9">[1]!ERR</definedName>
    <definedName name="eme" localSheetId="10">[1]!ERR</definedName>
    <definedName name="eme" localSheetId="1">[1]!ERR</definedName>
    <definedName name="eme" localSheetId="2">[1]!ERR</definedName>
    <definedName name="eme" localSheetId="3">[1]!ERR</definedName>
    <definedName name="eme">[1]!ERR</definedName>
    <definedName name="Enchap" localSheetId="4">[16]Formulario!#REF!</definedName>
    <definedName name="Enchap" localSheetId="5">[16]Formulario!#REF!</definedName>
    <definedName name="Enchap" localSheetId="6">[16]Formulario!#REF!</definedName>
    <definedName name="Enchap" localSheetId="7">[16]Formulario!#REF!</definedName>
    <definedName name="Enchap" localSheetId="8">[16]Formulario!#REF!</definedName>
    <definedName name="Enchap" localSheetId="9">[16]Formulario!#REF!</definedName>
    <definedName name="Enchap" localSheetId="10">[16]Formulario!#REF!</definedName>
    <definedName name="Enchap" localSheetId="1">[16]Formulario!#REF!</definedName>
    <definedName name="Enchap" localSheetId="2">[16]Formulario!#REF!</definedName>
    <definedName name="Enchap" localSheetId="3">[16]Formulario!#REF!</definedName>
    <definedName name="Enchap">[16]Formulario!#REF!</definedName>
    <definedName name="Ensayos" localSheetId="4">#REF!</definedName>
    <definedName name="Ensayos" localSheetId="5">#REF!</definedName>
    <definedName name="Ensayos" localSheetId="6">#REF!</definedName>
    <definedName name="Ensayos" localSheetId="7">#REF!</definedName>
    <definedName name="Ensayos" localSheetId="8">#REF!</definedName>
    <definedName name="Ensayos" localSheetId="9">#REF!</definedName>
    <definedName name="Ensayos" localSheetId="10">#REF!</definedName>
    <definedName name="Ensayos" localSheetId="1">#REF!</definedName>
    <definedName name="Ensayos" localSheetId="2">#REF!</definedName>
    <definedName name="Ensayos" localSheetId="3">#REF!</definedName>
    <definedName name="Ensayos">#REF!</definedName>
    <definedName name="EQ">[35]INS!$B$169:$D$197</definedName>
    <definedName name="EQU" localSheetId="4">#REF!</definedName>
    <definedName name="EQU" localSheetId="5">#REF!</definedName>
    <definedName name="EQU" localSheetId="6">#REF!</definedName>
    <definedName name="EQU" localSheetId="7">#REF!</definedName>
    <definedName name="EQU" localSheetId="8">#REF!</definedName>
    <definedName name="EQU" localSheetId="9">#REF!</definedName>
    <definedName name="EQU" localSheetId="10">#REF!</definedName>
    <definedName name="EQU" localSheetId="1">#REF!</definedName>
    <definedName name="EQU" localSheetId="2">#REF!</definedName>
    <definedName name="EQU" localSheetId="3">#REF!</definedName>
    <definedName name="EQU">#REF!</definedName>
    <definedName name="EQUI">[36]EQUIPO!$B$2:$B$36</definedName>
    <definedName name="equipo">[37]Equipo!$A$7:$A$65536</definedName>
    <definedName name="EQUIPO_1">[36]EQUIPO!$B$2:$D$36</definedName>
    <definedName name="EQUIPO_2">[38]Equipo!$A$7:$A$65536</definedName>
    <definedName name="EQUIPO_APU">[39]EQUPO!$B$6:$E$56</definedName>
    <definedName name="EQUIPOS" localSheetId="4">#REF!</definedName>
    <definedName name="EQUIPOS" localSheetId="5">#REF!</definedName>
    <definedName name="EQUIPOS" localSheetId="6">#REF!</definedName>
    <definedName name="EQUIPOS" localSheetId="7">#REF!</definedName>
    <definedName name="EQUIPOS" localSheetId="8">#REF!</definedName>
    <definedName name="EQUIPOS" localSheetId="9">#REF!</definedName>
    <definedName name="EQUIPOS" localSheetId="10">#REF!</definedName>
    <definedName name="EQUIPOS" localSheetId="1">#REF!</definedName>
    <definedName name="EQUIPOS" localSheetId="2">#REF!</definedName>
    <definedName name="EQUIPOS" localSheetId="3">#REF!</definedName>
    <definedName name="EQUIPOS">#REF!</definedName>
    <definedName name="er" localSheetId="4">#REF!</definedName>
    <definedName name="er" localSheetId="5">#REF!</definedName>
    <definedName name="er" localSheetId="6">#REF!</definedName>
    <definedName name="er" localSheetId="7">#REF!</definedName>
    <definedName name="er" localSheetId="8">#REF!</definedName>
    <definedName name="er" localSheetId="9">#REF!</definedName>
    <definedName name="er" localSheetId="10">#REF!</definedName>
    <definedName name="er" localSheetId="1">#REF!</definedName>
    <definedName name="er" localSheetId="2">#REF!</definedName>
    <definedName name="er" localSheetId="3">#REF!</definedName>
    <definedName name="er">#REF!</definedName>
    <definedName name="ES" localSheetId="4">[1]!ERR</definedName>
    <definedName name="ES" localSheetId="5">[1]!ERR</definedName>
    <definedName name="ES" localSheetId="6">[1]!ERR</definedName>
    <definedName name="ES" localSheetId="7">[1]!ERR</definedName>
    <definedName name="ES" localSheetId="8">[1]!ERR</definedName>
    <definedName name="ES" localSheetId="9">[1]!ERR</definedName>
    <definedName name="ES" localSheetId="10">[1]!ERR</definedName>
    <definedName name="ES" localSheetId="1">[1]!ERR</definedName>
    <definedName name="ES" localSheetId="2">[1]!ERR</definedName>
    <definedName name="ES" localSheetId="3">[1]!ERR</definedName>
    <definedName name="ES">[1]!ERR</definedName>
    <definedName name="Especialidad" localSheetId="4">#REF!</definedName>
    <definedName name="Especialidad" localSheetId="5">#REF!</definedName>
    <definedName name="Especialidad" localSheetId="6">#REF!</definedName>
    <definedName name="Especialidad" localSheetId="7">#REF!</definedName>
    <definedName name="Especialidad" localSheetId="8">#REF!</definedName>
    <definedName name="Especialidad" localSheetId="9">#REF!</definedName>
    <definedName name="Especialidad" localSheetId="10">#REF!</definedName>
    <definedName name="Especialidad" localSheetId="1">#REF!</definedName>
    <definedName name="Especialidad" localSheetId="2">#REF!</definedName>
    <definedName name="Especialidad" localSheetId="3">#REF!</definedName>
    <definedName name="Especialidad">#REF!</definedName>
    <definedName name="ESTACION" localSheetId="4">#REF!</definedName>
    <definedName name="ESTACION" localSheetId="5">#REF!</definedName>
    <definedName name="ESTACION" localSheetId="6">#REF!</definedName>
    <definedName name="ESTACION" localSheetId="7">#REF!</definedName>
    <definedName name="ESTACION" localSheetId="8">#REF!</definedName>
    <definedName name="ESTACION" localSheetId="9">#REF!</definedName>
    <definedName name="ESTACION" localSheetId="10">#REF!</definedName>
    <definedName name="ESTACION" localSheetId="1">#REF!</definedName>
    <definedName name="ESTACION" localSheetId="2">#REF!</definedName>
    <definedName name="ESTACION" localSheetId="3">#REF!</definedName>
    <definedName name="ESTACION">#REF!</definedName>
    <definedName name="Estructuras" localSheetId="4">[16]Formulario!#REF!</definedName>
    <definedName name="Estructuras" localSheetId="5">[16]Formulario!#REF!</definedName>
    <definedName name="Estructuras" localSheetId="6">[16]Formulario!#REF!</definedName>
    <definedName name="Estructuras" localSheetId="7">[16]Formulario!#REF!</definedName>
    <definedName name="Estructuras" localSheetId="8">[16]Formulario!#REF!</definedName>
    <definedName name="Estructuras" localSheetId="9">[16]Formulario!#REF!</definedName>
    <definedName name="Estructuras" localSheetId="10">[16]Formulario!#REF!</definedName>
    <definedName name="Estructuras" localSheetId="1">[16]Formulario!#REF!</definedName>
    <definedName name="Estructuras" localSheetId="2">[16]Formulario!#REF!</definedName>
    <definedName name="Estructuras" localSheetId="3">[16]Formulario!#REF!</definedName>
    <definedName name="Estructuras">[16]Formulario!#REF!</definedName>
    <definedName name="Excavac" localSheetId="4">#REF!</definedName>
    <definedName name="Excavac" localSheetId="5">#REF!</definedName>
    <definedName name="Excavac" localSheetId="6">#REF!</definedName>
    <definedName name="Excavac" localSheetId="7">#REF!</definedName>
    <definedName name="Excavac" localSheetId="8">#REF!</definedName>
    <definedName name="Excavac" localSheetId="9">#REF!</definedName>
    <definedName name="Excavac" localSheetId="10">#REF!</definedName>
    <definedName name="Excavac" localSheetId="1">#REF!</definedName>
    <definedName name="Excavac" localSheetId="2">#REF!</definedName>
    <definedName name="Excavac" localSheetId="3">#REF!</definedName>
    <definedName name="Excavac">#REF!</definedName>
    <definedName name="Excel_BuiltIn_Print_Area_1" localSheetId="4">#REF!</definedName>
    <definedName name="Excel_BuiltIn_Print_Area_1" localSheetId="5">#REF!</definedName>
    <definedName name="Excel_BuiltIn_Print_Area_1" localSheetId="6">#REF!</definedName>
    <definedName name="Excel_BuiltIn_Print_Area_1" localSheetId="7">#REF!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#REF!</definedName>
    <definedName name="Excel_BuiltIn_Print_Area_1" localSheetId="2">#REF!</definedName>
    <definedName name="Excel_BuiltIn_Print_Area_1" localSheetId="3">#REF!</definedName>
    <definedName name="Excel_BuiltIn_Print_Area_1">#REF!</definedName>
    <definedName name="Excel_BuiltIn_Print_Area_1_1" localSheetId="4">#REF!</definedName>
    <definedName name="Excel_BuiltIn_Print_Area_1_1" localSheetId="5">#REF!</definedName>
    <definedName name="Excel_BuiltIn_Print_Area_1_1" localSheetId="6">#REF!</definedName>
    <definedName name="Excel_BuiltIn_Print_Area_1_1" localSheetId="7">#REF!</definedName>
    <definedName name="Excel_BuiltIn_Print_Area_1_1" localSheetId="8">#REF!</definedName>
    <definedName name="Excel_BuiltIn_Print_Area_1_1" localSheetId="9">#REF!</definedName>
    <definedName name="Excel_BuiltIn_Print_Area_1_1" localSheetId="10">#REF!</definedName>
    <definedName name="Excel_BuiltIn_Print_Area_1_1" localSheetId="1">#REF!</definedName>
    <definedName name="Excel_BuiltIn_Print_Area_1_1" localSheetId="2">#REF!</definedName>
    <definedName name="Excel_BuiltIn_Print_Area_1_1" localSheetId="3">#REF!</definedName>
    <definedName name="Excel_BuiltIn_Print_Area_1_1">#REF!</definedName>
    <definedName name="Excel_BuiltIn_Print_Area_1_1_1" localSheetId="4">#REF!</definedName>
    <definedName name="Excel_BuiltIn_Print_Area_1_1_1" localSheetId="5">#REF!</definedName>
    <definedName name="Excel_BuiltIn_Print_Area_1_1_1" localSheetId="6">#REF!</definedName>
    <definedName name="Excel_BuiltIn_Print_Area_1_1_1" localSheetId="7">#REF!</definedName>
    <definedName name="Excel_BuiltIn_Print_Area_1_1_1" localSheetId="8">#REF!</definedName>
    <definedName name="Excel_BuiltIn_Print_Area_1_1_1" localSheetId="9">#REF!</definedName>
    <definedName name="Excel_BuiltIn_Print_Area_1_1_1" localSheetId="10">#REF!</definedName>
    <definedName name="Excel_BuiltIn_Print_Area_1_1_1" localSheetId="1">#REF!</definedName>
    <definedName name="Excel_BuiltIn_Print_Area_1_1_1" localSheetId="2">#REF!</definedName>
    <definedName name="Excel_BuiltIn_Print_Area_1_1_1" localSheetId="3">#REF!</definedName>
    <definedName name="Excel_BuiltIn_Print_Area_1_1_1">#REF!</definedName>
    <definedName name="Excel_BuiltIn_Print_Area_1_1_1_1" localSheetId="4">#REF!</definedName>
    <definedName name="Excel_BuiltIn_Print_Area_1_1_1_1" localSheetId="5">#REF!</definedName>
    <definedName name="Excel_BuiltIn_Print_Area_1_1_1_1" localSheetId="6">#REF!</definedName>
    <definedName name="Excel_BuiltIn_Print_Area_1_1_1_1" localSheetId="7">#REF!</definedName>
    <definedName name="Excel_BuiltIn_Print_Area_1_1_1_1" localSheetId="8">#REF!</definedName>
    <definedName name="Excel_BuiltIn_Print_Area_1_1_1_1" localSheetId="9">#REF!</definedName>
    <definedName name="Excel_BuiltIn_Print_Area_1_1_1_1" localSheetId="10">#REF!</definedName>
    <definedName name="Excel_BuiltIn_Print_Area_1_1_1_1" localSheetId="1">#REF!</definedName>
    <definedName name="Excel_BuiltIn_Print_Area_1_1_1_1" localSheetId="2">#REF!</definedName>
    <definedName name="Excel_BuiltIn_Print_Area_1_1_1_1" localSheetId="3">#REF!</definedName>
    <definedName name="Excel_BuiltIn_Print_Area_1_1_1_1">#REF!</definedName>
    <definedName name="Excel_BuiltIn_Print_Area_7" localSheetId="4">#REF!</definedName>
    <definedName name="Excel_BuiltIn_Print_Area_7" localSheetId="5">#REF!</definedName>
    <definedName name="Excel_BuiltIn_Print_Area_7" localSheetId="6">#REF!</definedName>
    <definedName name="Excel_BuiltIn_Print_Area_7" localSheetId="7">#REF!</definedName>
    <definedName name="Excel_BuiltIn_Print_Area_7" localSheetId="8">#REF!</definedName>
    <definedName name="Excel_BuiltIn_Print_Area_7" localSheetId="9">#REF!</definedName>
    <definedName name="Excel_BuiltIn_Print_Area_7" localSheetId="10">#REF!</definedName>
    <definedName name="Excel_BuiltIn_Print_Area_7" localSheetId="1">#REF!</definedName>
    <definedName name="Excel_BuiltIn_Print_Area_7" localSheetId="2">#REF!</definedName>
    <definedName name="Excel_BuiltIn_Print_Area_7" localSheetId="3">#REF!</definedName>
    <definedName name="Excel_BuiltIn_Print_Area_7">#REF!</definedName>
    <definedName name="Excel_BuiltIn_Print_Titles_1" localSheetId="4">#REF!</definedName>
    <definedName name="Excel_BuiltIn_Print_Titles_1" localSheetId="5">#REF!</definedName>
    <definedName name="Excel_BuiltIn_Print_Titles_1" localSheetId="6">#REF!</definedName>
    <definedName name="Excel_BuiltIn_Print_Titles_1" localSheetId="7">#REF!</definedName>
    <definedName name="Excel_BuiltIn_Print_Titles_1" localSheetId="8">#REF!</definedName>
    <definedName name="Excel_BuiltIn_Print_Titles_1" localSheetId="9">#REF!</definedName>
    <definedName name="Excel_BuiltIn_Print_Titles_1" localSheetId="10">#REF!</definedName>
    <definedName name="Excel_BuiltIn_Print_Titles_1" localSheetId="1">#REF!</definedName>
    <definedName name="Excel_BuiltIn_Print_Titles_1" localSheetId="2">#REF!</definedName>
    <definedName name="Excel_BuiltIn_Print_Titles_1" localSheetId="3">#REF!</definedName>
    <definedName name="Excel_BuiltIn_Print_Titles_1">#REF!</definedName>
    <definedName name="Excel_BuiltIn_Print_Titles_1_1" localSheetId="4">#REF!</definedName>
    <definedName name="Excel_BuiltIn_Print_Titles_1_1" localSheetId="5">#REF!</definedName>
    <definedName name="Excel_BuiltIn_Print_Titles_1_1" localSheetId="6">#REF!</definedName>
    <definedName name="Excel_BuiltIn_Print_Titles_1_1" localSheetId="7">#REF!</definedName>
    <definedName name="Excel_BuiltIn_Print_Titles_1_1" localSheetId="8">#REF!</definedName>
    <definedName name="Excel_BuiltIn_Print_Titles_1_1" localSheetId="9">#REF!</definedName>
    <definedName name="Excel_BuiltIn_Print_Titles_1_1" localSheetId="10">#REF!</definedName>
    <definedName name="Excel_BuiltIn_Print_Titles_1_1" localSheetId="1">#REF!</definedName>
    <definedName name="Excel_BuiltIn_Print_Titles_1_1" localSheetId="2">#REF!</definedName>
    <definedName name="Excel_BuiltIn_Print_Titles_1_1" localSheetId="3">#REF!</definedName>
    <definedName name="Excel_BuiltIn_Print_Titles_1_1">#REF!</definedName>
    <definedName name="Excel_BuiltIn_Print_Titles_1_1_1" localSheetId="4">#REF!</definedName>
    <definedName name="Excel_BuiltIn_Print_Titles_1_1_1" localSheetId="5">#REF!</definedName>
    <definedName name="Excel_BuiltIn_Print_Titles_1_1_1" localSheetId="6">#REF!</definedName>
    <definedName name="Excel_BuiltIn_Print_Titles_1_1_1" localSheetId="7">#REF!</definedName>
    <definedName name="Excel_BuiltIn_Print_Titles_1_1_1" localSheetId="8">#REF!</definedName>
    <definedName name="Excel_BuiltIn_Print_Titles_1_1_1" localSheetId="9">#REF!</definedName>
    <definedName name="Excel_BuiltIn_Print_Titles_1_1_1" localSheetId="10">#REF!</definedName>
    <definedName name="Excel_BuiltIn_Print_Titles_1_1_1" localSheetId="1">#REF!</definedName>
    <definedName name="Excel_BuiltIn_Print_Titles_1_1_1" localSheetId="2">#REF!</definedName>
    <definedName name="Excel_BuiltIn_Print_Titles_1_1_1" localSheetId="3">#REF!</definedName>
    <definedName name="Excel_BuiltIn_Print_Titles_1_1_1">#REF!</definedName>
    <definedName name="Excel_BuiltIn_Print_Titles_3" localSheetId="4">'[40]COSTOS OFICINA'!#REF!</definedName>
    <definedName name="Excel_BuiltIn_Print_Titles_3" localSheetId="5">'[40]COSTOS OFICINA'!#REF!</definedName>
    <definedName name="Excel_BuiltIn_Print_Titles_3" localSheetId="6">'[40]COSTOS OFICINA'!#REF!</definedName>
    <definedName name="Excel_BuiltIn_Print_Titles_3" localSheetId="7">'[40]COSTOS OFICINA'!#REF!</definedName>
    <definedName name="Excel_BuiltIn_Print_Titles_3" localSheetId="8">'[40]COSTOS OFICINA'!#REF!</definedName>
    <definedName name="Excel_BuiltIn_Print_Titles_3" localSheetId="9">'[40]COSTOS OFICINA'!#REF!</definedName>
    <definedName name="Excel_BuiltIn_Print_Titles_3" localSheetId="10">'[40]COSTOS OFICINA'!#REF!</definedName>
    <definedName name="Excel_BuiltIn_Print_Titles_3" localSheetId="1">'[40]COSTOS OFICINA'!#REF!</definedName>
    <definedName name="Excel_BuiltIn_Print_Titles_3" localSheetId="2">'[40]COSTOS OFICINA'!#REF!</definedName>
    <definedName name="Excel_BuiltIn_Print_Titles_3" localSheetId="3">'[40]COSTOS OFICINA'!#REF!</definedName>
    <definedName name="Excel_BuiltIn_Print_Titles_3">'[40]COSTOS OFICINA'!#REF!</definedName>
    <definedName name="Excel_BuiltIn_Print_Titles_4" localSheetId="4">'[40]COSTOS CAMPAMENTO'!#REF!</definedName>
    <definedName name="Excel_BuiltIn_Print_Titles_4" localSheetId="5">'[40]COSTOS CAMPAMENTO'!#REF!</definedName>
    <definedName name="Excel_BuiltIn_Print_Titles_4" localSheetId="6">'[40]COSTOS CAMPAMENTO'!#REF!</definedName>
    <definedName name="Excel_BuiltIn_Print_Titles_4" localSheetId="7">'[40]COSTOS CAMPAMENTO'!#REF!</definedName>
    <definedName name="Excel_BuiltIn_Print_Titles_4" localSheetId="8">'[40]COSTOS CAMPAMENTO'!#REF!</definedName>
    <definedName name="Excel_BuiltIn_Print_Titles_4" localSheetId="9">'[40]COSTOS CAMPAMENTO'!#REF!</definedName>
    <definedName name="Excel_BuiltIn_Print_Titles_4" localSheetId="10">'[40]COSTOS CAMPAMENTO'!#REF!</definedName>
    <definedName name="Excel_BuiltIn_Print_Titles_4" localSheetId="1">'[40]COSTOS CAMPAMENTO'!#REF!</definedName>
    <definedName name="Excel_BuiltIn_Print_Titles_4" localSheetId="2">'[40]COSTOS CAMPAMENTO'!#REF!</definedName>
    <definedName name="Excel_BuiltIn_Print_Titles_4" localSheetId="3">'[40]COSTOS CAMPAMENTO'!#REF!</definedName>
    <definedName name="Excel_BuiltIn_Print_Titles_4">'[40]COSTOS CAMPAMENTO'!#REF!</definedName>
    <definedName name="EXCROC">'[41]Análisis de precios'!$H$52</definedName>
    <definedName name="Experiencia1">[27]Puntajes!$C$4</definedName>
    <definedName name="Experiencia2">[27]Puntajes!$C$5</definedName>
    <definedName name="Experiencia3">[27]Puntajes!$C$6</definedName>
    <definedName name="Exteriores" localSheetId="4">#REF!</definedName>
    <definedName name="Exteriores" localSheetId="5">#REF!</definedName>
    <definedName name="Exteriores" localSheetId="6">#REF!</definedName>
    <definedName name="Exteriores" localSheetId="7">#REF!</definedName>
    <definedName name="Exteriores" localSheetId="8">#REF!</definedName>
    <definedName name="Exteriores" localSheetId="9">#REF!</definedName>
    <definedName name="Exteriores" localSheetId="10">#REF!</definedName>
    <definedName name="Exteriores" localSheetId="1">#REF!</definedName>
    <definedName name="Exteriores" localSheetId="2">#REF!</definedName>
    <definedName name="Exteriores" localSheetId="3">#REF!</definedName>
    <definedName name="Exteriores">#REF!</definedName>
    <definedName name="Extracción_IM" localSheetId="4">#REF!</definedName>
    <definedName name="Extracción_IM" localSheetId="5">#REF!</definedName>
    <definedName name="Extracción_IM" localSheetId="6">#REF!</definedName>
    <definedName name="Extracción_IM" localSheetId="7">#REF!</definedName>
    <definedName name="Extracción_IM" localSheetId="8">#REF!</definedName>
    <definedName name="Extracción_IM" localSheetId="9">#REF!</definedName>
    <definedName name="Extracción_IM" localSheetId="10">#REF!</definedName>
    <definedName name="Extracción_IM" localSheetId="1">#REF!</definedName>
    <definedName name="Extracción_IM" localSheetId="2">#REF!</definedName>
    <definedName name="Extracción_IM" localSheetId="3">#REF!</definedName>
    <definedName name="Extracción_IM">#REF!</definedName>
    <definedName name="F201.1" localSheetId="4">#REF!</definedName>
    <definedName name="F201.1" localSheetId="5">#REF!</definedName>
    <definedName name="F201.1" localSheetId="6">#REF!</definedName>
    <definedName name="F201.1" localSheetId="7">#REF!</definedName>
    <definedName name="F201.1" localSheetId="8">#REF!</definedName>
    <definedName name="F201.1" localSheetId="9">#REF!</definedName>
    <definedName name="F201.1" localSheetId="10">#REF!</definedName>
    <definedName name="F201.1" localSheetId="1">#REF!</definedName>
    <definedName name="F201.1" localSheetId="2">#REF!</definedName>
    <definedName name="F201.1" localSheetId="3">#REF!</definedName>
    <definedName name="F201.1">#REF!</definedName>
    <definedName name="F201.2" localSheetId="4">#REF!</definedName>
    <definedName name="F201.2" localSheetId="5">#REF!</definedName>
    <definedName name="F201.2" localSheetId="6">#REF!</definedName>
    <definedName name="F201.2" localSheetId="7">#REF!</definedName>
    <definedName name="F201.2" localSheetId="8">#REF!</definedName>
    <definedName name="F201.2" localSheetId="9">#REF!</definedName>
    <definedName name="F201.2" localSheetId="10">#REF!</definedName>
    <definedName name="F201.2" localSheetId="1">#REF!</definedName>
    <definedName name="F201.2" localSheetId="2">#REF!</definedName>
    <definedName name="F201.2" localSheetId="3">#REF!</definedName>
    <definedName name="F201.2">#REF!</definedName>
    <definedName name="F201.3" localSheetId="4">#REF!</definedName>
    <definedName name="F201.3" localSheetId="5">#REF!</definedName>
    <definedName name="F201.3" localSheetId="6">#REF!</definedName>
    <definedName name="F201.3" localSheetId="7">#REF!</definedName>
    <definedName name="F201.3" localSheetId="8">#REF!</definedName>
    <definedName name="F201.3" localSheetId="9">#REF!</definedName>
    <definedName name="F201.3" localSheetId="10">#REF!</definedName>
    <definedName name="F201.3" localSheetId="1">#REF!</definedName>
    <definedName name="F201.3" localSheetId="2">#REF!</definedName>
    <definedName name="F201.3" localSheetId="3">#REF!</definedName>
    <definedName name="F201.3">#REF!</definedName>
    <definedName name="F210.2" localSheetId="4">#REF!</definedName>
    <definedName name="F210.2" localSheetId="5">#REF!</definedName>
    <definedName name="F210.2" localSheetId="6">#REF!</definedName>
    <definedName name="F210.2" localSheetId="7">#REF!</definedName>
    <definedName name="F210.2" localSheetId="8">#REF!</definedName>
    <definedName name="F210.2" localSheetId="9">#REF!</definedName>
    <definedName name="F210.2" localSheetId="10">#REF!</definedName>
    <definedName name="F210.2" localSheetId="1">#REF!</definedName>
    <definedName name="F210.2" localSheetId="2">#REF!</definedName>
    <definedName name="F210.2" localSheetId="3">#REF!</definedName>
    <definedName name="F210.2">#REF!</definedName>
    <definedName name="F210.3" localSheetId="4">#REF!</definedName>
    <definedName name="F210.3" localSheetId="5">#REF!</definedName>
    <definedName name="F210.3" localSheetId="6">#REF!</definedName>
    <definedName name="F210.3" localSheetId="7">#REF!</definedName>
    <definedName name="F210.3" localSheetId="8">#REF!</definedName>
    <definedName name="F210.3" localSheetId="9">#REF!</definedName>
    <definedName name="F210.3" localSheetId="10">#REF!</definedName>
    <definedName name="F210.3" localSheetId="1">#REF!</definedName>
    <definedName name="F210.3" localSheetId="2">#REF!</definedName>
    <definedName name="F210.3" localSheetId="3">#REF!</definedName>
    <definedName name="F210.3">#REF!</definedName>
    <definedName name="F211.1" localSheetId="4">#REF!</definedName>
    <definedName name="F211.1" localSheetId="5">#REF!</definedName>
    <definedName name="F211.1" localSheetId="6">#REF!</definedName>
    <definedName name="F211.1" localSheetId="7">#REF!</definedName>
    <definedName name="F211.1" localSheetId="8">#REF!</definedName>
    <definedName name="F211.1" localSheetId="9">#REF!</definedName>
    <definedName name="F211.1" localSheetId="10">#REF!</definedName>
    <definedName name="F211.1" localSheetId="1">#REF!</definedName>
    <definedName name="F211.1" localSheetId="2">#REF!</definedName>
    <definedName name="F211.1" localSheetId="3">#REF!</definedName>
    <definedName name="F211.1">#REF!</definedName>
    <definedName name="F220.1" localSheetId="4">#REF!</definedName>
    <definedName name="F220.1" localSheetId="5">#REF!</definedName>
    <definedName name="F220.1" localSheetId="6">#REF!</definedName>
    <definedName name="F220.1" localSheetId="7">#REF!</definedName>
    <definedName name="F220.1" localSheetId="8">#REF!</definedName>
    <definedName name="F220.1" localSheetId="9">#REF!</definedName>
    <definedName name="F220.1" localSheetId="10">#REF!</definedName>
    <definedName name="F220.1" localSheetId="1">#REF!</definedName>
    <definedName name="F220.1" localSheetId="2">#REF!</definedName>
    <definedName name="F220.1" localSheetId="3">#REF!</definedName>
    <definedName name="F220.1">#REF!</definedName>
    <definedName name="fa" localSheetId="4">#REF!</definedName>
    <definedName name="fa" localSheetId="5">#REF!</definedName>
    <definedName name="fa" localSheetId="6">#REF!</definedName>
    <definedName name="fa" localSheetId="7">#REF!</definedName>
    <definedName name="fa" localSheetId="8">#REF!</definedName>
    <definedName name="fa" localSheetId="9">#REF!</definedName>
    <definedName name="fa" localSheetId="10">#REF!</definedName>
    <definedName name="fa" localSheetId="1">#REF!</definedName>
    <definedName name="fa" localSheetId="2">#REF!</definedName>
    <definedName name="fa" localSheetId="3">#REF!</definedName>
    <definedName name="fa">#REF!</definedName>
    <definedName name="FACTOR">'[33]PPTO REDUCIDO'!$J$2</definedName>
    <definedName name="FACTORE">'[33]PPTO REDUCIDO'!$H$2</definedName>
    <definedName name="FACTORH">'[33]PPTO REDUCIDO'!$G$2</definedName>
    <definedName name="FactorProyeccion" localSheetId="4">#REF!</definedName>
    <definedName name="FactorProyeccion" localSheetId="5">#REF!</definedName>
    <definedName name="FactorProyeccion" localSheetId="6">#REF!</definedName>
    <definedName name="FactorProyeccion" localSheetId="7">#REF!</definedName>
    <definedName name="FactorProyeccion" localSheetId="8">#REF!</definedName>
    <definedName name="FactorProyeccion" localSheetId="9">#REF!</definedName>
    <definedName name="FactorProyeccion" localSheetId="10">#REF!</definedName>
    <definedName name="FactorProyeccion" localSheetId="1">#REF!</definedName>
    <definedName name="FactorProyeccion" localSheetId="2">#REF!</definedName>
    <definedName name="FactorProyeccion" localSheetId="3">#REF!</definedName>
    <definedName name="FactorProyeccion">#REF!</definedName>
    <definedName name="FAPR">'[12]Datos Generales'!$B$1</definedName>
    <definedName name="fb" localSheetId="4">#REF!</definedName>
    <definedName name="fb" localSheetId="5">#REF!</definedName>
    <definedName name="fb" localSheetId="6">#REF!</definedName>
    <definedName name="fb" localSheetId="7">#REF!</definedName>
    <definedName name="fb" localSheetId="8">#REF!</definedName>
    <definedName name="fb" localSheetId="9">#REF!</definedName>
    <definedName name="fb" localSheetId="10">#REF!</definedName>
    <definedName name="fb" localSheetId="1">#REF!</definedName>
    <definedName name="fb" localSheetId="2">#REF!</definedName>
    <definedName name="fb" localSheetId="3">#REF!</definedName>
    <definedName name="fb">#REF!</definedName>
    <definedName name="fd" localSheetId="4">'[28]A. P. U.'!#REF!</definedName>
    <definedName name="fd" localSheetId="5">'[28]A. P. U.'!#REF!</definedName>
    <definedName name="fd" localSheetId="6">'[28]A. P. U.'!#REF!</definedName>
    <definedName name="fd" localSheetId="7">'[28]A. P. U.'!#REF!</definedName>
    <definedName name="fd" localSheetId="8">'[28]A. P. U.'!#REF!</definedName>
    <definedName name="fd" localSheetId="9">'[28]A. P. U.'!#REF!</definedName>
    <definedName name="fd" localSheetId="10">'[28]A. P. U.'!#REF!</definedName>
    <definedName name="fd" localSheetId="1">'[28]A. P. U.'!#REF!</definedName>
    <definedName name="fd" localSheetId="2">'[28]A. P. U.'!#REF!</definedName>
    <definedName name="fd" localSheetId="3">'[28]A. P. U.'!#REF!</definedName>
    <definedName name="fd">'[28]A. P. U.'!#REF!</definedName>
    <definedName name="fda" localSheetId="4">#REF!</definedName>
    <definedName name="fda" localSheetId="5">#REF!</definedName>
    <definedName name="fda" localSheetId="6">#REF!</definedName>
    <definedName name="fda" localSheetId="7">#REF!</definedName>
    <definedName name="fda" localSheetId="8">#REF!</definedName>
    <definedName name="fda" localSheetId="9">#REF!</definedName>
    <definedName name="fda" localSheetId="10">#REF!</definedName>
    <definedName name="fda" localSheetId="1">#REF!</definedName>
    <definedName name="fda" localSheetId="2">#REF!</definedName>
    <definedName name="fda" localSheetId="3">#REF!</definedName>
    <definedName name="fda">#REF!</definedName>
    <definedName name="FDG">[34]Hoja1!$B$236</definedName>
    <definedName name="Festivos">'[42]días habiles 2015'!$D$2:$D$21</definedName>
    <definedName name="ff" localSheetId="4">[1]!ERR</definedName>
    <definedName name="ff" localSheetId="5">[1]!ERR</definedName>
    <definedName name="ff" localSheetId="6">[1]!ERR</definedName>
    <definedName name="ff" localSheetId="7">[1]!ERR</definedName>
    <definedName name="ff" localSheetId="8">[1]!ERR</definedName>
    <definedName name="ff" localSheetId="9">[1]!ERR</definedName>
    <definedName name="ff" localSheetId="10">[1]!ERR</definedName>
    <definedName name="ff" localSheetId="1">[1]!ERR</definedName>
    <definedName name="ff" localSheetId="2">[1]!ERR</definedName>
    <definedName name="ff" localSheetId="3">[1]!ERR</definedName>
    <definedName name="ff">[1]!ERR</definedName>
    <definedName name="fg" localSheetId="4">[1]!ERR</definedName>
    <definedName name="fg" localSheetId="5">[1]!ERR</definedName>
    <definedName name="fg" localSheetId="6">[1]!ERR</definedName>
    <definedName name="fg" localSheetId="7">[1]!ERR</definedName>
    <definedName name="fg" localSheetId="8">[1]!ERR</definedName>
    <definedName name="fg" localSheetId="9">[1]!ERR</definedName>
    <definedName name="fg" localSheetId="10">[1]!ERR</definedName>
    <definedName name="fg" localSheetId="1">[1]!ERR</definedName>
    <definedName name="fg" localSheetId="2">[1]!ERR</definedName>
    <definedName name="fg" localSheetId="3">[1]!ERR</definedName>
    <definedName name="fg">[1]!ERR</definedName>
    <definedName name="FGARG">[34]Hoja1!$B$236</definedName>
    <definedName name="FGHFG" localSheetId="4">#REF!</definedName>
    <definedName name="FGHFG" localSheetId="5">#REF!</definedName>
    <definedName name="FGHFG" localSheetId="6">#REF!</definedName>
    <definedName name="FGHFG" localSheetId="7">#REF!</definedName>
    <definedName name="FGHFG" localSheetId="8">#REF!</definedName>
    <definedName name="FGHFG" localSheetId="9">#REF!</definedName>
    <definedName name="FGHFG" localSheetId="10">#REF!</definedName>
    <definedName name="FGHFG" localSheetId="1">#REF!</definedName>
    <definedName name="FGHFG" localSheetId="2">#REF!</definedName>
    <definedName name="FGHFG" localSheetId="3">#REF!</definedName>
    <definedName name="FGHFG">#REF!</definedName>
    <definedName name="FGV" localSheetId="4">#REF!</definedName>
    <definedName name="FGV" localSheetId="5">#REF!</definedName>
    <definedName name="FGV" localSheetId="6">#REF!</definedName>
    <definedName name="FGV" localSheetId="7">#REF!</definedName>
    <definedName name="FGV" localSheetId="8">#REF!</definedName>
    <definedName name="FGV" localSheetId="9">#REF!</definedName>
    <definedName name="FGV" localSheetId="10">#REF!</definedName>
    <definedName name="FGV" localSheetId="1">#REF!</definedName>
    <definedName name="FGV" localSheetId="2">#REF!</definedName>
    <definedName name="FGV" localSheetId="3">#REF!</definedName>
    <definedName name="FGV">#REF!</definedName>
    <definedName name="fi" localSheetId="4">#REF!</definedName>
    <definedName name="fi" localSheetId="5">#REF!</definedName>
    <definedName name="fi" localSheetId="6">#REF!</definedName>
    <definedName name="fi" localSheetId="7">#REF!</definedName>
    <definedName name="fi" localSheetId="8">#REF!</definedName>
    <definedName name="fi" localSheetId="9">#REF!</definedName>
    <definedName name="fi" localSheetId="10">#REF!</definedName>
    <definedName name="fi" localSheetId="1">#REF!</definedName>
    <definedName name="fi" localSheetId="2">#REF!</definedName>
    <definedName name="fi" localSheetId="3">#REF!</definedName>
    <definedName name="fi">#REF!</definedName>
    <definedName name="FIL" localSheetId="4">'[12]Datos Generales'!#REF!</definedName>
    <definedName name="FIL" localSheetId="5">'[12]Datos Generales'!#REF!</definedName>
    <definedName name="FIL" localSheetId="6">'[12]Datos Generales'!#REF!</definedName>
    <definedName name="FIL" localSheetId="7">'[12]Datos Generales'!#REF!</definedName>
    <definedName name="FIL" localSheetId="8">'[12]Datos Generales'!#REF!</definedName>
    <definedName name="FIL" localSheetId="9">'[12]Datos Generales'!#REF!</definedName>
    <definedName name="FIL" localSheetId="10">'[12]Datos Generales'!#REF!</definedName>
    <definedName name="FIL" localSheetId="1">'[12]Datos Generales'!#REF!</definedName>
    <definedName name="FIL" localSheetId="2">'[12]Datos Generales'!#REF!</definedName>
    <definedName name="FIL" localSheetId="3">'[12]Datos Generales'!#REF!</definedName>
    <definedName name="FIL">'[12]Datos Generales'!#REF!</definedName>
    <definedName name="FILB1">'[12]Datos Generales'!$B$18</definedName>
    <definedName name="FILB2">'[12]Datos Generales'!$B$19</definedName>
    <definedName name="FILB3">'[12]Datos Generales'!$B$20</definedName>
    <definedName name="FILC1">'[12]Datos Generales'!$B$23</definedName>
    <definedName name="FILC2">'[12]Datos Generales'!$B$24</definedName>
    <definedName name="FILCAR">'[12]Datos Generales'!$B$26</definedName>
    <definedName name="FILCO">'[12]Datos Generales'!$B$28</definedName>
    <definedName name="FILEX">'[12]Datos Generales'!$B$22</definedName>
    <definedName name="FILMO">'[12]Datos Generales'!$B$21</definedName>
    <definedName name="FILSOL">'[12]Datos Generales'!$B$29</definedName>
    <definedName name="FILV">'[12]Datos Generales'!$B$25</definedName>
    <definedName name="FILVOL">'[12]Datos Generales'!$B$27</definedName>
    <definedName name="Fin_de_semana">'[42]días habiles 2015'!$M$1:$M$2</definedName>
    <definedName name="FINANCIACION" localSheetId="4">[1]!ERR</definedName>
    <definedName name="FINANCIACION" localSheetId="5">[1]!ERR</definedName>
    <definedName name="FINANCIACION" localSheetId="6">[1]!ERR</definedName>
    <definedName name="FINANCIACION" localSheetId="7">[1]!ERR</definedName>
    <definedName name="FINANCIACION" localSheetId="8">[1]!ERR</definedName>
    <definedName name="FINANCIACION" localSheetId="9">[1]!ERR</definedName>
    <definedName name="FINANCIACION" localSheetId="10">[1]!ERR</definedName>
    <definedName name="FINANCIACION" localSheetId="1">[1]!ERR</definedName>
    <definedName name="FINANCIACION" localSheetId="2">[1]!ERR</definedName>
    <definedName name="FINANCIACION" localSheetId="3">[1]!ERR</definedName>
    <definedName name="FINANCIACION">[1]!ERR</definedName>
    <definedName name="fk" localSheetId="4">#REF!</definedName>
    <definedName name="fk" localSheetId="5">#REF!</definedName>
    <definedName name="fk" localSheetId="6">#REF!</definedName>
    <definedName name="fk" localSheetId="7">#REF!</definedName>
    <definedName name="fk" localSheetId="8">#REF!</definedName>
    <definedName name="fk" localSheetId="9">#REF!</definedName>
    <definedName name="fk" localSheetId="10">#REF!</definedName>
    <definedName name="fk" localSheetId="1">#REF!</definedName>
    <definedName name="fk" localSheetId="2">#REF!</definedName>
    <definedName name="fk" localSheetId="3">#REF!</definedName>
    <definedName name="fk">#REF!</definedName>
    <definedName name="flq" localSheetId="4">#REF!</definedName>
    <definedName name="flq" localSheetId="5">#REF!</definedName>
    <definedName name="flq" localSheetId="6">#REF!</definedName>
    <definedName name="flq" localSheetId="7">#REF!</definedName>
    <definedName name="flq" localSheetId="8">#REF!</definedName>
    <definedName name="flq" localSheetId="9">#REF!</definedName>
    <definedName name="flq" localSheetId="10">#REF!</definedName>
    <definedName name="flq" localSheetId="1">#REF!</definedName>
    <definedName name="flq" localSheetId="2">#REF!</definedName>
    <definedName name="flq" localSheetId="3">#REF!</definedName>
    <definedName name="flq">#REF!</definedName>
    <definedName name="fresd" localSheetId="4">#REF!</definedName>
    <definedName name="fresd" localSheetId="5">#REF!</definedName>
    <definedName name="fresd" localSheetId="6">#REF!</definedName>
    <definedName name="fresd" localSheetId="7">#REF!</definedName>
    <definedName name="fresd" localSheetId="8">#REF!</definedName>
    <definedName name="fresd" localSheetId="9">#REF!</definedName>
    <definedName name="fresd" localSheetId="10">#REF!</definedName>
    <definedName name="fresd" localSheetId="1">#REF!</definedName>
    <definedName name="fresd" localSheetId="2">#REF!</definedName>
    <definedName name="fresd" localSheetId="3">#REF!</definedName>
    <definedName name="fresd">#REF!</definedName>
    <definedName name="fu" localSheetId="4">[1]!ERR</definedName>
    <definedName name="fu" localSheetId="5">[1]!ERR</definedName>
    <definedName name="fu" localSheetId="6">[1]!ERR</definedName>
    <definedName name="fu" localSheetId="7">[1]!ERR</definedName>
    <definedName name="fu" localSheetId="8">[1]!ERR</definedName>
    <definedName name="fu" localSheetId="9">[1]!ERR</definedName>
    <definedName name="fu" localSheetId="10">[1]!ERR</definedName>
    <definedName name="fu" localSheetId="1">[1]!ERR</definedName>
    <definedName name="fu" localSheetId="2">[1]!ERR</definedName>
    <definedName name="fu" localSheetId="3">[1]!ERR</definedName>
    <definedName name="fu">[1]!ERR</definedName>
    <definedName name="fv" localSheetId="4">#REF!</definedName>
    <definedName name="fv" localSheetId="5">#REF!</definedName>
    <definedName name="fv" localSheetId="6">#REF!</definedName>
    <definedName name="fv" localSheetId="7">#REF!</definedName>
    <definedName name="fv" localSheetId="8">#REF!</definedName>
    <definedName name="fv" localSheetId="9">#REF!</definedName>
    <definedName name="fv" localSheetId="10">#REF!</definedName>
    <definedName name="fv" localSheetId="1">#REF!</definedName>
    <definedName name="fv" localSheetId="2">#REF!</definedName>
    <definedName name="fv" localSheetId="3">#REF!</definedName>
    <definedName name="fv">#REF!</definedName>
    <definedName name="fy" localSheetId="4">#REF!</definedName>
    <definedName name="fy" localSheetId="5">#REF!</definedName>
    <definedName name="fy" localSheetId="6">#REF!</definedName>
    <definedName name="fy" localSheetId="7">#REF!</definedName>
    <definedName name="fy" localSheetId="8">#REF!</definedName>
    <definedName name="fy" localSheetId="9">#REF!</definedName>
    <definedName name="fy" localSheetId="10">#REF!</definedName>
    <definedName name="fy" localSheetId="1">#REF!</definedName>
    <definedName name="fy" localSheetId="2">#REF!</definedName>
    <definedName name="fy" localSheetId="3">#REF!</definedName>
    <definedName name="fy">#REF!</definedName>
    <definedName name="ga" localSheetId="4">#REF!</definedName>
    <definedName name="ga" localSheetId="5">#REF!</definedName>
    <definedName name="ga" localSheetId="6">#REF!</definedName>
    <definedName name="ga" localSheetId="7">#REF!</definedName>
    <definedName name="ga" localSheetId="8">#REF!</definedName>
    <definedName name="ga" localSheetId="9">#REF!</definedName>
    <definedName name="ga" localSheetId="10">#REF!</definedName>
    <definedName name="ga" localSheetId="1">#REF!</definedName>
    <definedName name="ga" localSheetId="2">#REF!</definedName>
    <definedName name="ga" localSheetId="3">#REF!</definedName>
    <definedName name="ga">#REF!</definedName>
    <definedName name="GAS">'[12]Datos Generales'!$B$13</definedName>
    <definedName name="gb" localSheetId="4">#REF!</definedName>
    <definedName name="gb" localSheetId="5">#REF!</definedName>
    <definedName name="gb" localSheetId="6">#REF!</definedName>
    <definedName name="gb" localSheetId="7">#REF!</definedName>
    <definedName name="gb" localSheetId="8">#REF!</definedName>
    <definedName name="gb" localSheetId="9">#REF!</definedName>
    <definedName name="gb" localSheetId="10">#REF!</definedName>
    <definedName name="gb" localSheetId="1">#REF!</definedName>
    <definedName name="gb" localSheetId="2">#REF!</definedName>
    <definedName name="gb" localSheetId="3">#REF!</definedName>
    <definedName name="gb">#REF!</definedName>
    <definedName name="gc" localSheetId="4">#REF!</definedName>
    <definedName name="gc" localSheetId="5">#REF!</definedName>
    <definedName name="gc" localSheetId="6">#REF!</definedName>
    <definedName name="gc" localSheetId="7">#REF!</definedName>
    <definedName name="gc" localSheetId="8">#REF!</definedName>
    <definedName name="gc" localSheetId="9">#REF!</definedName>
    <definedName name="gc" localSheetId="10">#REF!</definedName>
    <definedName name="gc" localSheetId="1">#REF!</definedName>
    <definedName name="gc" localSheetId="2">#REF!</definedName>
    <definedName name="gc" localSheetId="3">#REF!</definedName>
    <definedName name="gc">#REF!</definedName>
    <definedName name="gd" localSheetId="4">#REF!</definedName>
    <definedName name="gd" localSheetId="5">#REF!</definedName>
    <definedName name="gd" localSheetId="6">#REF!</definedName>
    <definedName name="gd" localSheetId="7">#REF!</definedName>
    <definedName name="gd" localSheetId="8">#REF!</definedName>
    <definedName name="gd" localSheetId="9">#REF!</definedName>
    <definedName name="gd" localSheetId="10">#REF!</definedName>
    <definedName name="gd" localSheetId="1">#REF!</definedName>
    <definedName name="gd" localSheetId="2">#REF!</definedName>
    <definedName name="gd" localSheetId="3">#REF!</definedName>
    <definedName name="gd">#REF!</definedName>
    <definedName name="gdj" localSheetId="4">#REF!</definedName>
    <definedName name="gdj" localSheetId="5">#REF!</definedName>
    <definedName name="gdj" localSheetId="6">#REF!</definedName>
    <definedName name="gdj" localSheetId="7">#REF!</definedName>
    <definedName name="gdj" localSheetId="8">#REF!</definedName>
    <definedName name="gdj" localSheetId="9">#REF!</definedName>
    <definedName name="gdj" localSheetId="10">#REF!</definedName>
    <definedName name="gdj" localSheetId="1">#REF!</definedName>
    <definedName name="gdj" localSheetId="2">#REF!</definedName>
    <definedName name="gdj" localSheetId="3">#REF!</definedName>
    <definedName name="gdj">#REF!</definedName>
    <definedName name="gf" localSheetId="4">#REF!</definedName>
    <definedName name="gf" localSheetId="5">#REF!</definedName>
    <definedName name="gf" localSheetId="6">#REF!</definedName>
    <definedName name="gf" localSheetId="7">#REF!</definedName>
    <definedName name="gf" localSheetId="8">#REF!</definedName>
    <definedName name="gf" localSheetId="9">#REF!</definedName>
    <definedName name="gf" localSheetId="10">#REF!</definedName>
    <definedName name="gf" localSheetId="1">#REF!</definedName>
    <definedName name="gf" localSheetId="2">#REF!</definedName>
    <definedName name="gf" localSheetId="3">#REF!</definedName>
    <definedName name="gf">#REF!</definedName>
    <definedName name="gft" localSheetId="4">#REF!</definedName>
    <definedName name="gft" localSheetId="5">#REF!</definedName>
    <definedName name="gft" localSheetId="6">#REF!</definedName>
    <definedName name="gft" localSheetId="7">#REF!</definedName>
    <definedName name="gft" localSheetId="8">#REF!</definedName>
    <definedName name="gft" localSheetId="9">#REF!</definedName>
    <definedName name="gft" localSheetId="10">#REF!</definedName>
    <definedName name="gft" localSheetId="1">#REF!</definedName>
    <definedName name="gft" localSheetId="2">#REF!</definedName>
    <definedName name="gft" localSheetId="3">#REF!</definedName>
    <definedName name="gft">#REF!</definedName>
    <definedName name="gg" localSheetId="4">#REF!</definedName>
    <definedName name="gg" localSheetId="5">#REF!</definedName>
    <definedName name="gg" localSheetId="6">#REF!</definedName>
    <definedName name="gg" localSheetId="7">#REF!</definedName>
    <definedName name="gg" localSheetId="8">#REF!</definedName>
    <definedName name="gg" localSheetId="9">#REF!</definedName>
    <definedName name="gg" localSheetId="10">#REF!</definedName>
    <definedName name="gg" localSheetId="1">#REF!</definedName>
    <definedName name="gg" localSheetId="2">#REF!</definedName>
    <definedName name="gg" localSheetId="3">#REF!</definedName>
    <definedName name="gg">#REF!</definedName>
    <definedName name="GGG" localSheetId="4">[1]!ERR</definedName>
    <definedName name="GGG" localSheetId="5">[1]!ERR</definedName>
    <definedName name="GGG" localSheetId="6">[1]!ERR</definedName>
    <definedName name="GGG" localSheetId="7">[1]!ERR</definedName>
    <definedName name="GGG" localSheetId="8">[1]!ERR</definedName>
    <definedName name="GGG" localSheetId="9">[1]!ERR</definedName>
    <definedName name="GGG" localSheetId="10">[1]!ERR</definedName>
    <definedName name="GGG" localSheetId="1">[1]!ERR</definedName>
    <definedName name="GGG" localSheetId="2">[1]!ERR</definedName>
    <definedName name="GGG" localSheetId="3">[1]!ERR</definedName>
    <definedName name="GGG">[1]!ERR</definedName>
    <definedName name="gh" localSheetId="4">#REF!</definedName>
    <definedName name="gh" localSheetId="5">#REF!</definedName>
    <definedName name="gh" localSheetId="6">#REF!</definedName>
    <definedName name="gh" localSheetId="7">#REF!</definedName>
    <definedName name="gh" localSheetId="8">#REF!</definedName>
    <definedName name="gh" localSheetId="9">#REF!</definedName>
    <definedName name="gh" localSheetId="10">#REF!</definedName>
    <definedName name="gh" localSheetId="1">#REF!</definedName>
    <definedName name="gh" localSheetId="2">#REF!</definedName>
    <definedName name="gh" localSheetId="3">#REF!</definedName>
    <definedName name="gh">#REF!</definedName>
    <definedName name="ghu" localSheetId="4">#REF!</definedName>
    <definedName name="ghu" localSheetId="5">#REF!</definedName>
    <definedName name="ghu" localSheetId="6">#REF!</definedName>
    <definedName name="ghu" localSheetId="7">#REF!</definedName>
    <definedName name="ghu" localSheetId="8">#REF!</definedName>
    <definedName name="ghu" localSheetId="9">#REF!</definedName>
    <definedName name="ghu" localSheetId="10">#REF!</definedName>
    <definedName name="ghu" localSheetId="1">#REF!</definedName>
    <definedName name="ghu" localSheetId="2">#REF!</definedName>
    <definedName name="ghu" localSheetId="3">#REF!</definedName>
    <definedName name="ghu">#REF!</definedName>
    <definedName name="gj" localSheetId="4">#REF!</definedName>
    <definedName name="gj" localSheetId="5">#REF!</definedName>
    <definedName name="gj" localSheetId="6">#REF!</definedName>
    <definedName name="gj" localSheetId="7">#REF!</definedName>
    <definedName name="gj" localSheetId="8">#REF!</definedName>
    <definedName name="gj" localSheetId="9">#REF!</definedName>
    <definedName name="gj" localSheetId="10">#REF!</definedName>
    <definedName name="gj" localSheetId="1">#REF!</definedName>
    <definedName name="gj" localSheetId="2">#REF!</definedName>
    <definedName name="gj" localSheetId="3">#REF!</definedName>
    <definedName name="gj">#REF!</definedName>
    <definedName name="GKJDGDIJZ">"Imagen 3"</definedName>
    <definedName name="gl" localSheetId="4">#REF!</definedName>
    <definedName name="gl" localSheetId="5">#REF!</definedName>
    <definedName name="gl" localSheetId="6">#REF!</definedName>
    <definedName name="gl" localSheetId="7">#REF!</definedName>
    <definedName name="gl" localSheetId="8">#REF!</definedName>
    <definedName name="gl" localSheetId="9">#REF!</definedName>
    <definedName name="gl" localSheetId="10">#REF!</definedName>
    <definedName name="gl" localSheetId="1">#REF!</definedName>
    <definedName name="gl" localSheetId="2">#REF!</definedName>
    <definedName name="gl" localSheetId="3">#REF!</definedName>
    <definedName name="gl">#REF!</definedName>
    <definedName name="gmt" localSheetId="4">#REF!</definedName>
    <definedName name="gmt" localSheetId="5">#REF!</definedName>
    <definedName name="gmt" localSheetId="6">#REF!</definedName>
    <definedName name="gmt" localSheetId="7">#REF!</definedName>
    <definedName name="gmt" localSheetId="8">#REF!</definedName>
    <definedName name="gmt" localSheetId="9">#REF!</definedName>
    <definedName name="gmt" localSheetId="10">#REF!</definedName>
    <definedName name="gmt" localSheetId="1">#REF!</definedName>
    <definedName name="gmt" localSheetId="2">#REF!</definedName>
    <definedName name="gmt" localSheetId="3">#REF!</definedName>
    <definedName name="gmt">#REF!</definedName>
    <definedName name="gn" localSheetId="4">#REF!</definedName>
    <definedName name="gn" localSheetId="5">#REF!</definedName>
    <definedName name="gn" localSheetId="6">#REF!</definedName>
    <definedName name="gn" localSheetId="7">#REF!</definedName>
    <definedName name="gn" localSheetId="8">#REF!</definedName>
    <definedName name="gn" localSheetId="9">#REF!</definedName>
    <definedName name="gn" localSheetId="10">#REF!</definedName>
    <definedName name="gn" localSheetId="1">#REF!</definedName>
    <definedName name="gn" localSheetId="2">#REF!</definedName>
    <definedName name="gn" localSheetId="3">#REF!</definedName>
    <definedName name="gn">#REF!</definedName>
    <definedName name="gnm" localSheetId="4">#REF!</definedName>
    <definedName name="gnm" localSheetId="5">#REF!</definedName>
    <definedName name="gnm" localSheetId="6">#REF!</definedName>
    <definedName name="gnm" localSheetId="7">#REF!</definedName>
    <definedName name="gnm" localSheetId="8">#REF!</definedName>
    <definedName name="gnm" localSheetId="9">#REF!</definedName>
    <definedName name="gnm" localSheetId="10">#REF!</definedName>
    <definedName name="gnm" localSheetId="1">#REF!</definedName>
    <definedName name="gnm" localSheetId="2">#REF!</definedName>
    <definedName name="gnm" localSheetId="3">#REF!</definedName>
    <definedName name="gnm">#REF!</definedName>
    <definedName name="gñ" localSheetId="4">#REF!</definedName>
    <definedName name="gñ" localSheetId="5">#REF!</definedName>
    <definedName name="gñ" localSheetId="6">#REF!</definedName>
    <definedName name="gñ" localSheetId="7">#REF!</definedName>
    <definedName name="gñ" localSheetId="8">#REF!</definedName>
    <definedName name="gñ" localSheetId="9">#REF!</definedName>
    <definedName name="gñ" localSheetId="10">#REF!</definedName>
    <definedName name="gñ" localSheetId="1">#REF!</definedName>
    <definedName name="gñ" localSheetId="2">#REF!</definedName>
    <definedName name="gñ" localSheetId="3">#REF!</definedName>
    <definedName name="gñ">#REF!</definedName>
    <definedName name="gob" localSheetId="4">#REF!</definedName>
    <definedName name="gob" localSheetId="5">#REF!</definedName>
    <definedName name="gob" localSheetId="6">#REF!</definedName>
    <definedName name="gob" localSheetId="7">#REF!</definedName>
    <definedName name="gob" localSheetId="8">#REF!</definedName>
    <definedName name="gob" localSheetId="9">#REF!</definedName>
    <definedName name="gob" localSheetId="10">#REF!</definedName>
    <definedName name="gob" localSheetId="1">#REF!</definedName>
    <definedName name="gob" localSheetId="2">#REF!</definedName>
    <definedName name="gob" localSheetId="3">#REF!</definedName>
    <definedName name="gob">#REF!</definedName>
    <definedName name="gp" localSheetId="4">#REF!</definedName>
    <definedName name="gp" localSheetId="5">#REF!</definedName>
    <definedName name="gp" localSheetId="6">#REF!</definedName>
    <definedName name="gp" localSheetId="7">#REF!</definedName>
    <definedName name="gp" localSheetId="8">#REF!</definedName>
    <definedName name="gp" localSheetId="9">#REF!</definedName>
    <definedName name="gp" localSheetId="10">#REF!</definedName>
    <definedName name="gp" localSheetId="1">#REF!</definedName>
    <definedName name="gp" localSheetId="2">#REF!</definedName>
    <definedName name="gp" localSheetId="3">#REF!</definedName>
    <definedName name="gp">#REF!</definedName>
    <definedName name="GRA">'[12]Datos Generales'!$B$17</definedName>
    <definedName name="grl" localSheetId="4">#REF!</definedName>
    <definedName name="grl" localSheetId="5">#REF!</definedName>
    <definedName name="grl" localSheetId="6">#REF!</definedName>
    <definedName name="grl" localSheetId="7">#REF!</definedName>
    <definedName name="grl" localSheetId="8">#REF!</definedName>
    <definedName name="grl" localSheetId="9">#REF!</definedName>
    <definedName name="grl" localSheetId="10">#REF!</definedName>
    <definedName name="grl" localSheetId="1">#REF!</definedName>
    <definedName name="grl" localSheetId="2">#REF!</definedName>
    <definedName name="grl" localSheetId="3">#REF!</definedName>
    <definedName name="grl">#REF!</definedName>
    <definedName name="GRUPO1" localSheetId="4">#REF!</definedName>
    <definedName name="GRUPO1" localSheetId="5">#REF!</definedName>
    <definedName name="GRUPO1" localSheetId="6">#REF!</definedName>
    <definedName name="GRUPO1" localSheetId="7">#REF!</definedName>
    <definedName name="GRUPO1" localSheetId="8">#REF!</definedName>
    <definedName name="GRUPO1" localSheetId="9">#REF!</definedName>
    <definedName name="GRUPO1" localSheetId="10">#REF!</definedName>
    <definedName name="GRUPO1" localSheetId="1">#REF!</definedName>
    <definedName name="GRUPO1" localSheetId="2">#REF!</definedName>
    <definedName name="GRUPO1" localSheetId="3">#REF!</definedName>
    <definedName name="GRUPO1">#REF!</definedName>
    <definedName name="GRUPO2" localSheetId="4">#REF!</definedName>
    <definedName name="GRUPO2" localSheetId="5">#REF!</definedName>
    <definedName name="GRUPO2" localSheetId="6">#REF!</definedName>
    <definedName name="GRUPO2" localSheetId="7">#REF!</definedName>
    <definedName name="GRUPO2" localSheetId="8">#REF!</definedName>
    <definedName name="GRUPO2" localSheetId="9">#REF!</definedName>
    <definedName name="GRUPO2" localSheetId="10">#REF!</definedName>
    <definedName name="GRUPO2" localSheetId="1">#REF!</definedName>
    <definedName name="GRUPO2" localSheetId="2">#REF!</definedName>
    <definedName name="GRUPO2" localSheetId="3">#REF!</definedName>
    <definedName name="GRUPO2">#REF!</definedName>
    <definedName name="gte" localSheetId="4">#REF!</definedName>
    <definedName name="gte" localSheetId="5">#REF!</definedName>
    <definedName name="gte" localSheetId="6">#REF!</definedName>
    <definedName name="gte" localSheetId="7">#REF!</definedName>
    <definedName name="gte" localSheetId="8">#REF!</definedName>
    <definedName name="gte" localSheetId="9">#REF!</definedName>
    <definedName name="gte" localSheetId="10">#REF!</definedName>
    <definedName name="gte" localSheetId="1">#REF!</definedName>
    <definedName name="gte" localSheetId="2">#REF!</definedName>
    <definedName name="gte" localSheetId="3">#REF!</definedName>
    <definedName name="gte">#REF!</definedName>
    <definedName name="GTI" localSheetId="4">#REF!</definedName>
    <definedName name="GTI" localSheetId="5">#REF!</definedName>
    <definedName name="GTI" localSheetId="6">#REF!</definedName>
    <definedName name="GTI" localSheetId="7">#REF!</definedName>
    <definedName name="GTI" localSheetId="8">#REF!</definedName>
    <definedName name="GTI" localSheetId="9">#REF!</definedName>
    <definedName name="GTI" localSheetId="10">#REF!</definedName>
    <definedName name="GTI" localSheetId="1">#REF!</definedName>
    <definedName name="GTI" localSheetId="2">#REF!</definedName>
    <definedName name="GTI" localSheetId="3">#REF!</definedName>
    <definedName name="GTI">#REF!</definedName>
    <definedName name="gy" localSheetId="4">#REF!</definedName>
    <definedName name="gy" localSheetId="5">#REF!</definedName>
    <definedName name="gy" localSheetId="6">#REF!</definedName>
    <definedName name="gy" localSheetId="7">#REF!</definedName>
    <definedName name="gy" localSheetId="8">#REF!</definedName>
    <definedName name="gy" localSheetId="9">#REF!</definedName>
    <definedName name="gy" localSheetId="10">#REF!</definedName>
    <definedName name="gy" localSheetId="1">#REF!</definedName>
    <definedName name="gy" localSheetId="2">#REF!</definedName>
    <definedName name="gy" localSheetId="3">#REF!</definedName>
    <definedName name="gy">#REF!</definedName>
    <definedName name="ha" localSheetId="4">#REF!</definedName>
    <definedName name="ha" localSheetId="5">#REF!</definedName>
    <definedName name="ha" localSheetId="6">#REF!</definedName>
    <definedName name="ha" localSheetId="7">#REF!</definedName>
    <definedName name="ha" localSheetId="8">#REF!</definedName>
    <definedName name="ha" localSheetId="9">#REF!</definedName>
    <definedName name="ha" localSheetId="10">#REF!</definedName>
    <definedName name="ha" localSheetId="1">#REF!</definedName>
    <definedName name="ha" localSheetId="2">#REF!</definedName>
    <definedName name="ha" localSheetId="3">#REF!</definedName>
    <definedName name="ha">#REF!</definedName>
    <definedName name="hgt" localSheetId="4">#REF!</definedName>
    <definedName name="hgt" localSheetId="5">#REF!</definedName>
    <definedName name="hgt" localSheetId="6">#REF!</definedName>
    <definedName name="hgt" localSheetId="7">#REF!</definedName>
    <definedName name="hgt" localSheetId="8">#REF!</definedName>
    <definedName name="hgt" localSheetId="9">#REF!</definedName>
    <definedName name="hgt" localSheetId="10">#REF!</definedName>
    <definedName name="hgt" localSheetId="1">#REF!</definedName>
    <definedName name="hgt" localSheetId="2">#REF!</definedName>
    <definedName name="hgt" localSheetId="3">#REF!</definedName>
    <definedName name="hgt">#REF!</definedName>
    <definedName name="hgu" localSheetId="4">#REF!</definedName>
    <definedName name="hgu" localSheetId="5">#REF!</definedName>
    <definedName name="hgu" localSheetId="6">#REF!</definedName>
    <definedName name="hgu" localSheetId="7">#REF!</definedName>
    <definedName name="hgu" localSheetId="8">#REF!</definedName>
    <definedName name="hgu" localSheetId="9">#REF!</definedName>
    <definedName name="hgu" localSheetId="10">#REF!</definedName>
    <definedName name="hgu" localSheetId="1">#REF!</definedName>
    <definedName name="hgu" localSheetId="2">#REF!</definedName>
    <definedName name="hgu" localSheetId="3">#REF!</definedName>
    <definedName name="hgu">#REF!</definedName>
    <definedName name="hh" localSheetId="4">[1]!ERR</definedName>
    <definedName name="hh" localSheetId="5">[1]!ERR</definedName>
    <definedName name="hh" localSheetId="6">[1]!ERR</definedName>
    <definedName name="hh" localSheetId="7">[1]!ERR</definedName>
    <definedName name="hh" localSheetId="8">[1]!ERR</definedName>
    <definedName name="hh" localSheetId="9">[1]!ERR</definedName>
    <definedName name="hh" localSheetId="10">[1]!ERR</definedName>
    <definedName name="hh" localSheetId="1">[1]!ERR</definedName>
    <definedName name="hh" localSheetId="2">[1]!ERR</definedName>
    <definedName name="hh" localSheetId="3">[1]!ERR</definedName>
    <definedName name="hh">[1]!ERR</definedName>
    <definedName name="HHHH" localSheetId="4">#REF!</definedName>
    <definedName name="HHHH" localSheetId="5">#REF!</definedName>
    <definedName name="HHHH" localSheetId="6">#REF!</definedName>
    <definedName name="HHHH" localSheetId="7">#REF!</definedName>
    <definedName name="HHHH" localSheetId="8">#REF!</definedName>
    <definedName name="HHHH" localSheetId="9">#REF!</definedName>
    <definedName name="HHHH" localSheetId="10">#REF!</definedName>
    <definedName name="HHHH" localSheetId="1">#REF!</definedName>
    <definedName name="HHHH" localSheetId="2">#REF!</definedName>
    <definedName name="HHHH" localSheetId="3">#REF!</definedName>
    <definedName name="HHHH">#REF!</definedName>
    <definedName name="HHHHHTHS" localSheetId="4">#REF!</definedName>
    <definedName name="HHHHHTHS" localSheetId="5">#REF!</definedName>
    <definedName name="HHHHHTHS" localSheetId="6">#REF!</definedName>
    <definedName name="HHHHHTHS" localSheetId="7">#REF!</definedName>
    <definedName name="HHHHHTHS" localSheetId="8">#REF!</definedName>
    <definedName name="HHHHHTHS" localSheetId="9">#REF!</definedName>
    <definedName name="HHHHHTHS" localSheetId="10">#REF!</definedName>
    <definedName name="HHHHHTHS" localSheetId="1">#REF!</definedName>
    <definedName name="HHHHHTHS" localSheetId="2">#REF!</definedName>
    <definedName name="HHHHHTHS" localSheetId="3">#REF!</definedName>
    <definedName name="HHHHHTHS">#REF!</definedName>
    <definedName name="hj" localSheetId="4">#REF!</definedName>
    <definedName name="hj" localSheetId="5">#REF!</definedName>
    <definedName name="hj" localSheetId="6">#REF!</definedName>
    <definedName name="hj" localSheetId="7">#REF!</definedName>
    <definedName name="hj" localSheetId="8">#REF!</definedName>
    <definedName name="hj" localSheetId="9">#REF!</definedName>
    <definedName name="hj" localSheetId="10">#REF!</definedName>
    <definedName name="hj" localSheetId="1">#REF!</definedName>
    <definedName name="hj" localSheetId="2">#REF!</definedName>
    <definedName name="hj" localSheetId="3">#REF!</definedName>
    <definedName name="hj">#REF!</definedName>
    <definedName name="hjk" localSheetId="4">#REF!</definedName>
    <definedName name="hjk" localSheetId="5">#REF!</definedName>
    <definedName name="hjk" localSheetId="6">#REF!</definedName>
    <definedName name="hjk" localSheetId="7">#REF!</definedName>
    <definedName name="hjk" localSheetId="8">#REF!</definedName>
    <definedName name="hjk" localSheetId="9">#REF!</definedName>
    <definedName name="hjk" localSheetId="10">#REF!</definedName>
    <definedName name="hjk" localSheetId="1">#REF!</definedName>
    <definedName name="hjk" localSheetId="2">#REF!</definedName>
    <definedName name="hjk" localSheetId="3">#REF!</definedName>
    <definedName name="hjk">#REF!</definedName>
    <definedName name="HK" localSheetId="4">[1]!ERR</definedName>
    <definedName name="HK" localSheetId="5">[1]!ERR</definedName>
    <definedName name="HK" localSheetId="6">[1]!ERR</definedName>
    <definedName name="HK" localSheetId="7">[1]!ERR</definedName>
    <definedName name="HK" localSheetId="8">[1]!ERR</definedName>
    <definedName name="HK" localSheetId="9">[1]!ERR</definedName>
    <definedName name="HK" localSheetId="10">[1]!ERR</definedName>
    <definedName name="HK" localSheetId="1">[1]!ERR</definedName>
    <definedName name="HK" localSheetId="2">[1]!ERR</definedName>
    <definedName name="HK" localSheetId="3">[1]!ERR</definedName>
    <definedName name="HK">[1]!ERR</definedName>
    <definedName name="hl" localSheetId="4">#REF!</definedName>
    <definedName name="hl" localSheetId="5">#REF!</definedName>
    <definedName name="hl" localSheetId="6">#REF!</definedName>
    <definedName name="hl" localSheetId="7">#REF!</definedName>
    <definedName name="hl" localSheetId="8">#REF!</definedName>
    <definedName name="hl" localSheetId="9">#REF!</definedName>
    <definedName name="hl" localSheetId="10">#REF!</definedName>
    <definedName name="hl" localSheetId="1">#REF!</definedName>
    <definedName name="hl" localSheetId="2">#REF!</definedName>
    <definedName name="hl" localSheetId="3">#REF!</definedName>
    <definedName name="hl">#REF!</definedName>
    <definedName name="hnt" localSheetId="4">#REF!</definedName>
    <definedName name="hnt" localSheetId="5">#REF!</definedName>
    <definedName name="hnt" localSheetId="6">#REF!</definedName>
    <definedName name="hnt" localSheetId="7">#REF!</definedName>
    <definedName name="hnt" localSheetId="8">#REF!</definedName>
    <definedName name="hnt" localSheetId="9">#REF!</definedName>
    <definedName name="hnt" localSheetId="10">#REF!</definedName>
    <definedName name="hnt" localSheetId="1">#REF!</definedName>
    <definedName name="hnt" localSheetId="2">#REF!</definedName>
    <definedName name="hnt" localSheetId="3">#REF!</definedName>
    <definedName name="hnt">#REF!</definedName>
    <definedName name="HOJA1" localSheetId="4">#REF!</definedName>
    <definedName name="HOJA1" localSheetId="5">#REF!</definedName>
    <definedName name="HOJA1" localSheetId="6">#REF!</definedName>
    <definedName name="HOJA1" localSheetId="7">#REF!</definedName>
    <definedName name="HOJA1" localSheetId="8">#REF!</definedName>
    <definedName name="HOJA1" localSheetId="9">#REF!</definedName>
    <definedName name="HOJA1" localSheetId="10">#REF!</definedName>
    <definedName name="HOJA1" localSheetId="1">#REF!</definedName>
    <definedName name="HOJA1" localSheetId="2">#REF!</definedName>
    <definedName name="HOJA1" localSheetId="3">#REF!</definedName>
    <definedName name="HOJA1">#REF!</definedName>
    <definedName name="hp" localSheetId="4">#REF!</definedName>
    <definedName name="hp" localSheetId="5">#REF!</definedName>
    <definedName name="hp" localSheetId="6">#REF!</definedName>
    <definedName name="hp" localSheetId="7">#REF!</definedName>
    <definedName name="hp" localSheetId="8">#REF!</definedName>
    <definedName name="hp" localSheetId="9">#REF!</definedName>
    <definedName name="hp" localSheetId="10">#REF!</definedName>
    <definedName name="hp" localSheetId="1">#REF!</definedName>
    <definedName name="hp" localSheetId="2">#REF!</definedName>
    <definedName name="hp" localSheetId="3">#REF!</definedName>
    <definedName name="hp">#REF!</definedName>
    <definedName name="hqi" localSheetId="4">#REF!</definedName>
    <definedName name="hqi" localSheetId="5">#REF!</definedName>
    <definedName name="hqi" localSheetId="6">#REF!</definedName>
    <definedName name="hqi" localSheetId="7">#REF!</definedName>
    <definedName name="hqi" localSheetId="8">#REF!</definedName>
    <definedName name="hqi" localSheetId="9">#REF!</definedName>
    <definedName name="hqi" localSheetId="10">#REF!</definedName>
    <definedName name="hqi" localSheetId="1">#REF!</definedName>
    <definedName name="hqi" localSheetId="2">#REF!</definedName>
    <definedName name="hqi" localSheetId="3">#REF!</definedName>
    <definedName name="hqi">#REF!</definedName>
    <definedName name="ht" localSheetId="4">#REF!</definedName>
    <definedName name="ht" localSheetId="5">#REF!</definedName>
    <definedName name="ht" localSheetId="6">#REF!</definedName>
    <definedName name="ht" localSheetId="7">#REF!</definedName>
    <definedName name="ht" localSheetId="8">#REF!</definedName>
    <definedName name="ht" localSheetId="9">#REF!</definedName>
    <definedName name="ht" localSheetId="10">#REF!</definedName>
    <definedName name="ht" localSheetId="1">#REF!</definedName>
    <definedName name="ht" localSheetId="2">#REF!</definedName>
    <definedName name="ht" localSheetId="3">#REF!</definedName>
    <definedName name="ht">#REF!</definedName>
    <definedName name="htk" localSheetId="4">#REF!</definedName>
    <definedName name="htk" localSheetId="5">#REF!</definedName>
    <definedName name="htk" localSheetId="6">#REF!</definedName>
    <definedName name="htk" localSheetId="7">#REF!</definedName>
    <definedName name="htk" localSheetId="8">#REF!</definedName>
    <definedName name="htk" localSheetId="9">#REF!</definedName>
    <definedName name="htk" localSheetId="10">#REF!</definedName>
    <definedName name="htk" localSheetId="1">#REF!</definedName>
    <definedName name="htk" localSheetId="2">#REF!</definedName>
    <definedName name="htk" localSheetId="3">#REF!</definedName>
    <definedName name="htk">#REF!</definedName>
    <definedName name="HYT" localSheetId="4">#REF!</definedName>
    <definedName name="HYT" localSheetId="5">#REF!</definedName>
    <definedName name="HYT" localSheetId="6">#REF!</definedName>
    <definedName name="HYT" localSheetId="7">#REF!</definedName>
    <definedName name="HYT" localSheetId="8">#REF!</definedName>
    <definedName name="HYT" localSheetId="9">#REF!</definedName>
    <definedName name="HYT" localSheetId="10">#REF!</definedName>
    <definedName name="HYT" localSheetId="1">#REF!</definedName>
    <definedName name="HYT" localSheetId="2">#REF!</definedName>
    <definedName name="HYT" localSheetId="3">#REF!</definedName>
    <definedName name="HYT">#REF!</definedName>
    <definedName name="I" localSheetId="4">#REF!</definedName>
    <definedName name="I" localSheetId="5">#REF!</definedName>
    <definedName name="I" localSheetId="6">#REF!</definedName>
    <definedName name="I" localSheetId="7">#REF!</definedName>
    <definedName name="I" localSheetId="8">#REF!</definedName>
    <definedName name="I" localSheetId="9">#REF!</definedName>
    <definedName name="I" localSheetId="10">#REF!</definedName>
    <definedName name="I" localSheetId="1">#REF!</definedName>
    <definedName name="I" localSheetId="2">#REF!</definedName>
    <definedName name="I" localSheetId="3">#REF!</definedName>
    <definedName name="I">#REF!</definedName>
    <definedName name="ID" localSheetId="4">[1]!ERR</definedName>
    <definedName name="ID" localSheetId="5">[1]!ERR</definedName>
    <definedName name="ID" localSheetId="6">[1]!ERR</definedName>
    <definedName name="ID" localSheetId="7">[1]!ERR</definedName>
    <definedName name="ID" localSheetId="8">[1]!ERR</definedName>
    <definedName name="ID" localSheetId="9">[1]!ERR</definedName>
    <definedName name="ID" localSheetId="10">[1]!ERR</definedName>
    <definedName name="ID" localSheetId="1">[1]!ERR</definedName>
    <definedName name="ID" localSheetId="2">[1]!ERR</definedName>
    <definedName name="ID" localSheetId="3">[1]!ERR</definedName>
    <definedName name="ID">[1]!ERR</definedName>
    <definedName name="IF" localSheetId="4">'[28]A. P. U.'!#REF!</definedName>
    <definedName name="IF" localSheetId="5">'[28]A. P. U.'!#REF!</definedName>
    <definedName name="IF" localSheetId="6">'[28]A. P. U.'!#REF!</definedName>
    <definedName name="IF" localSheetId="7">'[28]A. P. U.'!#REF!</definedName>
    <definedName name="IF" localSheetId="8">'[28]A. P. U.'!#REF!</definedName>
    <definedName name="IF" localSheetId="9">'[28]A. P. U.'!#REF!</definedName>
    <definedName name="IF" localSheetId="10">'[28]A. P. U.'!#REF!</definedName>
    <definedName name="IF" localSheetId="1">'[28]A. P. U.'!#REF!</definedName>
    <definedName name="IF" localSheetId="2">'[28]A. P. U.'!#REF!</definedName>
    <definedName name="IF" localSheetId="3">'[28]A. P. U.'!#REF!</definedName>
    <definedName name="IF">'[28]A. P. U.'!#REF!</definedName>
    <definedName name="ig" localSheetId="4">#REF!</definedName>
    <definedName name="ig" localSheetId="5">#REF!</definedName>
    <definedName name="ig" localSheetId="6">#REF!</definedName>
    <definedName name="ig" localSheetId="7">#REF!</definedName>
    <definedName name="ig" localSheetId="8">#REF!</definedName>
    <definedName name="ig" localSheetId="9">#REF!</definedName>
    <definedName name="ig" localSheetId="10">#REF!</definedName>
    <definedName name="ig" localSheetId="1">#REF!</definedName>
    <definedName name="ig" localSheetId="2">#REF!</definedName>
    <definedName name="ig" localSheetId="3">#REF!</definedName>
    <definedName name="ig">#REF!</definedName>
    <definedName name="ii" localSheetId="4">#REF!</definedName>
    <definedName name="ii" localSheetId="5">#REF!</definedName>
    <definedName name="ii" localSheetId="6">#REF!</definedName>
    <definedName name="ii" localSheetId="7">#REF!</definedName>
    <definedName name="ii" localSheetId="8">#REF!</definedName>
    <definedName name="ii" localSheetId="9">#REF!</definedName>
    <definedName name="ii" localSheetId="10">#REF!</definedName>
    <definedName name="ii" localSheetId="1">#REF!</definedName>
    <definedName name="ii" localSheetId="2">#REF!</definedName>
    <definedName name="ii" localSheetId="3">#REF!</definedName>
    <definedName name="ii">#REF!</definedName>
    <definedName name="ik" localSheetId="4">#REF!</definedName>
    <definedName name="ik" localSheetId="5">#REF!</definedName>
    <definedName name="ik" localSheetId="6">#REF!</definedName>
    <definedName name="ik" localSheetId="7">#REF!</definedName>
    <definedName name="ik" localSheetId="8">#REF!</definedName>
    <definedName name="ik" localSheetId="9">#REF!</definedName>
    <definedName name="ik" localSheetId="10">#REF!</definedName>
    <definedName name="ik" localSheetId="1">#REF!</definedName>
    <definedName name="ik" localSheetId="2">#REF!</definedName>
    <definedName name="ik" localSheetId="3">#REF!</definedName>
    <definedName name="ik">#REF!</definedName>
    <definedName name="ikj" localSheetId="4">#REF!</definedName>
    <definedName name="ikj" localSheetId="5">#REF!</definedName>
    <definedName name="ikj" localSheetId="6">#REF!</definedName>
    <definedName name="ikj" localSheetId="7">#REF!</definedName>
    <definedName name="ikj" localSheetId="8">#REF!</definedName>
    <definedName name="ikj" localSheetId="9">#REF!</definedName>
    <definedName name="ikj" localSheetId="10">#REF!</definedName>
    <definedName name="ikj" localSheetId="1">#REF!</definedName>
    <definedName name="ikj" localSheetId="2">#REF!</definedName>
    <definedName name="ikj" localSheetId="3">#REF!</definedName>
    <definedName name="ikj">#REF!</definedName>
    <definedName name="Impermeabiliz" localSheetId="4">[16]Formulario!#REF!</definedName>
    <definedName name="Impermeabiliz" localSheetId="5">[16]Formulario!#REF!</definedName>
    <definedName name="Impermeabiliz" localSheetId="6">[16]Formulario!#REF!</definedName>
    <definedName name="Impermeabiliz" localSheetId="7">[16]Formulario!#REF!</definedName>
    <definedName name="Impermeabiliz" localSheetId="8">[16]Formulario!#REF!</definedName>
    <definedName name="Impermeabiliz" localSheetId="9">[16]Formulario!#REF!</definedName>
    <definedName name="Impermeabiliz" localSheetId="10">[16]Formulario!#REF!</definedName>
    <definedName name="Impermeabiliz" localSheetId="1">[16]Formulario!#REF!</definedName>
    <definedName name="Impermeabiliz" localSheetId="2">[16]Formulario!#REF!</definedName>
    <definedName name="Impermeabiliz" localSheetId="3">[16]Formulario!#REF!</definedName>
    <definedName name="Impermeabiliz">[16]Formulario!#REF!</definedName>
    <definedName name="IMPUESTOS" localSheetId="4">#REF!</definedName>
    <definedName name="IMPUESTOS" localSheetId="5">#REF!</definedName>
    <definedName name="IMPUESTOS" localSheetId="6">#REF!</definedName>
    <definedName name="IMPUESTOS" localSheetId="7">#REF!</definedName>
    <definedName name="IMPUESTOS" localSheetId="8">#REF!</definedName>
    <definedName name="IMPUESTOS" localSheetId="9">#REF!</definedName>
    <definedName name="IMPUESTOS" localSheetId="10">#REF!</definedName>
    <definedName name="IMPUESTOS" localSheetId="1">#REF!</definedName>
    <definedName name="IMPUESTOS" localSheetId="2">#REF!</definedName>
    <definedName name="IMPUESTOS" localSheetId="3">#REF!</definedName>
    <definedName name="IMPUESTOS">#REF!</definedName>
    <definedName name="inf" localSheetId="4">#REF!</definedName>
    <definedName name="inf" localSheetId="5">#REF!</definedName>
    <definedName name="inf" localSheetId="6">#REF!</definedName>
    <definedName name="inf" localSheetId="7">#REF!</definedName>
    <definedName name="inf" localSheetId="8">#REF!</definedName>
    <definedName name="inf" localSheetId="9">#REF!</definedName>
    <definedName name="inf" localSheetId="10">#REF!</definedName>
    <definedName name="inf" localSheetId="1">#REF!</definedName>
    <definedName name="inf" localSheetId="2">#REF!</definedName>
    <definedName name="inf" localSheetId="3">#REF!</definedName>
    <definedName name="inf">#REF!</definedName>
    <definedName name="INFG" localSheetId="4">#REF!</definedName>
    <definedName name="INFG" localSheetId="5">#REF!</definedName>
    <definedName name="INFG" localSheetId="6">#REF!</definedName>
    <definedName name="INFG" localSheetId="7">#REF!</definedName>
    <definedName name="INFG" localSheetId="8">#REF!</definedName>
    <definedName name="INFG" localSheetId="9">#REF!</definedName>
    <definedName name="INFG" localSheetId="10">#REF!</definedName>
    <definedName name="INFG" localSheetId="1">#REF!</definedName>
    <definedName name="INFG" localSheetId="2">#REF!</definedName>
    <definedName name="INFG" localSheetId="3">#REF!</definedName>
    <definedName name="INFG">#REF!</definedName>
    <definedName name="ins">[35]INS!$B$4:$G$214</definedName>
    <definedName name="inseq">[35]INS!$B$169:$B$197</definedName>
    <definedName name="insmat">[35]INS!$B$30:$B$147</definedName>
    <definedName name="insmo">[35]INS!$B$4:$B$27</definedName>
    <definedName name="instran">[35]INS!$B$200:$B$214</definedName>
    <definedName name="INSUMOS" localSheetId="4">#REF!</definedName>
    <definedName name="INSUMOS" localSheetId="5">#REF!</definedName>
    <definedName name="INSUMOS" localSheetId="6">#REF!</definedName>
    <definedName name="INSUMOS" localSheetId="7">#REF!</definedName>
    <definedName name="INSUMOS" localSheetId="8">#REF!</definedName>
    <definedName name="INSUMOS" localSheetId="9">#REF!</definedName>
    <definedName name="INSUMOS" localSheetId="10">#REF!</definedName>
    <definedName name="INSUMOS" localSheetId="1">#REF!</definedName>
    <definedName name="INSUMOS" localSheetId="2">#REF!</definedName>
    <definedName name="INSUMOS" localSheetId="3">#REF!</definedName>
    <definedName name="INSUMOS">#REF!</definedName>
    <definedName name="INV_11">'[43]PR 1'!$A$2:$N$655</definedName>
    <definedName name="io" localSheetId="4">#REF!</definedName>
    <definedName name="io" localSheetId="5">#REF!</definedName>
    <definedName name="io" localSheetId="6">#REF!</definedName>
    <definedName name="io" localSheetId="7">#REF!</definedName>
    <definedName name="io" localSheetId="8">#REF!</definedName>
    <definedName name="io" localSheetId="9">#REF!</definedName>
    <definedName name="io" localSheetId="10">#REF!</definedName>
    <definedName name="io" localSheetId="1">#REF!</definedName>
    <definedName name="io" localSheetId="2">#REF!</definedName>
    <definedName name="io" localSheetId="3">#REF!</definedName>
    <definedName name="io">#REF!</definedName>
    <definedName name="IOUHH" localSheetId="4">[1]!ERR</definedName>
    <definedName name="IOUHH" localSheetId="5">[1]!ERR</definedName>
    <definedName name="IOUHH" localSheetId="6">[1]!ERR</definedName>
    <definedName name="IOUHH" localSheetId="7">[1]!ERR</definedName>
    <definedName name="IOUHH" localSheetId="8">[1]!ERR</definedName>
    <definedName name="IOUHH" localSheetId="9">[1]!ERR</definedName>
    <definedName name="IOUHH" localSheetId="10">[1]!ERR</definedName>
    <definedName name="IOUHH" localSheetId="1">[1]!ERR</definedName>
    <definedName name="IOUHH" localSheetId="2">[1]!ERR</definedName>
    <definedName name="IOUHH" localSheetId="3">[1]!ERR</definedName>
    <definedName name="IOUHH">[1]!ERR</definedName>
    <definedName name="ir" localSheetId="4">#REF!</definedName>
    <definedName name="ir" localSheetId="5">#REF!</definedName>
    <definedName name="ir" localSheetId="6">#REF!</definedName>
    <definedName name="ir" localSheetId="7">#REF!</definedName>
    <definedName name="ir" localSheetId="8">#REF!</definedName>
    <definedName name="ir" localSheetId="9">#REF!</definedName>
    <definedName name="ir" localSheetId="10">#REF!</definedName>
    <definedName name="ir" localSheetId="1">#REF!</definedName>
    <definedName name="ir" localSheetId="2">#REF!</definedName>
    <definedName name="ir" localSheetId="3">#REF!</definedName>
    <definedName name="ir">#REF!</definedName>
    <definedName name="it." localSheetId="4">#REF!</definedName>
    <definedName name="it." localSheetId="5">#REF!</definedName>
    <definedName name="it." localSheetId="6">#REF!</definedName>
    <definedName name="it." localSheetId="7">#REF!</definedName>
    <definedName name="it." localSheetId="8">#REF!</definedName>
    <definedName name="it." localSheetId="9">#REF!</definedName>
    <definedName name="it." localSheetId="10">#REF!</definedName>
    <definedName name="it." localSheetId="1">#REF!</definedName>
    <definedName name="it." localSheetId="2">#REF!</definedName>
    <definedName name="it." localSheetId="3">#REF!</definedName>
    <definedName name="it.">#REF!</definedName>
    <definedName name="ITEM" localSheetId="4">#REF!</definedName>
    <definedName name="ITEM" localSheetId="5">#REF!</definedName>
    <definedName name="ITEM" localSheetId="6">#REF!</definedName>
    <definedName name="ITEM" localSheetId="7">#REF!</definedName>
    <definedName name="ITEM" localSheetId="8">#REF!</definedName>
    <definedName name="ITEM" localSheetId="9">#REF!</definedName>
    <definedName name="ITEM" localSheetId="10">#REF!</definedName>
    <definedName name="ITEM" localSheetId="1">#REF!</definedName>
    <definedName name="ITEM" localSheetId="2">#REF!</definedName>
    <definedName name="ITEM" localSheetId="3">#REF!</definedName>
    <definedName name="ITEM">#REF!</definedName>
    <definedName name="ITEM.">[44]PRES!$A$7:$F$484</definedName>
    <definedName name="ITEM_APU">'[39]PRESUPUESTO INICIAL'!$B$21:$G$52</definedName>
    <definedName name="ITEM_APU_">'[39]PRESUPUESTO INICIAL'!$B$21:$G$52</definedName>
    <definedName name="ITEM1" localSheetId="4">#REF!</definedName>
    <definedName name="ITEM1" localSheetId="5">#REF!</definedName>
    <definedName name="ITEM1" localSheetId="6">#REF!</definedName>
    <definedName name="ITEM1" localSheetId="7">#REF!</definedName>
    <definedName name="ITEM1" localSheetId="8">#REF!</definedName>
    <definedName name="ITEM1" localSheetId="9">#REF!</definedName>
    <definedName name="ITEM1" localSheetId="10">#REF!</definedName>
    <definedName name="ITEM1" localSheetId="1">#REF!</definedName>
    <definedName name="ITEM1" localSheetId="2">#REF!</definedName>
    <definedName name="ITEM1" localSheetId="3">#REF!</definedName>
    <definedName name="ITEM1">#REF!</definedName>
    <definedName name="ITEM2" localSheetId="4">#REF!</definedName>
    <definedName name="ITEM2" localSheetId="5">#REF!</definedName>
    <definedName name="ITEM2" localSheetId="6">#REF!</definedName>
    <definedName name="ITEM2" localSheetId="7">#REF!</definedName>
    <definedName name="ITEM2" localSheetId="8">#REF!</definedName>
    <definedName name="ITEM2" localSheetId="9">#REF!</definedName>
    <definedName name="ITEM2" localSheetId="10">#REF!</definedName>
    <definedName name="ITEM2" localSheetId="1">#REF!</definedName>
    <definedName name="ITEM2" localSheetId="2">#REF!</definedName>
    <definedName name="ITEM2" localSheetId="3">#REF!</definedName>
    <definedName name="ITEM2">#REF!</definedName>
    <definedName name="ITEM201.1" localSheetId="4">#REF!</definedName>
    <definedName name="ITEM201.1" localSheetId="5">#REF!</definedName>
    <definedName name="ITEM201.1" localSheetId="6">#REF!</definedName>
    <definedName name="ITEM201.1" localSheetId="7">#REF!</definedName>
    <definedName name="ITEM201.1" localSheetId="8">#REF!</definedName>
    <definedName name="ITEM201.1" localSheetId="9">#REF!</definedName>
    <definedName name="ITEM201.1" localSheetId="10">#REF!</definedName>
    <definedName name="ITEM201.1" localSheetId="1">#REF!</definedName>
    <definedName name="ITEM201.1" localSheetId="2">#REF!</definedName>
    <definedName name="ITEM201.1" localSheetId="3">#REF!</definedName>
    <definedName name="ITEM201.1">#REF!</definedName>
    <definedName name="ITEM201.2" localSheetId="4">#REF!</definedName>
    <definedName name="ITEM201.2" localSheetId="5">#REF!</definedName>
    <definedName name="ITEM201.2" localSheetId="6">#REF!</definedName>
    <definedName name="ITEM201.2" localSheetId="7">#REF!</definedName>
    <definedName name="ITEM201.2" localSheetId="8">#REF!</definedName>
    <definedName name="ITEM201.2" localSheetId="9">#REF!</definedName>
    <definedName name="ITEM201.2" localSheetId="10">#REF!</definedName>
    <definedName name="ITEM201.2" localSheetId="1">#REF!</definedName>
    <definedName name="ITEM201.2" localSheetId="2">#REF!</definedName>
    <definedName name="ITEM201.2" localSheetId="3">#REF!</definedName>
    <definedName name="ITEM201.2">#REF!</definedName>
    <definedName name="ITEM201.3" localSheetId="4">#REF!</definedName>
    <definedName name="ITEM201.3" localSheetId="5">#REF!</definedName>
    <definedName name="ITEM201.3" localSheetId="6">#REF!</definedName>
    <definedName name="ITEM201.3" localSheetId="7">#REF!</definedName>
    <definedName name="ITEM201.3" localSheetId="8">#REF!</definedName>
    <definedName name="ITEM201.3" localSheetId="9">#REF!</definedName>
    <definedName name="ITEM201.3" localSheetId="10">#REF!</definedName>
    <definedName name="ITEM201.3" localSheetId="1">#REF!</definedName>
    <definedName name="ITEM201.3" localSheetId="2">#REF!</definedName>
    <definedName name="ITEM201.3" localSheetId="3">#REF!</definedName>
    <definedName name="ITEM201.3">#REF!</definedName>
    <definedName name="ITEM210.2" localSheetId="4">#REF!</definedName>
    <definedName name="ITEM210.2" localSheetId="5">#REF!</definedName>
    <definedName name="ITEM210.2" localSheetId="6">#REF!</definedName>
    <definedName name="ITEM210.2" localSheetId="7">#REF!</definedName>
    <definedName name="ITEM210.2" localSheetId="8">#REF!</definedName>
    <definedName name="ITEM210.2" localSheetId="9">#REF!</definedName>
    <definedName name="ITEM210.2" localSheetId="10">#REF!</definedName>
    <definedName name="ITEM210.2" localSheetId="1">#REF!</definedName>
    <definedName name="ITEM210.2" localSheetId="2">#REF!</definedName>
    <definedName name="ITEM210.2" localSheetId="3">#REF!</definedName>
    <definedName name="ITEM210.2">#REF!</definedName>
    <definedName name="ITEM210.3" localSheetId="4">#REF!</definedName>
    <definedName name="ITEM210.3" localSheetId="5">#REF!</definedName>
    <definedName name="ITEM210.3" localSheetId="6">#REF!</definedName>
    <definedName name="ITEM210.3" localSheetId="7">#REF!</definedName>
    <definedName name="ITEM210.3" localSheetId="8">#REF!</definedName>
    <definedName name="ITEM210.3" localSheetId="9">#REF!</definedName>
    <definedName name="ITEM210.3" localSheetId="10">#REF!</definedName>
    <definedName name="ITEM210.3" localSheetId="1">#REF!</definedName>
    <definedName name="ITEM210.3" localSheetId="2">#REF!</definedName>
    <definedName name="ITEM210.3" localSheetId="3">#REF!</definedName>
    <definedName name="ITEM210.3">#REF!</definedName>
    <definedName name="ITEM211.1" localSheetId="4">#REF!</definedName>
    <definedName name="ITEM211.1" localSheetId="5">#REF!</definedName>
    <definedName name="ITEM211.1" localSheetId="6">#REF!</definedName>
    <definedName name="ITEM211.1" localSheetId="7">#REF!</definedName>
    <definedName name="ITEM211.1" localSheetId="8">#REF!</definedName>
    <definedName name="ITEM211.1" localSheetId="9">#REF!</definedName>
    <definedName name="ITEM211.1" localSheetId="10">#REF!</definedName>
    <definedName name="ITEM211.1" localSheetId="1">#REF!</definedName>
    <definedName name="ITEM211.1" localSheetId="2">#REF!</definedName>
    <definedName name="ITEM211.1" localSheetId="3">#REF!</definedName>
    <definedName name="ITEM211.1">#REF!</definedName>
    <definedName name="ITEM220.1" localSheetId="4">#REF!</definedName>
    <definedName name="ITEM220.1" localSheetId="5">#REF!</definedName>
    <definedName name="ITEM220.1" localSheetId="6">#REF!</definedName>
    <definedName name="ITEM220.1" localSheetId="7">#REF!</definedName>
    <definedName name="ITEM220.1" localSheetId="8">#REF!</definedName>
    <definedName name="ITEM220.1" localSheetId="9">#REF!</definedName>
    <definedName name="ITEM220.1" localSheetId="10">#REF!</definedName>
    <definedName name="ITEM220.1" localSheetId="1">#REF!</definedName>
    <definedName name="ITEM220.1" localSheetId="2">#REF!</definedName>
    <definedName name="ITEM220.1" localSheetId="3">#REF!</definedName>
    <definedName name="ITEM220.1">#REF!</definedName>
    <definedName name="ITEM222" localSheetId="4">'[17]1'!#REF!</definedName>
    <definedName name="ITEM222" localSheetId="5">'[17]1'!#REF!</definedName>
    <definedName name="ITEM222" localSheetId="6">'[17]1'!#REF!</definedName>
    <definedName name="ITEM222" localSheetId="7">'[17]1'!#REF!</definedName>
    <definedName name="ITEM222" localSheetId="8">'[17]1'!#REF!</definedName>
    <definedName name="ITEM222" localSheetId="9">'[17]1'!#REF!</definedName>
    <definedName name="ITEM222" localSheetId="10">'[17]1'!#REF!</definedName>
    <definedName name="ITEM222" localSheetId="1">'[17]1'!#REF!</definedName>
    <definedName name="ITEM222" localSheetId="2">'[17]1'!#REF!</definedName>
    <definedName name="ITEM222" localSheetId="3">'[17]1'!#REF!</definedName>
    <definedName name="ITEM222">'[17]1'!#REF!</definedName>
    <definedName name="ITEM230" localSheetId="4">#REF!</definedName>
    <definedName name="ITEM230" localSheetId="5">#REF!</definedName>
    <definedName name="ITEM230" localSheetId="6">#REF!</definedName>
    <definedName name="ITEM230" localSheetId="7">#REF!</definedName>
    <definedName name="ITEM230" localSheetId="8">#REF!</definedName>
    <definedName name="ITEM230" localSheetId="9">#REF!</definedName>
    <definedName name="ITEM230" localSheetId="10">#REF!</definedName>
    <definedName name="ITEM230" localSheetId="1">#REF!</definedName>
    <definedName name="ITEM230" localSheetId="2">#REF!</definedName>
    <definedName name="ITEM230" localSheetId="3">#REF!</definedName>
    <definedName name="ITEM230">#REF!</definedName>
    <definedName name="ITEM3" localSheetId="4">#REF!</definedName>
    <definedName name="ITEM3" localSheetId="5">#REF!</definedName>
    <definedName name="ITEM3" localSheetId="6">#REF!</definedName>
    <definedName name="ITEM3" localSheetId="7">#REF!</definedName>
    <definedName name="ITEM3" localSheetId="8">#REF!</definedName>
    <definedName name="ITEM3" localSheetId="9">#REF!</definedName>
    <definedName name="ITEM3" localSheetId="10">#REF!</definedName>
    <definedName name="ITEM3" localSheetId="1">#REF!</definedName>
    <definedName name="ITEM3" localSheetId="2">#REF!</definedName>
    <definedName name="ITEM3" localSheetId="3">#REF!</definedName>
    <definedName name="ITEM3">#REF!</definedName>
    <definedName name="item320" localSheetId="4">#REF!</definedName>
    <definedName name="item320" localSheetId="5">#REF!</definedName>
    <definedName name="item320" localSheetId="6">#REF!</definedName>
    <definedName name="item320" localSheetId="7">#REF!</definedName>
    <definedName name="item320" localSheetId="8">#REF!</definedName>
    <definedName name="item320" localSheetId="9">#REF!</definedName>
    <definedName name="item320" localSheetId="10">#REF!</definedName>
    <definedName name="item320" localSheetId="1">#REF!</definedName>
    <definedName name="item320" localSheetId="2">#REF!</definedName>
    <definedName name="item320" localSheetId="3">#REF!</definedName>
    <definedName name="item320">#REF!</definedName>
    <definedName name="ITEM330" localSheetId="4">#REF!</definedName>
    <definedName name="ITEM330" localSheetId="5">#REF!</definedName>
    <definedName name="ITEM330" localSheetId="6">#REF!</definedName>
    <definedName name="ITEM330" localSheetId="7">#REF!</definedName>
    <definedName name="ITEM330" localSheetId="8">#REF!</definedName>
    <definedName name="ITEM330" localSheetId="9">#REF!</definedName>
    <definedName name="ITEM330" localSheetId="10">#REF!</definedName>
    <definedName name="ITEM330" localSheetId="1">#REF!</definedName>
    <definedName name="ITEM330" localSheetId="2">#REF!</definedName>
    <definedName name="ITEM330" localSheetId="3">#REF!</definedName>
    <definedName name="ITEM330">#REF!</definedName>
    <definedName name="ITEM410" localSheetId="4">#REF!</definedName>
    <definedName name="ITEM410" localSheetId="5">#REF!</definedName>
    <definedName name="ITEM410" localSheetId="6">#REF!</definedName>
    <definedName name="ITEM410" localSheetId="7">#REF!</definedName>
    <definedName name="ITEM410" localSheetId="8">#REF!</definedName>
    <definedName name="ITEM410" localSheetId="9">#REF!</definedName>
    <definedName name="ITEM410" localSheetId="10">#REF!</definedName>
    <definedName name="ITEM410" localSheetId="1">#REF!</definedName>
    <definedName name="ITEM410" localSheetId="2">#REF!</definedName>
    <definedName name="ITEM410" localSheetId="3">#REF!</definedName>
    <definedName name="ITEM410">#REF!</definedName>
    <definedName name="ITEM420" localSheetId="4">#REF!</definedName>
    <definedName name="ITEM420" localSheetId="5">#REF!</definedName>
    <definedName name="ITEM420" localSheetId="6">#REF!</definedName>
    <definedName name="ITEM420" localSheetId="7">#REF!</definedName>
    <definedName name="ITEM420" localSheetId="8">#REF!</definedName>
    <definedName name="ITEM420" localSheetId="9">#REF!</definedName>
    <definedName name="ITEM420" localSheetId="10">#REF!</definedName>
    <definedName name="ITEM420" localSheetId="1">#REF!</definedName>
    <definedName name="ITEM420" localSheetId="2">#REF!</definedName>
    <definedName name="ITEM420" localSheetId="3">#REF!</definedName>
    <definedName name="ITEM420">#REF!</definedName>
    <definedName name="ITEM450" localSheetId="4">#REF!</definedName>
    <definedName name="ITEM450" localSheetId="5">#REF!</definedName>
    <definedName name="ITEM450" localSheetId="6">#REF!</definedName>
    <definedName name="ITEM450" localSheetId="7">#REF!</definedName>
    <definedName name="ITEM450" localSheetId="8">#REF!</definedName>
    <definedName name="ITEM450" localSheetId="9">#REF!</definedName>
    <definedName name="ITEM450" localSheetId="10">#REF!</definedName>
    <definedName name="ITEM450" localSheetId="1">#REF!</definedName>
    <definedName name="ITEM450" localSheetId="2">#REF!</definedName>
    <definedName name="ITEM450" localSheetId="3">#REF!</definedName>
    <definedName name="ITEM450">#REF!</definedName>
    <definedName name="ITEM610" localSheetId="4">#REF!</definedName>
    <definedName name="ITEM610" localSheetId="5">#REF!</definedName>
    <definedName name="ITEM610" localSheetId="6">#REF!</definedName>
    <definedName name="ITEM610" localSheetId="7">#REF!</definedName>
    <definedName name="ITEM610" localSheetId="8">#REF!</definedName>
    <definedName name="ITEM610" localSheetId="9">#REF!</definedName>
    <definedName name="ITEM610" localSheetId="10">#REF!</definedName>
    <definedName name="ITEM610" localSheetId="1">#REF!</definedName>
    <definedName name="ITEM610" localSheetId="2">#REF!</definedName>
    <definedName name="ITEM610" localSheetId="3">#REF!</definedName>
    <definedName name="ITEM610">#REF!</definedName>
    <definedName name="ITEM630.4" localSheetId="4">#REF!</definedName>
    <definedName name="ITEM630.4" localSheetId="5">#REF!</definedName>
    <definedName name="ITEM630.4" localSheetId="6">#REF!</definedName>
    <definedName name="ITEM630.4" localSheetId="7">#REF!</definedName>
    <definedName name="ITEM630.4" localSheetId="8">#REF!</definedName>
    <definedName name="ITEM630.4" localSheetId="9">#REF!</definedName>
    <definedName name="ITEM630.4" localSheetId="10">#REF!</definedName>
    <definedName name="ITEM630.4" localSheetId="1">#REF!</definedName>
    <definedName name="ITEM630.4" localSheetId="2">#REF!</definedName>
    <definedName name="ITEM630.4" localSheetId="3">#REF!</definedName>
    <definedName name="ITEM630.4">#REF!</definedName>
    <definedName name="ITEM630.5" localSheetId="4">#REF!</definedName>
    <definedName name="ITEM630.5" localSheetId="5">#REF!</definedName>
    <definedName name="ITEM630.5" localSheetId="6">#REF!</definedName>
    <definedName name="ITEM630.5" localSheetId="7">#REF!</definedName>
    <definedName name="ITEM630.5" localSheetId="8">#REF!</definedName>
    <definedName name="ITEM630.5" localSheetId="9">#REF!</definedName>
    <definedName name="ITEM630.5" localSheetId="10">#REF!</definedName>
    <definedName name="ITEM630.5" localSheetId="1">#REF!</definedName>
    <definedName name="ITEM630.5" localSheetId="2">#REF!</definedName>
    <definedName name="ITEM630.5" localSheetId="3">#REF!</definedName>
    <definedName name="ITEM630.5">#REF!</definedName>
    <definedName name="ITEM630.6" localSheetId="4">#REF!</definedName>
    <definedName name="ITEM630.6" localSheetId="5">#REF!</definedName>
    <definedName name="ITEM630.6" localSheetId="6">#REF!</definedName>
    <definedName name="ITEM630.6" localSheetId="7">#REF!</definedName>
    <definedName name="ITEM630.6" localSheetId="8">#REF!</definedName>
    <definedName name="ITEM630.6" localSheetId="9">#REF!</definedName>
    <definedName name="ITEM630.6" localSheetId="10">#REF!</definedName>
    <definedName name="ITEM630.6" localSheetId="1">#REF!</definedName>
    <definedName name="ITEM630.6" localSheetId="2">#REF!</definedName>
    <definedName name="ITEM630.6" localSheetId="3">#REF!</definedName>
    <definedName name="ITEM630.6">#REF!</definedName>
    <definedName name="ITEM630.7" localSheetId="4">#REF!</definedName>
    <definedName name="ITEM630.7" localSheetId="5">#REF!</definedName>
    <definedName name="ITEM630.7" localSheetId="6">#REF!</definedName>
    <definedName name="ITEM630.7" localSheetId="7">#REF!</definedName>
    <definedName name="ITEM630.7" localSheetId="8">#REF!</definedName>
    <definedName name="ITEM630.7" localSheetId="9">#REF!</definedName>
    <definedName name="ITEM630.7" localSheetId="10">#REF!</definedName>
    <definedName name="ITEM630.7" localSheetId="1">#REF!</definedName>
    <definedName name="ITEM630.7" localSheetId="2">#REF!</definedName>
    <definedName name="ITEM630.7" localSheetId="3">#REF!</definedName>
    <definedName name="ITEM630.7">#REF!</definedName>
    <definedName name="ITEM630.8" localSheetId="4">#REF!</definedName>
    <definedName name="ITEM630.8" localSheetId="5">#REF!</definedName>
    <definedName name="ITEM630.8" localSheetId="6">#REF!</definedName>
    <definedName name="ITEM630.8" localSheetId="7">#REF!</definedName>
    <definedName name="ITEM630.8" localSheetId="8">#REF!</definedName>
    <definedName name="ITEM630.8" localSheetId="9">#REF!</definedName>
    <definedName name="ITEM630.8" localSheetId="10">#REF!</definedName>
    <definedName name="ITEM630.8" localSheetId="1">#REF!</definedName>
    <definedName name="ITEM630.8" localSheetId="2">#REF!</definedName>
    <definedName name="ITEM630.8" localSheetId="3">#REF!</definedName>
    <definedName name="ITEM630.8">#REF!</definedName>
    <definedName name="ITEM632" localSheetId="4">#REF!</definedName>
    <definedName name="ITEM632" localSheetId="5">#REF!</definedName>
    <definedName name="ITEM632" localSheetId="6">#REF!</definedName>
    <definedName name="ITEM632" localSheetId="7">#REF!</definedName>
    <definedName name="ITEM632" localSheetId="8">#REF!</definedName>
    <definedName name="ITEM632" localSheetId="9">#REF!</definedName>
    <definedName name="ITEM632" localSheetId="10">#REF!</definedName>
    <definedName name="ITEM632" localSheetId="1">#REF!</definedName>
    <definedName name="ITEM632" localSheetId="2">#REF!</definedName>
    <definedName name="ITEM632" localSheetId="3">#REF!</definedName>
    <definedName name="ITEM632">#REF!</definedName>
    <definedName name="ITEM640" localSheetId="4">#REF!</definedName>
    <definedName name="ITEM640" localSheetId="5">#REF!</definedName>
    <definedName name="ITEM640" localSheetId="6">#REF!</definedName>
    <definedName name="ITEM640" localSheetId="7">#REF!</definedName>
    <definedName name="ITEM640" localSheetId="8">#REF!</definedName>
    <definedName name="ITEM640" localSheetId="9">#REF!</definedName>
    <definedName name="ITEM640" localSheetId="10">#REF!</definedName>
    <definedName name="ITEM640" localSheetId="1">#REF!</definedName>
    <definedName name="ITEM640" localSheetId="2">#REF!</definedName>
    <definedName name="ITEM640" localSheetId="3">#REF!</definedName>
    <definedName name="ITEM640">#REF!</definedName>
    <definedName name="ITEM661" localSheetId="4">#REF!</definedName>
    <definedName name="ITEM661" localSheetId="5">#REF!</definedName>
    <definedName name="ITEM661" localSheetId="6">#REF!</definedName>
    <definedName name="ITEM661" localSheetId="7">#REF!</definedName>
    <definedName name="ITEM661" localSheetId="8">#REF!</definedName>
    <definedName name="ITEM661" localSheetId="9">#REF!</definedName>
    <definedName name="ITEM661" localSheetId="10">#REF!</definedName>
    <definedName name="ITEM661" localSheetId="1">#REF!</definedName>
    <definedName name="ITEM661" localSheetId="2">#REF!</definedName>
    <definedName name="ITEM661" localSheetId="3">#REF!</definedName>
    <definedName name="ITEM661">#REF!</definedName>
    <definedName name="ITEM671" localSheetId="4">#REF!</definedName>
    <definedName name="ITEM671" localSheetId="5">#REF!</definedName>
    <definedName name="ITEM671" localSheetId="6">#REF!</definedName>
    <definedName name="ITEM671" localSheetId="7">#REF!</definedName>
    <definedName name="ITEM671" localSheetId="8">#REF!</definedName>
    <definedName name="ITEM671" localSheetId="9">#REF!</definedName>
    <definedName name="ITEM671" localSheetId="10">#REF!</definedName>
    <definedName name="ITEM671" localSheetId="1">#REF!</definedName>
    <definedName name="ITEM671" localSheetId="2">#REF!</definedName>
    <definedName name="ITEM671" localSheetId="3">#REF!</definedName>
    <definedName name="ITEM671">#REF!</definedName>
    <definedName name="ITEM681" localSheetId="4">#REF!</definedName>
    <definedName name="ITEM681" localSheetId="5">#REF!</definedName>
    <definedName name="ITEM681" localSheetId="6">#REF!</definedName>
    <definedName name="ITEM681" localSheetId="7">#REF!</definedName>
    <definedName name="ITEM681" localSheetId="8">#REF!</definedName>
    <definedName name="ITEM681" localSheetId="9">#REF!</definedName>
    <definedName name="ITEM681" localSheetId="10">#REF!</definedName>
    <definedName name="ITEM681" localSheetId="1">#REF!</definedName>
    <definedName name="ITEM681" localSheetId="2">#REF!</definedName>
    <definedName name="ITEM681" localSheetId="3">#REF!</definedName>
    <definedName name="ITEM681">#REF!</definedName>
    <definedName name="ITEM7.1" localSheetId="4">#REF!</definedName>
    <definedName name="ITEM7.1" localSheetId="5">#REF!</definedName>
    <definedName name="ITEM7.1" localSheetId="6">#REF!</definedName>
    <definedName name="ITEM7.1" localSheetId="7">#REF!</definedName>
    <definedName name="ITEM7.1" localSheetId="8">#REF!</definedName>
    <definedName name="ITEM7.1" localSheetId="9">#REF!</definedName>
    <definedName name="ITEM7.1" localSheetId="10">#REF!</definedName>
    <definedName name="ITEM7.1" localSheetId="1">#REF!</definedName>
    <definedName name="ITEM7.1" localSheetId="2">#REF!</definedName>
    <definedName name="ITEM7.1" localSheetId="3">#REF!</definedName>
    <definedName name="ITEM7.1">#REF!</definedName>
    <definedName name="ITEM7.2" localSheetId="4">#REF!</definedName>
    <definedName name="ITEM7.2" localSheetId="5">#REF!</definedName>
    <definedName name="ITEM7.2" localSheetId="6">#REF!</definedName>
    <definedName name="ITEM7.2" localSheetId="7">#REF!</definedName>
    <definedName name="ITEM7.2" localSheetId="8">#REF!</definedName>
    <definedName name="ITEM7.2" localSheetId="9">#REF!</definedName>
    <definedName name="ITEM7.2" localSheetId="10">#REF!</definedName>
    <definedName name="ITEM7.2" localSheetId="1">#REF!</definedName>
    <definedName name="ITEM7.2" localSheetId="2">#REF!</definedName>
    <definedName name="ITEM7.2" localSheetId="3">#REF!</definedName>
    <definedName name="ITEM7.2">#REF!</definedName>
    <definedName name="ITEM7.3" localSheetId="4">#REF!</definedName>
    <definedName name="ITEM7.3" localSheetId="5">#REF!</definedName>
    <definedName name="ITEM7.3" localSheetId="6">#REF!</definedName>
    <definedName name="ITEM7.3" localSheetId="7">#REF!</definedName>
    <definedName name="ITEM7.3" localSheetId="8">#REF!</definedName>
    <definedName name="ITEM7.3" localSheetId="9">#REF!</definedName>
    <definedName name="ITEM7.3" localSheetId="10">#REF!</definedName>
    <definedName name="ITEM7.3" localSheetId="1">#REF!</definedName>
    <definedName name="ITEM7.3" localSheetId="2">#REF!</definedName>
    <definedName name="ITEM7.3" localSheetId="3">#REF!</definedName>
    <definedName name="ITEM7.3">#REF!</definedName>
    <definedName name="ITEM7.5" localSheetId="4">#REF!</definedName>
    <definedName name="ITEM7.5" localSheetId="5">#REF!</definedName>
    <definedName name="ITEM7.5" localSheetId="6">#REF!</definedName>
    <definedName name="ITEM7.5" localSheetId="7">#REF!</definedName>
    <definedName name="ITEM7.5" localSheetId="8">#REF!</definedName>
    <definedName name="ITEM7.5" localSheetId="9">#REF!</definedName>
    <definedName name="ITEM7.5" localSheetId="10">#REF!</definedName>
    <definedName name="ITEM7.5" localSheetId="1">#REF!</definedName>
    <definedName name="ITEM7.5" localSheetId="2">#REF!</definedName>
    <definedName name="ITEM7.5" localSheetId="3">#REF!</definedName>
    <definedName name="ITEM7.5">#REF!</definedName>
    <definedName name="ITEM704" localSheetId="4">#REF!</definedName>
    <definedName name="ITEM704" localSheetId="5">#REF!</definedName>
    <definedName name="ITEM704" localSheetId="6">#REF!</definedName>
    <definedName name="ITEM704" localSheetId="7">#REF!</definedName>
    <definedName name="ITEM704" localSheetId="8">#REF!</definedName>
    <definedName name="ITEM704" localSheetId="9">#REF!</definedName>
    <definedName name="ITEM704" localSheetId="10">#REF!</definedName>
    <definedName name="ITEM704" localSheetId="1">#REF!</definedName>
    <definedName name="ITEM704" localSheetId="2">#REF!</definedName>
    <definedName name="ITEM704" localSheetId="3">#REF!</definedName>
    <definedName name="ITEM704">#REF!</definedName>
    <definedName name="ITEM720" localSheetId="4">#REF!</definedName>
    <definedName name="ITEM720" localSheetId="5">#REF!</definedName>
    <definedName name="ITEM720" localSheetId="6">#REF!</definedName>
    <definedName name="ITEM720" localSheetId="7">#REF!</definedName>
    <definedName name="ITEM720" localSheetId="8">#REF!</definedName>
    <definedName name="ITEM720" localSheetId="9">#REF!</definedName>
    <definedName name="ITEM720" localSheetId="10">#REF!</definedName>
    <definedName name="ITEM720" localSheetId="1">#REF!</definedName>
    <definedName name="ITEM720" localSheetId="2">#REF!</definedName>
    <definedName name="ITEM720" localSheetId="3">#REF!</definedName>
    <definedName name="ITEM720">#REF!</definedName>
    <definedName name="ITEM900" localSheetId="4">#REF!</definedName>
    <definedName name="ITEM900" localSheetId="5">#REF!</definedName>
    <definedName name="ITEM900" localSheetId="6">#REF!</definedName>
    <definedName name="ITEM900" localSheetId="7">#REF!</definedName>
    <definedName name="ITEM900" localSheetId="8">#REF!</definedName>
    <definedName name="ITEM900" localSheetId="9">#REF!</definedName>
    <definedName name="ITEM900" localSheetId="10">#REF!</definedName>
    <definedName name="ITEM900" localSheetId="1">#REF!</definedName>
    <definedName name="ITEM900" localSheetId="2">#REF!</definedName>
    <definedName name="ITEM900" localSheetId="3">#REF!</definedName>
    <definedName name="ITEM900">#REF!</definedName>
    <definedName name="ITEMS" localSheetId="4">#REF!</definedName>
    <definedName name="ITEMS" localSheetId="5">#REF!</definedName>
    <definedName name="ITEMS" localSheetId="6">#REF!</definedName>
    <definedName name="ITEMS" localSheetId="7">#REF!</definedName>
    <definedName name="ITEMS" localSheetId="8">#REF!</definedName>
    <definedName name="ITEMS" localSheetId="9">#REF!</definedName>
    <definedName name="ITEMS" localSheetId="10">#REF!</definedName>
    <definedName name="ITEMS" localSheetId="1">#REF!</definedName>
    <definedName name="ITEMS" localSheetId="2">#REF!</definedName>
    <definedName name="ITEMS" localSheetId="3">#REF!</definedName>
    <definedName name="ITEMS">#REF!</definedName>
    <definedName name="ITEN320" localSheetId="4">#REF!</definedName>
    <definedName name="ITEN320" localSheetId="5">#REF!</definedName>
    <definedName name="ITEN320" localSheetId="6">#REF!</definedName>
    <definedName name="ITEN320" localSheetId="7">#REF!</definedName>
    <definedName name="ITEN320" localSheetId="8">#REF!</definedName>
    <definedName name="ITEN320" localSheetId="9">#REF!</definedName>
    <definedName name="ITEN320" localSheetId="10">#REF!</definedName>
    <definedName name="ITEN320" localSheetId="1">#REF!</definedName>
    <definedName name="ITEN320" localSheetId="2">#REF!</definedName>
    <definedName name="ITEN320" localSheetId="3">#REF!</definedName>
    <definedName name="ITEN320">#REF!</definedName>
    <definedName name="IvaSUtl" localSheetId="4">[45]PRESUPUESTO!#REF!</definedName>
    <definedName name="IvaSUtl" localSheetId="5">[45]PRESUPUESTO!#REF!</definedName>
    <definedName name="IvaSUtl" localSheetId="6">[45]PRESUPUESTO!#REF!</definedName>
    <definedName name="IvaSUtl" localSheetId="7">[45]PRESUPUESTO!#REF!</definedName>
    <definedName name="IvaSUtl" localSheetId="8">[45]PRESUPUESTO!#REF!</definedName>
    <definedName name="IvaSUtl" localSheetId="9">[45]PRESUPUESTO!#REF!</definedName>
    <definedName name="IvaSUtl" localSheetId="10">[45]PRESUPUESTO!#REF!</definedName>
    <definedName name="IvaSUtl" localSheetId="1">[45]PRESUPUESTO!#REF!</definedName>
    <definedName name="IvaSUtl" localSheetId="2">[45]PRESUPUESTO!#REF!</definedName>
    <definedName name="IvaSUtl" localSheetId="3">[45]PRESUPUESTO!#REF!</definedName>
    <definedName name="IvaSUtl">[45]PRESUPUESTO!#REF!</definedName>
    <definedName name="jh" localSheetId="4">#REF!</definedName>
    <definedName name="jh" localSheetId="5">#REF!</definedName>
    <definedName name="jh" localSheetId="6">#REF!</definedName>
    <definedName name="jh" localSheetId="7">#REF!</definedName>
    <definedName name="jh" localSheetId="8">#REF!</definedName>
    <definedName name="jh" localSheetId="9">#REF!</definedName>
    <definedName name="jh" localSheetId="10">#REF!</definedName>
    <definedName name="jh" localSheetId="1">#REF!</definedName>
    <definedName name="jh" localSheetId="2">#REF!</definedName>
    <definedName name="jh" localSheetId="3">#REF!</definedName>
    <definedName name="jh">#REF!</definedName>
    <definedName name="jj" localSheetId="4">[1]!ERR</definedName>
    <definedName name="jj" localSheetId="5">[1]!ERR</definedName>
    <definedName name="jj" localSheetId="6">[1]!ERR</definedName>
    <definedName name="jj" localSheetId="7">[1]!ERR</definedName>
    <definedName name="jj" localSheetId="8">[1]!ERR</definedName>
    <definedName name="jj" localSheetId="9">[1]!ERR</definedName>
    <definedName name="jj" localSheetId="10">[1]!ERR</definedName>
    <definedName name="jj" localSheetId="1">[1]!ERR</definedName>
    <definedName name="jj" localSheetId="2">[1]!ERR</definedName>
    <definedName name="jj" localSheetId="3">[1]!ERR</definedName>
    <definedName name="jj">[1]!ERR</definedName>
    <definedName name="JJJJJJJJJJ" localSheetId="4">#REF!</definedName>
    <definedName name="JJJJJJJJJJ" localSheetId="5">#REF!</definedName>
    <definedName name="JJJJJJJJJJ" localSheetId="6">#REF!</definedName>
    <definedName name="JJJJJJJJJJ" localSheetId="7">#REF!</definedName>
    <definedName name="JJJJJJJJJJ" localSheetId="8">#REF!</definedName>
    <definedName name="JJJJJJJJJJ" localSheetId="9">#REF!</definedName>
    <definedName name="JJJJJJJJJJ" localSheetId="10">#REF!</definedName>
    <definedName name="JJJJJJJJJJ" localSheetId="1">#REF!</definedName>
    <definedName name="JJJJJJJJJJ" localSheetId="2">#REF!</definedName>
    <definedName name="JJJJJJJJJJ" localSheetId="3">#REF!</definedName>
    <definedName name="JJJJJJJJJJ">#REF!</definedName>
    <definedName name="jk" localSheetId="4">#REF!</definedName>
    <definedName name="jk" localSheetId="5">#REF!</definedName>
    <definedName name="jk" localSheetId="6">#REF!</definedName>
    <definedName name="jk" localSheetId="7">#REF!</definedName>
    <definedName name="jk" localSheetId="8">#REF!</definedName>
    <definedName name="jk" localSheetId="9">#REF!</definedName>
    <definedName name="jk" localSheetId="10">#REF!</definedName>
    <definedName name="jk" localSheetId="1">#REF!</definedName>
    <definedName name="jk" localSheetId="2">#REF!</definedName>
    <definedName name="jk" localSheetId="3">#REF!</definedName>
    <definedName name="jk">#REF!</definedName>
    <definedName name="jn" localSheetId="4">#REF!</definedName>
    <definedName name="jn" localSheetId="5">#REF!</definedName>
    <definedName name="jn" localSheetId="6">#REF!</definedName>
    <definedName name="jn" localSheetId="7">#REF!</definedName>
    <definedName name="jn" localSheetId="8">#REF!</definedName>
    <definedName name="jn" localSheetId="9">#REF!</definedName>
    <definedName name="jn" localSheetId="10">#REF!</definedName>
    <definedName name="jn" localSheetId="1">#REF!</definedName>
    <definedName name="jn" localSheetId="2">#REF!</definedName>
    <definedName name="jn" localSheetId="3">#REF!</definedName>
    <definedName name="jn">#REF!</definedName>
    <definedName name="jñ" localSheetId="4">#REF!</definedName>
    <definedName name="jñ" localSheetId="5">#REF!</definedName>
    <definedName name="jñ" localSheetId="6">#REF!</definedName>
    <definedName name="jñ" localSheetId="7">#REF!</definedName>
    <definedName name="jñ" localSheetId="8">#REF!</definedName>
    <definedName name="jñ" localSheetId="9">#REF!</definedName>
    <definedName name="jñ" localSheetId="10">#REF!</definedName>
    <definedName name="jñ" localSheetId="1">#REF!</definedName>
    <definedName name="jñ" localSheetId="2">#REF!</definedName>
    <definedName name="jñ" localSheetId="3">#REF!</definedName>
    <definedName name="jñ">#REF!</definedName>
    <definedName name="jo" localSheetId="4">#REF!</definedName>
    <definedName name="jo" localSheetId="5">#REF!</definedName>
    <definedName name="jo" localSheetId="6">#REF!</definedName>
    <definedName name="jo" localSheetId="7">#REF!</definedName>
    <definedName name="jo" localSheetId="8">#REF!</definedName>
    <definedName name="jo" localSheetId="9">#REF!</definedName>
    <definedName name="jo" localSheetId="10">#REF!</definedName>
    <definedName name="jo" localSheetId="1">#REF!</definedName>
    <definedName name="jo" localSheetId="2">#REF!</definedName>
    <definedName name="jo" localSheetId="3">#REF!</definedName>
    <definedName name="jo">#REF!</definedName>
    <definedName name="JOHNNY" localSheetId="4">[1]!ERR</definedName>
    <definedName name="JOHNNY" localSheetId="5">[1]!ERR</definedName>
    <definedName name="JOHNNY" localSheetId="6">[1]!ERR</definedName>
    <definedName name="JOHNNY" localSheetId="7">[1]!ERR</definedName>
    <definedName name="JOHNNY" localSheetId="8">[1]!ERR</definedName>
    <definedName name="JOHNNY" localSheetId="9">[1]!ERR</definedName>
    <definedName name="JOHNNY" localSheetId="10">[1]!ERR</definedName>
    <definedName name="JOHNNY" localSheetId="1">[1]!ERR</definedName>
    <definedName name="JOHNNY" localSheetId="2">[1]!ERR</definedName>
    <definedName name="JOHNNY" localSheetId="3">[1]!ERR</definedName>
    <definedName name="JOHNNY">[1]!ERR</definedName>
    <definedName name="jt" localSheetId="4">#REF!</definedName>
    <definedName name="jt" localSheetId="5">#REF!</definedName>
    <definedName name="jt" localSheetId="6">#REF!</definedName>
    <definedName name="jt" localSheetId="7">#REF!</definedName>
    <definedName name="jt" localSheetId="8">#REF!</definedName>
    <definedName name="jt" localSheetId="9">#REF!</definedName>
    <definedName name="jt" localSheetId="10">#REF!</definedName>
    <definedName name="jt" localSheetId="1">#REF!</definedName>
    <definedName name="jt" localSheetId="2">#REF!</definedName>
    <definedName name="jt" localSheetId="3">#REF!</definedName>
    <definedName name="jt">#REF!</definedName>
    <definedName name="jui" localSheetId="4">#REF!</definedName>
    <definedName name="jui" localSheetId="5">#REF!</definedName>
    <definedName name="jui" localSheetId="6">#REF!</definedName>
    <definedName name="jui" localSheetId="7">#REF!</definedName>
    <definedName name="jui" localSheetId="8">#REF!</definedName>
    <definedName name="jui" localSheetId="9">#REF!</definedName>
    <definedName name="jui" localSheetId="10">#REF!</definedName>
    <definedName name="jui" localSheetId="1">#REF!</definedName>
    <definedName name="jui" localSheetId="2">#REF!</definedName>
    <definedName name="jui" localSheetId="3">#REF!</definedName>
    <definedName name="jui">#REF!</definedName>
    <definedName name="jun" localSheetId="4">#REF!</definedName>
    <definedName name="jun" localSheetId="5">#REF!</definedName>
    <definedName name="jun" localSheetId="6">#REF!</definedName>
    <definedName name="jun" localSheetId="7">#REF!</definedName>
    <definedName name="jun" localSheetId="8">#REF!</definedName>
    <definedName name="jun" localSheetId="9">#REF!</definedName>
    <definedName name="jun" localSheetId="10">#REF!</definedName>
    <definedName name="jun" localSheetId="1">#REF!</definedName>
    <definedName name="jun" localSheetId="2">#REF!</definedName>
    <definedName name="jun" localSheetId="3">#REF!</definedName>
    <definedName name="jun">#REF!</definedName>
    <definedName name="juy" localSheetId="4">#REF!</definedName>
    <definedName name="juy" localSheetId="5">#REF!</definedName>
    <definedName name="juy" localSheetId="6">#REF!</definedName>
    <definedName name="juy" localSheetId="7">#REF!</definedName>
    <definedName name="juy" localSheetId="8">#REF!</definedName>
    <definedName name="juy" localSheetId="9">#REF!</definedName>
    <definedName name="juy" localSheetId="10">#REF!</definedName>
    <definedName name="juy" localSheetId="1">#REF!</definedName>
    <definedName name="juy" localSheetId="2">#REF!</definedName>
    <definedName name="juy" localSheetId="3">#REF!</definedName>
    <definedName name="juy">#REF!</definedName>
    <definedName name="K0F1" localSheetId="4">#REF!</definedName>
    <definedName name="K0F1" localSheetId="5">#REF!</definedName>
    <definedName name="K0F1" localSheetId="6">#REF!</definedName>
    <definedName name="K0F1" localSheetId="7">#REF!</definedName>
    <definedName name="K0F1" localSheetId="8">#REF!</definedName>
    <definedName name="K0F1" localSheetId="9">#REF!</definedName>
    <definedName name="K0F1" localSheetId="10">#REF!</definedName>
    <definedName name="K0F1" localSheetId="1">#REF!</definedName>
    <definedName name="K0F1" localSheetId="2">#REF!</definedName>
    <definedName name="K0F1" localSheetId="3">#REF!</definedName>
    <definedName name="K0F1">#REF!</definedName>
    <definedName name="K0F2" localSheetId="4">#REF!</definedName>
    <definedName name="K0F2" localSheetId="5">#REF!</definedName>
    <definedName name="K0F2" localSheetId="6">#REF!</definedName>
    <definedName name="K0F2" localSheetId="7">#REF!</definedName>
    <definedName name="K0F2" localSheetId="8">#REF!</definedName>
    <definedName name="K0F2" localSheetId="9">#REF!</definedName>
    <definedName name="K0F2" localSheetId="10">#REF!</definedName>
    <definedName name="K0F2" localSheetId="1">#REF!</definedName>
    <definedName name="K0F2" localSheetId="2">#REF!</definedName>
    <definedName name="K0F2" localSheetId="3">#REF!</definedName>
    <definedName name="K0F2">#REF!</definedName>
    <definedName name="K10ALO" localSheetId="4">#REF!</definedName>
    <definedName name="K10ALO" localSheetId="5">#REF!</definedName>
    <definedName name="K10ALO" localSheetId="6">#REF!</definedName>
    <definedName name="K10ALO" localSheetId="7">#REF!</definedName>
    <definedName name="K10ALO" localSheetId="8">#REF!</definedName>
    <definedName name="K10ALO" localSheetId="9">#REF!</definedName>
    <definedName name="K10ALO" localSheetId="10">#REF!</definedName>
    <definedName name="K10ALO" localSheetId="1">#REF!</definedName>
    <definedName name="K10ALO" localSheetId="2">#REF!</definedName>
    <definedName name="K10ALO" localSheetId="3">#REF!</definedName>
    <definedName name="K10ALO">#REF!</definedName>
    <definedName name="K11ALO" localSheetId="4">#REF!</definedName>
    <definedName name="K11ALO" localSheetId="5">#REF!</definedName>
    <definedName name="K11ALO" localSheetId="6">#REF!</definedName>
    <definedName name="K11ALO" localSheetId="7">#REF!</definedName>
    <definedName name="K11ALO" localSheetId="8">#REF!</definedName>
    <definedName name="K11ALO" localSheetId="9">#REF!</definedName>
    <definedName name="K11ALO" localSheetId="10">#REF!</definedName>
    <definedName name="K11ALO" localSheetId="1">#REF!</definedName>
    <definedName name="K11ALO" localSheetId="2">#REF!</definedName>
    <definedName name="K11ALO" localSheetId="3">#REF!</definedName>
    <definedName name="K11ALO">#REF!</definedName>
    <definedName name="K1F1" localSheetId="4">#REF!</definedName>
    <definedName name="K1F1" localSheetId="5">#REF!</definedName>
    <definedName name="K1F1" localSheetId="6">#REF!</definedName>
    <definedName name="K1F1" localSheetId="7">#REF!</definedName>
    <definedName name="K1F1" localSheetId="8">#REF!</definedName>
    <definedName name="K1F1" localSheetId="9">#REF!</definedName>
    <definedName name="K1F1" localSheetId="10">#REF!</definedName>
    <definedName name="K1F1" localSheetId="1">#REF!</definedName>
    <definedName name="K1F1" localSheetId="2">#REF!</definedName>
    <definedName name="K1F1" localSheetId="3">#REF!</definedName>
    <definedName name="K1F1">#REF!</definedName>
    <definedName name="K1F2" localSheetId="4">#REF!</definedName>
    <definedName name="K1F2" localSheetId="5">#REF!</definedName>
    <definedName name="K1F2" localSheetId="6">#REF!</definedName>
    <definedName name="K1F2" localSheetId="7">#REF!</definedName>
    <definedName name="K1F2" localSheetId="8">#REF!</definedName>
    <definedName name="K1F2" localSheetId="9">#REF!</definedName>
    <definedName name="K1F2" localSheetId="10">#REF!</definedName>
    <definedName name="K1F2" localSheetId="1">#REF!</definedName>
    <definedName name="K1F2" localSheetId="2">#REF!</definedName>
    <definedName name="K1F2" localSheetId="3">#REF!</definedName>
    <definedName name="K1F2">#REF!</definedName>
    <definedName name="K2F1" localSheetId="4">#REF!</definedName>
    <definedName name="K2F1" localSheetId="5">#REF!</definedName>
    <definedName name="K2F1" localSheetId="6">#REF!</definedName>
    <definedName name="K2F1" localSheetId="7">#REF!</definedName>
    <definedName name="K2F1" localSheetId="8">#REF!</definedName>
    <definedName name="K2F1" localSheetId="9">#REF!</definedName>
    <definedName name="K2F1" localSheetId="10">#REF!</definedName>
    <definedName name="K2F1" localSheetId="1">#REF!</definedName>
    <definedName name="K2F1" localSheetId="2">#REF!</definedName>
    <definedName name="K2F1" localSheetId="3">#REF!</definedName>
    <definedName name="K2F1">#REF!</definedName>
    <definedName name="K2F2" localSheetId="4">#REF!</definedName>
    <definedName name="K2F2" localSheetId="5">#REF!</definedName>
    <definedName name="K2F2" localSheetId="6">#REF!</definedName>
    <definedName name="K2F2" localSheetId="7">#REF!</definedName>
    <definedName name="K2F2" localSheetId="8">#REF!</definedName>
    <definedName name="K2F2" localSheetId="9">#REF!</definedName>
    <definedName name="K2F2" localSheetId="10">#REF!</definedName>
    <definedName name="K2F2" localSheetId="1">#REF!</definedName>
    <definedName name="K2F2" localSheetId="2">#REF!</definedName>
    <definedName name="K2F2" localSheetId="3">#REF!</definedName>
    <definedName name="K2F2">#REF!</definedName>
    <definedName name="K3F1" localSheetId="4">#REF!</definedName>
    <definedName name="K3F1" localSheetId="5">#REF!</definedName>
    <definedName name="K3F1" localSheetId="6">#REF!</definedName>
    <definedName name="K3F1" localSheetId="7">#REF!</definedName>
    <definedName name="K3F1" localSheetId="8">#REF!</definedName>
    <definedName name="K3F1" localSheetId="9">#REF!</definedName>
    <definedName name="K3F1" localSheetId="10">#REF!</definedName>
    <definedName name="K3F1" localSheetId="1">#REF!</definedName>
    <definedName name="K3F1" localSheetId="2">#REF!</definedName>
    <definedName name="K3F1" localSheetId="3">#REF!</definedName>
    <definedName name="K3F1">#REF!</definedName>
    <definedName name="K3F2" localSheetId="4">#REF!</definedName>
    <definedName name="K3F2" localSheetId="5">#REF!</definedName>
    <definedName name="K3F2" localSheetId="6">#REF!</definedName>
    <definedName name="K3F2" localSheetId="7">#REF!</definedName>
    <definedName name="K3F2" localSheetId="8">#REF!</definedName>
    <definedName name="K3F2" localSheetId="9">#REF!</definedName>
    <definedName name="K3F2" localSheetId="10">#REF!</definedName>
    <definedName name="K3F2" localSheetId="1">#REF!</definedName>
    <definedName name="K3F2" localSheetId="2">#REF!</definedName>
    <definedName name="K3F2" localSheetId="3">#REF!</definedName>
    <definedName name="K3F2">#REF!</definedName>
    <definedName name="K4F1" localSheetId="4">#REF!</definedName>
    <definedName name="K4F1" localSheetId="5">#REF!</definedName>
    <definedName name="K4F1" localSheetId="6">#REF!</definedName>
    <definedName name="K4F1" localSheetId="7">#REF!</definedName>
    <definedName name="K4F1" localSheetId="8">#REF!</definedName>
    <definedName name="K4F1" localSheetId="9">#REF!</definedName>
    <definedName name="K4F1" localSheetId="10">#REF!</definedName>
    <definedName name="K4F1" localSheetId="1">#REF!</definedName>
    <definedName name="K4F1" localSheetId="2">#REF!</definedName>
    <definedName name="K4F1" localSheetId="3">#REF!</definedName>
    <definedName name="K4F1">#REF!</definedName>
    <definedName name="K4F2" localSheetId="4">#REF!</definedName>
    <definedName name="K4F2" localSheetId="5">#REF!</definedName>
    <definedName name="K4F2" localSheetId="6">#REF!</definedName>
    <definedName name="K4F2" localSheetId="7">#REF!</definedName>
    <definedName name="K4F2" localSheetId="8">#REF!</definedName>
    <definedName name="K4F2" localSheetId="9">#REF!</definedName>
    <definedName name="K4F2" localSheetId="10">#REF!</definedName>
    <definedName name="K4F2" localSheetId="1">#REF!</definedName>
    <definedName name="K4F2" localSheetId="2">#REF!</definedName>
    <definedName name="K4F2" localSheetId="3">#REF!</definedName>
    <definedName name="K4F2">#REF!</definedName>
    <definedName name="K5F1" localSheetId="4">#REF!</definedName>
    <definedName name="K5F1" localSheetId="5">#REF!</definedName>
    <definedName name="K5F1" localSheetId="6">#REF!</definedName>
    <definedName name="K5F1" localSheetId="7">#REF!</definedName>
    <definedName name="K5F1" localSheetId="8">#REF!</definedName>
    <definedName name="K5F1" localSheetId="9">#REF!</definedName>
    <definedName name="K5F1" localSheetId="10">#REF!</definedName>
    <definedName name="K5F1" localSheetId="1">#REF!</definedName>
    <definedName name="K5F1" localSheetId="2">#REF!</definedName>
    <definedName name="K5F1" localSheetId="3">#REF!</definedName>
    <definedName name="K5F1">#REF!</definedName>
    <definedName name="K5F2" localSheetId="4">#REF!</definedName>
    <definedName name="K5F2" localSheetId="5">#REF!</definedName>
    <definedName name="K5F2" localSheetId="6">#REF!</definedName>
    <definedName name="K5F2" localSheetId="7">#REF!</definedName>
    <definedName name="K5F2" localSheetId="8">#REF!</definedName>
    <definedName name="K5F2" localSheetId="9">#REF!</definedName>
    <definedName name="K5F2" localSheetId="10">#REF!</definedName>
    <definedName name="K5F2" localSheetId="1">#REF!</definedName>
    <definedName name="K5F2" localSheetId="2">#REF!</definedName>
    <definedName name="K5F2" localSheetId="3">#REF!</definedName>
    <definedName name="K5F2">#REF!</definedName>
    <definedName name="K6F1" localSheetId="4">#REF!</definedName>
    <definedName name="K6F1" localSheetId="5">#REF!</definedName>
    <definedName name="K6F1" localSheetId="6">#REF!</definedName>
    <definedName name="K6F1" localSheetId="7">#REF!</definedName>
    <definedName name="K6F1" localSheetId="8">#REF!</definedName>
    <definedName name="K6F1" localSheetId="9">#REF!</definedName>
    <definedName name="K6F1" localSheetId="10">#REF!</definedName>
    <definedName name="K6F1" localSheetId="1">#REF!</definedName>
    <definedName name="K6F1" localSheetId="2">#REF!</definedName>
    <definedName name="K6F1" localSheetId="3">#REF!</definedName>
    <definedName name="K6F1">#REF!</definedName>
    <definedName name="K6F2" localSheetId="4">#REF!</definedName>
    <definedName name="K6F2" localSheetId="5">#REF!</definedName>
    <definedName name="K6F2" localSheetId="6">#REF!</definedName>
    <definedName name="K6F2" localSheetId="7">#REF!</definedName>
    <definedName name="K6F2" localSheetId="8">#REF!</definedName>
    <definedName name="K6F2" localSheetId="9">#REF!</definedName>
    <definedName name="K6F2" localSheetId="10">#REF!</definedName>
    <definedName name="K6F2" localSheetId="1">#REF!</definedName>
    <definedName name="K6F2" localSheetId="2">#REF!</definedName>
    <definedName name="K6F2" localSheetId="3">#REF!</definedName>
    <definedName name="K6F2">#REF!</definedName>
    <definedName name="K7F1" localSheetId="4">#REF!</definedName>
    <definedName name="K7F1" localSheetId="5">#REF!</definedName>
    <definedName name="K7F1" localSheetId="6">#REF!</definedName>
    <definedName name="K7F1" localSheetId="7">#REF!</definedName>
    <definedName name="K7F1" localSheetId="8">#REF!</definedName>
    <definedName name="K7F1" localSheetId="9">#REF!</definedName>
    <definedName name="K7F1" localSheetId="10">#REF!</definedName>
    <definedName name="K7F1" localSheetId="1">#REF!</definedName>
    <definedName name="K7F1" localSheetId="2">#REF!</definedName>
    <definedName name="K7F1" localSheetId="3">#REF!</definedName>
    <definedName name="K7F1">#REF!</definedName>
    <definedName name="K7F2" localSheetId="4">#REF!</definedName>
    <definedName name="K7F2" localSheetId="5">#REF!</definedName>
    <definedName name="K7F2" localSheetId="6">#REF!</definedName>
    <definedName name="K7F2" localSheetId="7">#REF!</definedName>
    <definedName name="K7F2" localSheetId="8">#REF!</definedName>
    <definedName name="K7F2" localSheetId="9">#REF!</definedName>
    <definedName name="K7F2" localSheetId="10">#REF!</definedName>
    <definedName name="K7F2" localSheetId="1">#REF!</definedName>
    <definedName name="K7F2" localSheetId="2">#REF!</definedName>
    <definedName name="K7F2" localSheetId="3">#REF!</definedName>
    <definedName name="K7F2">#REF!</definedName>
    <definedName name="K8ALO" localSheetId="4">#REF!</definedName>
    <definedName name="K8ALO" localSheetId="5">#REF!</definedName>
    <definedName name="K8ALO" localSheetId="6">#REF!</definedName>
    <definedName name="K8ALO" localSheetId="7">#REF!</definedName>
    <definedName name="K8ALO" localSheetId="8">#REF!</definedName>
    <definedName name="K8ALO" localSheetId="9">#REF!</definedName>
    <definedName name="K8ALO" localSheetId="10">#REF!</definedName>
    <definedName name="K8ALO" localSheetId="1">#REF!</definedName>
    <definedName name="K8ALO" localSheetId="2">#REF!</definedName>
    <definedName name="K8ALO" localSheetId="3">#REF!</definedName>
    <definedName name="K8ALO">#REF!</definedName>
    <definedName name="K8F1" localSheetId="4">#REF!</definedName>
    <definedName name="K8F1" localSheetId="5">#REF!</definedName>
    <definedName name="K8F1" localSheetId="6">#REF!</definedName>
    <definedName name="K8F1" localSheetId="7">#REF!</definedName>
    <definedName name="K8F1" localSheetId="8">#REF!</definedName>
    <definedName name="K8F1" localSheetId="9">#REF!</definedName>
    <definedName name="K8F1" localSheetId="10">#REF!</definedName>
    <definedName name="K8F1" localSheetId="1">#REF!</definedName>
    <definedName name="K8F1" localSheetId="2">#REF!</definedName>
    <definedName name="K8F1" localSheetId="3">#REF!</definedName>
    <definedName name="K8F1">#REF!</definedName>
    <definedName name="K8F2" localSheetId="4">#REF!</definedName>
    <definedName name="K8F2" localSheetId="5">#REF!</definedName>
    <definedName name="K8F2" localSheetId="6">#REF!</definedName>
    <definedName name="K8F2" localSheetId="7">#REF!</definedName>
    <definedName name="K8F2" localSheetId="8">#REF!</definedName>
    <definedName name="K8F2" localSheetId="9">#REF!</definedName>
    <definedName name="K8F2" localSheetId="10">#REF!</definedName>
    <definedName name="K8F2" localSheetId="1">#REF!</definedName>
    <definedName name="K8F2" localSheetId="2">#REF!</definedName>
    <definedName name="K8F2" localSheetId="3">#REF!</definedName>
    <definedName name="K8F2">#REF!</definedName>
    <definedName name="K9ALO" localSheetId="4">#REF!</definedName>
    <definedName name="K9ALO" localSheetId="5">#REF!</definedName>
    <definedName name="K9ALO" localSheetId="6">#REF!</definedName>
    <definedName name="K9ALO" localSheetId="7">#REF!</definedName>
    <definedName name="K9ALO" localSheetId="8">#REF!</definedName>
    <definedName name="K9ALO" localSheetId="9">#REF!</definedName>
    <definedName name="K9ALO" localSheetId="10">#REF!</definedName>
    <definedName name="K9ALO" localSheetId="1">#REF!</definedName>
    <definedName name="K9ALO" localSheetId="2">#REF!</definedName>
    <definedName name="K9ALO" localSheetId="3">#REF!</definedName>
    <definedName name="K9ALO">#REF!</definedName>
    <definedName name="kio" localSheetId="4">#REF!</definedName>
    <definedName name="kio" localSheetId="5">#REF!</definedName>
    <definedName name="kio" localSheetId="6">#REF!</definedName>
    <definedName name="kio" localSheetId="7">#REF!</definedName>
    <definedName name="kio" localSheetId="8">#REF!</definedName>
    <definedName name="kio" localSheetId="9">#REF!</definedName>
    <definedName name="kio" localSheetId="10">#REF!</definedName>
    <definedName name="kio" localSheetId="1">#REF!</definedName>
    <definedName name="kio" localSheetId="2">#REF!</definedName>
    <definedName name="kio" localSheetId="3">#REF!</definedName>
    <definedName name="kio">#REF!</definedName>
    <definedName name="kip" localSheetId="4">#REF!</definedName>
    <definedName name="kip" localSheetId="5">#REF!</definedName>
    <definedName name="kip" localSheetId="6">#REF!</definedName>
    <definedName name="kip" localSheetId="7">#REF!</definedName>
    <definedName name="kip" localSheetId="8">#REF!</definedName>
    <definedName name="kip" localSheetId="9">#REF!</definedName>
    <definedName name="kip" localSheetId="10">#REF!</definedName>
    <definedName name="kip" localSheetId="1">#REF!</definedName>
    <definedName name="kip" localSheetId="2">#REF!</definedName>
    <definedName name="kip" localSheetId="3">#REF!</definedName>
    <definedName name="kip">#REF!</definedName>
    <definedName name="KJH" localSheetId="4">#REF!</definedName>
    <definedName name="KJH" localSheetId="5">#REF!</definedName>
    <definedName name="KJH" localSheetId="6">#REF!</definedName>
    <definedName name="KJH" localSheetId="7">#REF!</definedName>
    <definedName name="KJH" localSheetId="8">#REF!</definedName>
    <definedName name="KJH" localSheetId="9">#REF!</definedName>
    <definedName name="KJH" localSheetId="10">#REF!</definedName>
    <definedName name="KJH" localSheetId="1">#REF!</definedName>
    <definedName name="KJH" localSheetId="2">#REF!</definedName>
    <definedName name="KJH" localSheetId="3">#REF!</definedName>
    <definedName name="KJH">#REF!</definedName>
    <definedName name="kl" localSheetId="4">[1]!ERR</definedName>
    <definedName name="kl" localSheetId="5">[1]!ERR</definedName>
    <definedName name="kl" localSheetId="6">[1]!ERR</definedName>
    <definedName name="kl" localSheetId="7">[1]!ERR</definedName>
    <definedName name="kl" localSheetId="8">[1]!ERR</definedName>
    <definedName name="kl" localSheetId="9">[1]!ERR</definedName>
    <definedName name="kl" localSheetId="10">[1]!ERR</definedName>
    <definedName name="kl" localSheetId="1">[1]!ERR</definedName>
    <definedName name="kl" localSheetId="2">[1]!ERR</definedName>
    <definedName name="kl" localSheetId="3">[1]!ERR</definedName>
    <definedName name="kl">[1]!ERR</definedName>
    <definedName name="kñy" localSheetId="4">#REF!</definedName>
    <definedName name="kñy" localSheetId="5">#REF!</definedName>
    <definedName name="kñy" localSheetId="6">#REF!</definedName>
    <definedName name="kñy" localSheetId="7">#REF!</definedName>
    <definedName name="kñy" localSheetId="8">#REF!</definedName>
    <definedName name="kñy" localSheetId="9">#REF!</definedName>
    <definedName name="kñy" localSheetId="10">#REF!</definedName>
    <definedName name="kñy" localSheetId="1">#REF!</definedName>
    <definedName name="kñy" localSheetId="2">#REF!</definedName>
    <definedName name="kñy" localSheetId="3">#REF!</definedName>
    <definedName name="kñy">#REF!</definedName>
    <definedName name="ko">[46]items!$C$4:$J$247</definedName>
    <definedName name="KTES_AL" localSheetId="4">#REF!</definedName>
    <definedName name="KTES_AL" localSheetId="5">#REF!</definedName>
    <definedName name="KTES_AL" localSheetId="6">#REF!</definedName>
    <definedName name="KTES_AL" localSheetId="7">#REF!</definedName>
    <definedName name="KTES_AL" localSheetId="8">#REF!</definedName>
    <definedName name="KTES_AL" localSheetId="9">#REF!</definedName>
    <definedName name="KTES_AL" localSheetId="10">#REF!</definedName>
    <definedName name="KTES_AL" localSheetId="1">#REF!</definedName>
    <definedName name="KTES_AL" localSheetId="2">#REF!</definedName>
    <definedName name="KTES_AL" localSheetId="3">#REF!</definedName>
    <definedName name="KTES_AL">#REF!</definedName>
    <definedName name="kuh" localSheetId="4">#REF!</definedName>
    <definedName name="kuh" localSheetId="5">#REF!</definedName>
    <definedName name="kuh" localSheetId="6">#REF!</definedName>
    <definedName name="kuh" localSheetId="7">#REF!</definedName>
    <definedName name="kuh" localSheetId="8">#REF!</definedName>
    <definedName name="kuh" localSheetId="9">#REF!</definedName>
    <definedName name="kuh" localSheetId="10">#REF!</definedName>
    <definedName name="kuh" localSheetId="1">#REF!</definedName>
    <definedName name="kuh" localSheetId="2">#REF!</definedName>
    <definedName name="kuh" localSheetId="3">#REF!</definedName>
    <definedName name="kuh">#REF!</definedName>
    <definedName name="kuy" localSheetId="4">#REF!</definedName>
    <definedName name="kuy" localSheetId="5">#REF!</definedName>
    <definedName name="kuy" localSheetId="6">#REF!</definedName>
    <definedName name="kuy" localSheetId="7">#REF!</definedName>
    <definedName name="kuy" localSheetId="8">#REF!</definedName>
    <definedName name="kuy" localSheetId="9">#REF!</definedName>
    <definedName name="kuy" localSheetId="10">#REF!</definedName>
    <definedName name="kuy" localSheetId="1">#REF!</definedName>
    <definedName name="kuy" localSheetId="2">#REF!</definedName>
    <definedName name="kuy" localSheetId="3">#REF!</definedName>
    <definedName name="kuy">#REF!</definedName>
    <definedName name="l" localSheetId="4">#REF!</definedName>
    <definedName name="l" localSheetId="5">#REF!</definedName>
    <definedName name="l" localSheetId="6">#REF!</definedName>
    <definedName name="l" localSheetId="7">#REF!</definedName>
    <definedName name="l" localSheetId="8">#REF!</definedName>
    <definedName name="l" localSheetId="9">#REF!</definedName>
    <definedName name="l" localSheetId="10">#REF!</definedName>
    <definedName name="l" localSheetId="1">#REF!</definedName>
    <definedName name="l" localSheetId="2">#REF!</definedName>
    <definedName name="l" localSheetId="3">#REF!</definedName>
    <definedName name="l">#REF!</definedName>
    <definedName name="LAD">[9]CONS!$E$30</definedName>
    <definedName name="leo" localSheetId="4">#REF!</definedName>
    <definedName name="leo" localSheetId="5">#REF!</definedName>
    <definedName name="leo" localSheetId="6">#REF!</definedName>
    <definedName name="leo" localSheetId="7">#REF!</definedName>
    <definedName name="leo" localSheetId="8">#REF!</definedName>
    <definedName name="leo" localSheetId="9">#REF!</definedName>
    <definedName name="leo" localSheetId="10">#REF!</definedName>
    <definedName name="leo" localSheetId="1">#REF!</definedName>
    <definedName name="leo" localSheetId="2">#REF!</definedName>
    <definedName name="leo" localSheetId="3">#REF!</definedName>
    <definedName name="leo">#REF!</definedName>
    <definedName name="LICITACION" localSheetId="4">#REF!</definedName>
    <definedName name="LICITACION" localSheetId="5">#REF!</definedName>
    <definedName name="LICITACION" localSheetId="6">#REF!</definedName>
    <definedName name="LICITACION" localSheetId="7">#REF!</definedName>
    <definedName name="LICITACION" localSheetId="8">#REF!</definedName>
    <definedName name="LICITACION" localSheetId="9">#REF!</definedName>
    <definedName name="LICITACION" localSheetId="10">#REF!</definedName>
    <definedName name="LICITACION" localSheetId="1">#REF!</definedName>
    <definedName name="LICITACION" localSheetId="2">#REF!</definedName>
    <definedName name="LICITACION" localSheetId="3">#REF!</definedName>
    <definedName name="LICITACION">#REF!</definedName>
    <definedName name="LISTA">'[47]Lista obra'!$A$10:$F$349</definedName>
    <definedName name="Lista_Profesionales" localSheetId="4">#REF!</definedName>
    <definedName name="Lista_Profesionales" localSheetId="5">#REF!</definedName>
    <definedName name="Lista_Profesionales" localSheetId="6">#REF!</definedName>
    <definedName name="Lista_Profesionales" localSheetId="7">#REF!</definedName>
    <definedName name="Lista_Profesionales" localSheetId="8">#REF!</definedName>
    <definedName name="Lista_Profesionales" localSheetId="9">#REF!</definedName>
    <definedName name="Lista_Profesionales" localSheetId="10">#REF!</definedName>
    <definedName name="Lista_Profesionales" localSheetId="1">#REF!</definedName>
    <definedName name="Lista_Profesionales" localSheetId="2">#REF!</definedName>
    <definedName name="Lista_Profesionales" localSheetId="3">#REF!</definedName>
    <definedName name="Lista_Profesionales">#REF!</definedName>
    <definedName name="ListadoProfesionales" localSheetId="4">#REF!</definedName>
    <definedName name="ListadoProfesionales" localSheetId="5">#REF!</definedName>
    <definedName name="ListadoProfesionales" localSheetId="6">#REF!</definedName>
    <definedName name="ListadoProfesionales" localSheetId="7">#REF!</definedName>
    <definedName name="ListadoProfesionales" localSheetId="8">#REF!</definedName>
    <definedName name="ListadoProfesionales" localSheetId="9">#REF!</definedName>
    <definedName name="ListadoProfesionales" localSheetId="10">#REF!</definedName>
    <definedName name="ListadoProfesionales" localSheetId="1">#REF!</definedName>
    <definedName name="ListadoProfesionales" localSheetId="2">#REF!</definedName>
    <definedName name="ListadoProfesionales" localSheetId="3">#REF!</definedName>
    <definedName name="ListadoProfesionales">#REF!</definedName>
    <definedName name="ll" localSheetId="4">#REF!</definedName>
    <definedName name="ll" localSheetId="5">#REF!</definedName>
    <definedName name="ll" localSheetId="6">#REF!</definedName>
    <definedName name="ll" localSheetId="7">#REF!</definedName>
    <definedName name="ll" localSheetId="8">#REF!</definedName>
    <definedName name="ll" localSheetId="9">#REF!</definedName>
    <definedName name="ll" localSheetId="10">#REF!</definedName>
    <definedName name="ll" localSheetId="1">#REF!</definedName>
    <definedName name="ll" localSheetId="2">#REF!</definedName>
    <definedName name="ll" localSheetId="3">#REF!</definedName>
    <definedName name="ll">#REF!</definedName>
    <definedName name="LLLLLLLLLLL" localSheetId="4">#REF!</definedName>
    <definedName name="LLLLLLLLLLL" localSheetId="5">#REF!</definedName>
    <definedName name="LLLLLLLLLLL" localSheetId="6">#REF!</definedName>
    <definedName name="LLLLLLLLLLL" localSheetId="7">#REF!</definedName>
    <definedName name="LLLLLLLLLLL" localSheetId="8">#REF!</definedName>
    <definedName name="LLLLLLLLLLL" localSheetId="9">#REF!</definedName>
    <definedName name="LLLLLLLLLLL" localSheetId="10">#REF!</definedName>
    <definedName name="LLLLLLLLLLL" localSheetId="1">#REF!</definedName>
    <definedName name="LLLLLLLLLLL" localSheetId="2">#REF!</definedName>
    <definedName name="LLLLLLLLLLL" localSheetId="3">#REF!</definedName>
    <definedName name="LLLLLLLLLLL">#REF!</definedName>
    <definedName name="LÑP" localSheetId="4">#REF!</definedName>
    <definedName name="LÑP" localSheetId="5">#REF!</definedName>
    <definedName name="LÑP" localSheetId="6">#REF!</definedName>
    <definedName name="LÑP" localSheetId="7">#REF!</definedName>
    <definedName name="LÑP" localSheetId="8">#REF!</definedName>
    <definedName name="LÑP" localSheetId="9">#REF!</definedName>
    <definedName name="LÑP" localSheetId="10">#REF!</definedName>
    <definedName name="LÑP" localSheetId="1">#REF!</definedName>
    <definedName name="LÑP" localSheetId="2">#REF!</definedName>
    <definedName name="LÑP" localSheetId="3">#REF!</definedName>
    <definedName name="LÑP">#REF!</definedName>
    <definedName name="LOCA" localSheetId="4">[8]!absc</definedName>
    <definedName name="LOCA" localSheetId="5">[8]!absc</definedName>
    <definedName name="LOCA" localSheetId="6">[8]!absc</definedName>
    <definedName name="LOCA" localSheetId="7">[8]!absc</definedName>
    <definedName name="LOCA" localSheetId="8">[8]!absc</definedName>
    <definedName name="LOCA" localSheetId="9">[8]!absc</definedName>
    <definedName name="LOCA" localSheetId="10">[8]!absc</definedName>
    <definedName name="LOCA" localSheetId="1">[8]!absc</definedName>
    <definedName name="LOCA" localSheetId="2">[8]!absc</definedName>
    <definedName name="LOCA" localSheetId="3">[8]!absc</definedName>
    <definedName name="LOCA">[8]!absc</definedName>
    <definedName name="LOCA1" localSheetId="4">[8]!absc</definedName>
    <definedName name="LOCA1" localSheetId="5">[8]!absc</definedName>
    <definedName name="LOCA1" localSheetId="6">[8]!absc</definedName>
    <definedName name="LOCA1" localSheetId="7">[8]!absc</definedName>
    <definedName name="LOCA1" localSheetId="8">[8]!absc</definedName>
    <definedName name="LOCA1" localSheetId="9">[8]!absc</definedName>
    <definedName name="LOCA1" localSheetId="10">[8]!absc</definedName>
    <definedName name="LOCA1" localSheetId="1">[8]!absc</definedName>
    <definedName name="LOCA1" localSheetId="2">[8]!absc</definedName>
    <definedName name="LOCA1" localSheetId="3">[8]!absc</definedName>
    <definedName name="LOCA1">[8]!absc</definedName>
    <definedName name="LOCALIZACION_Y_REPLANTEO" localSheetId="4">#REF!</definedName>
    <definedName name="LOCALIZACION_Y_REPLANTEO" localSheetId="5">#REF!</definedName>
    <definedName name="LOCALIZACION_Y_REPLANTEO" localSheetId="6">#REF!</definedName>
    <definedName name="LOCALIZACION_Y_REPLANTEO" localSheetId="7">#REF!</definedName>
    <definedName name="LOCALIZACION_Y_REPLANTEO" localSheetId="8">#REF!</definedName>
    <definedName name="LOCALIZACION_Y_REPLANTEO" localSheetId="9">#REF!</definedName>
    <definedName name="LOCALIZACION_Y_REPLANTEO" localSheetId="10">#REF!</definedName>
    <definedName name="LOCALIZACION_Y_REPLANTEO" localSheetId="1">#REF!</definedName>
    <definedName name="LOCALIZACION_Y_REPLANTEO" localSheetId="2">#REF!</definedName>
    <definedName name="LOCALIZACION_Y_REPLANTEO" localSheetId="3">#REF!</definedName>
    <definedName name="LOCALIZACION_Y_REPLANTEO">#REF!</definedName>
    <definedName name="LOGO" localSheetId="4">[1]!ERR</definedName>
    <definedName name="LOGO" localSheetId="5">[1]!ERR</definedName>
    <definedName name="LOGO" localSheetId="6">[1]!ERR</definedName>
    <definedName name="LOGO" localSheetId="7">[1]!ERR</definedName>
    <definedName name="LOGO" localSheetId="8">[1]!ERR</definedName>
    <definedName name="LOGO" localSheetId="9">[1]!ERR</definedName>
    <definedName name="LOGO" localSheetId="10">[1]!ERR</definedName>
    <definedName name="LOGO" localSheetId="1">[1]!ERR</definedName>
    <definedName name="LOGO" localSheetId="2">[1]!ERR</definedName>
    <definedName name="LOGO" localSheetId="3">[1]!ERR</definedName>
    <definedName name="LOGO">[1]!ERR</definedName>
    <definedName name="LOI" localSheetId="4">#REF!</definedName>
    <definedName name="LOI" localSheetId="5">#REF!</definedName>
    <definedName name="LOI" localSheetId="6">#REF!</definedName>
    <definedName name="LOI" localSheetId="7">#REF!</definedName>
    <definedName name="LOI" localSheetId="8">#REF!</definedName>
    <definedName name="LOI" localSheetId="9">#REF!</definedName>
    <definedName name="LOI" localSheetId="10">#REF!</definedName>
    <definedName name="LOI" localSheetId="1">#REF!</definedName>
    <definedName name="LOI" localSheetId="2">#REF!</definedName>
    <definedName name="LOI" localSheetId="3">#REF!</definedName>
    <definedName name="LOI">#REF!</definedName>
    <definedName name="m" localSheetId="4">#REF!</definedName>
    <definedName name="m" localSheetId="5">#REF!</definedName>
    <definedName name="m" localSheetId="6">#REF!</definedName>
    <definedName name="m" localSheetId="7">#REF!</definedName>
    <definedName name="m" localSheetId="8">#REF!</definedName>
    <definedName name="m" localSheetId="9">#REF!</definedName>
    <definedName name="m" localSheetId="10">#REF!</definedName>
    <definedName name="m" localSheetId="1">#REF!</definedName>
    <definedName name="m" localSheetId="2">#REF!</definedName>
    <definedName name="m" localSheetId="3">#REF!</definedName>
    <definedName name="m">#REF!</definedName>
    <definedName name="mac" localSheetId="4">#REF!</definedName>
    <definedName name="mac" localSheetId="5">#REF!</definedName>
    <definedName name="mac" localSheetId="6">#REF!</definedName>
    <definedName name="mac" localSheetId="7">#REF!</definedName>
    <definedName name="mac" localSheetId="8">#REF!</definedName>
    <definedName name="mac" localSheetId="9">#REF!</definedName>
    <definedName name="mac" localSheetId="10">#REF!</definedName>
    <definedName name="mac" localSheetId="1">#REF!</definedName>
    <definedName name="mac" localSheetId="2">#REF!</definedName>
    <definedName name="mac" localSheetId="3">#REF!</definedName>
    <definedName name="mac">#REF!</definedName>
    <definedName name="MAL" localSheetId="4">'[48]Estado Resumen'!#REF!&lt;2.5</definedName>
    <definedName name="MAL" localSheetId="5">'[48]Estado Resumen'!#REF!&lt;2.5</definedName>
    <definedName name="MAL" localSheetId="6">'[48]Estado Resumen'!#REF!&lt;2.5</definedName>
    <definedName name="MAL" localSheetId="7">'[48]Estado Resumen'!#REF!&lt;2.5</definedName>
    <definedName name="MAL" localSheetId="8">'[48]Estado Resumen'!#REF!&lt;2.5</definedName>
    <definedName name="MAL" localSheetId="9">'[48]Estado Resumen'!#REF!&lt;2.5</definedName>
    <definedName name="MAL" localSheetId="10">'[48]Estado Resumen'!#REF!&lt;2.5</definedName>
    <definedName name="MAL" localSheetId="1">'[48]Estado Resumen'!#REF!&lt;2.5</definedName>
    <definedName name="MAL" localSheetId="2">'[48]Estado Resumen'!#REF!&lt;2.5</definedName>
    <definedName name="MAL" localSheetId="3">'[48]Estado Resumen'!#REF!&lt;2.5</definedName>
    <definedName name="MAL">'[48]Estado Resumen'!#REF!&lt;2.5</definedName>
    <definedName name="MALO" localSheetId="4">'[49]ESTADO VÍA-CRIT.TECNICO'!#REF!&lt;2.5</definedName>
    <definedName name="MALO" localSheetId="5">'[49]ESTADO VÍA-CRIT.TECNICO'!#REF!&lt;2.5</definedName>
    <definedName name="MALO" localSheetId="6">'[49]ESTADO VÍA-CRIT.TECNICO'!#REF!&lt;2.5</definedName>
    <definedName name="MALO" localSheetId="7">'[49]ESTADO VÍA-CRIT.TECNICO'!#REF!&lt;2.5</definedName>
    <definedName name="MALO" localSheetId="8">'[49]ESTADO VÍA-CRIT.TECNICO'!#REF!&lt;2.5</definedName>
    <definedName name="MALO" localSheetId="9">'[49]ESTADO VÍA-CRIT.TECNICO'!#REF!&lt;2.5</definedName>
    <definedName name="MALO" localSheetId="10">'[49]ESTADO VÍA-CRIT.TECNICO'!#REF!&lt;2.5</definedName>
    <definedName name="MALO" localSheetId="1">'[49]ESTADO VÍA-CRIT.TECNICO'!#REF!&lt;2.5</definedName>
    <definedName name="MALO" localSheetId="2">'[49]ESTADO VÍA-CRIT.TECNICO'!#REF!&lt;2.5</definedName>
    <definedName name="MALO" localSheetId="3">'[49]ESTADO VÍA-CRIT.TECNICO'!#REF!&lt;2.5</definedName>
    <definedName name="MALO">'[49]ESTADO VÍA-CRIT.TECNICO'!#REF!&lt;2.5</definedName>
    <definedName name="Mamposteria" localSheetId="4">[16]Formulario!#REF!</definedName>
    <definedName name="Mamposteria" localSheetId="5">[16]Formulario!#REF!</definedName>
    <definedName name="Mamposteria" localSheetId="6">[16]Formulario!#REF!</definedName>
    <definedName name="Mamposteria" localSheetId="7">[16]Formulario!#REF!</definedName>
    <definedName name="Mamposteria" localSheetId="8">[16]Formulario!#REF!</definedName>
    <definedName name="Mamposteria" localSheetId="9">[16]Formulario!#REF!</definedName>
    <definedName name="Mamposteria" localSheetId="10">[16]Formulario!#REF!</definedName>
    <definedName name="Mamposteria" localSheetId="1">[16]Formulario!#REF!</definedName>
    <definedName name="Mamposteria" localSheetId="2">[16]Formulario!#REF!</definedName>
    <definedName name="Mamposteria" localSheetId="3">[16]Formulario!#REF!</definedName>
    <definedName name="Mamposteria">[16]Formulario!#REF!</definedName>
    <definedName name="MAN" localSheetId="4">#REF!</definedName>
    <definedName name="MAN" localSheetId="5">#REF!</definedName>
    <definedName name="MAN" localSheetId="6">#REF!</definedName>
    <definedName name="MAN" localSheetId="7">#REF!</definedName>
    <definedName name="MAN" localSheetId="8">#REF!</definedName>
    <definedName name="MAN" localSheetId="9">#REF!</definedName>
    <definedName name="MAN" localSheetId="10">#REF!</definedName>
    <definedName name="MAN" localSheetId="1">#REF!</definedName>
    <definedName name="MAN" localSheetId="2">#REF!</definedName>
    <definedName name="MAN" localSheetId="3">#REF!</definedName>
    <definedName name="MAN">#REF!</definedName>
    <definedName name="MANB1">'[12]Datos Generales'!$B$30</definedName>
    <definedName name="MANB2">'[12]Datos Generales'!$B$31</definedName>
    <definedName name="MANB3">'[12]Datos Generales'!$B$32</definedName>
    <definedName name="MANC1">'[12]Datos Generales'!$B$35</definedName>
    <definedName name="MANC2">'[12]Datos Generales'!$B$36</definedName>
    <definedName name="MANCAR">'[12]Datos Generales'!$B$38</definedName>
    <definedName name="MANCO">'[12]Datos Generales'!$B$40</definedName>
    <definedName name="MANEX">'[12]Datos Generales'!$B$34</definedName>
    <definedName name="MANMO">'[12]Datos Generales'!$B$33</definedName>
    <definedName name="MANO_DE_OBRA" localSheetId="4">#REF!</definedName>
    <definedName name="MANO_DE_OBRA" localSheetId="5">#REF!</definedName>
    <definedName name="MANO_DE_OBRA" localSheetId="6">#REF!</definedName>
    <definedName name="MANO_DE_OBRA" localSheetId="7">#REF!</definedName>
    <definedName name="MANO_DE_OBRA" localSheetId="8">#REF!</definedName>
    <definedName name="MANO_DE_OBRA" localSheetId="9">#REF!</definedName>
    <definedName name="MANO_DE_OBRA" localSheetId="10">#REF!</definedName>
    <definedName name="MANO_DE_OBRA" localSheetId="1">#REF!</definedName>
    <definedName name="MANO_DE_OBRA" localSheetId="2">#REF!</definedName>
    <definedName name="MANO_DE_OBRA" localSheetId="3">#REF!</definedName>
    <definedName name="MANO_DE_OBRA">#REF!</definedName>
    <definedName name="MANO_OBRA_APU">[39]CUADRILLAS!$B$6:$E$37</definedName>
    <definedName name="MANSOL">'[12]Datos Generales'!$B$41</definedName>
    <definedName name="MANV">'[12]Datos Generales'!$B$37</definedName>
    <definedName name="MANVOL">'[12]Datos Generales'!$B$39</definedName>
    <definedName name="MAP" localSheetId="4">'[50]PU (2)'!#REF!</definedName>
    <definedName name="MAP" localSheetId="5">'[50]PU (2)'!#REF!</definedName>
    <definedName name="MAP" localSheetId="6">'[50]PU (2)'!#REF!</definedName>
    <definedName name="MAP" localSheetId="7">'[50]PU (2)'!#REF!</definedName>
    <definedName name="MAP" localSheetId="8">'[50]PU (2)'!#REF!</definedName>
    <definedName name="MAP" localSheetId="9">'[50]PU (2)'!#REF!</definedName>
    <definedName name="MAP" localSheetId="10">'[50]PU (2)'!#REF!</definedName>
    <definedName name="MAP" localSheetId="1">'[50]PU (2)'!#REF!</definedName>
    <definedName name="MAP" localSheetId="2">'[50]PU (2)'!#REF!</definedName>
    <definedName name="MAP" localSheetId="3">'[50]PU (2)'!#REF!</definedName>
    <definedName name="MAP">'[50]PU (2)'!#REF!</definedName>
    <definedName name="MARIO" localSheetId="4">#REF!</definedName>
    <definedName name="MARIO" localSheetId="5">#REF!</definedName>
    <definedName name="MARIO" localSheetId="6">#REF!</definedName>
    <definedName name="MARIO" localSheetId="7">#REF!</definedName>
    <definedName name="MARIO" localSheetId="8">#REF!</definedName>
    <definedName name="MARIO" localSheetId="9">#REF!</definedName>
    <definedName name="MARIO" localSheetId="10">#REF!</definedName>
    <definedName name="MARIO" localSheetId="1">#REF!</definedName>
    <definedName name="MARIO" localSheetId="2">#REF!</definedName>
    <definedName name="MARIO" localSheetId="3">#REF!</definedName>
    <definedName name="MARIO">#REF!</definedName>
    <definedName name="MAT" localSheetId="4">#REF!</definedName>
    <definedName name="MAT" localSheetId="5">#REF!</definedName>
    <definedName name="MAT" localSheetId="6">#REF!</definedName>
    <definedName name="MAT" localSheetId="7">#REF!</definedName>
    <definedName name="MAT" localSheetId="8">#REF!</definedName>
    <definedName name="MAT" localSheetId="9">#REF!</definedName>
    <definedName name="MAT" localSheetId="10">#REF!</definedName>
    <definedName name="MAT" localSheetId="1">#REF!</definedName>
    <definedName name="MAT" localSheetId="2">#REF!</definedName>
    <definedName name="MAT" localSheetId="3">#REF!</definedName>
    <definedName name="MAT">#REF!</definedName>
    <definedName name="MAT_APU">[39]INSUMOS!$B$6:$E$944</definedName>
    <definedName name="MATER">[36]MATERIAL!$B$3:$B$580</definedName>
    <definedName name="MATERIALES" localSheetId="4">#REF!</definedName>
    <definedName name="MATERIALES" localSheetId="5">#REF!</definedName>
    <definedName name="MATERIALES" localSheetId="6">#REF!</definedName>
    <definedName name="MATERIALES" localSheetId="7">#REF!</definedName>
    <definedName name="MATERIALES" localSheetId="8">#REF!</definedName>
    <definedName name="MATERIALES" localSheetId="9">#REF!</definedName>
    <definedName name="MATERIALES" localSheetId="10">#REF!</definedName>
    <definedName name="MATERIALES" localSheetId="1">#REF!</definedName>
    <definedName name="MATERIALES" localSheetId="2">#REF!</definedName>
    <definedName name="MATERIALES" localSheetId="3">#REF!</definedName>
    <definedName name="MATERIALES">#REF!</definedName>
    <definedName name="MATERIALES_2">[38]materiales!$A$7:$A$1317</definedName>
    <definedName name="MDEO">'[51]MANO DE OBRA'!$B$11:$B$27</definedName>
    <definedName name="mf" localSheetId="4">#REF!</definedName>
    <definedName name="mf" localSheetId="5">#REF!</definedName>
    <definedName name="mf" localSheetId="6">#REF!</definedName>
    <definedName name="mf" localSheetId="7">#REF!</definedName>
    <definedName name="mf" localSheetId="8">#REF!</definedName>
    <definedName name="mf" localSheetId="9">#REF!</definedName>
    <definedName name="mf" localSheetId="10">#REF!</definedName>
    <definedName name="mf" localSheetId="1">#REF!</definedName>
    <definedName name="mf" localSheetId="2">#REF!</definedName>
    <definedName name="mf" localSheetId="3">#REF!</definedName>
    <definedName name="mf">#REF!</definedName>
    <definedName name="mhg" localSheetId="4">#REF!</definedName>
    <definedName name="mhg" localSheetId="5">#REF!</definedName>
    <definedName name="mhg" localSheetId="6">#REF!</definedName>
    <definedName name="mhg" localSheetId="7">#REF!</definedName>
    <definedName name="mhg" localSheetId="8">#REF!</definedName>
    <definedName name="mhg" localSheetId="9">#REF!</definedName>
    <definedName name="mhg" localSheetId="10">#REF!</definedName>
    <definedName name="mhg" localSheetId="1">#REF!</definedName>
    <definedName name="mhg" localSheetId="2">#REF!</definedName>
    <definedName name="mhg" localSheetId="3">#REF!</definedName>
    <definedName name="mhg">#REF!</definedName>
    <definedName name="mht" localSheetId="4">#REF!</definedName>
    <definedName name="mht" localSheetId="5">#REF!</definedName>
    <definedName name="mht" localSheetId="6">#REF!</definedName>
    <definedName name="mht" localSheetId="7">#REF!</definedName>
    <definedName name="mht" localSheetId="8">#REF!</definedName>
    <definedName name="mht" localSheetId="9">#REF!</definedName>
    <definedName name="mht" localSheetId="10">#REF!</definedName>
    <definedName name="mht" localSheetId="1">#REF!</definedName>
    <definedName name="mht" localSheetId="2">#REF!</definedName>
    <definedName name="mht" localSheetId="3">#REF!</definedName>
    <definedName name="mht">#REF!</definedName>
    <definedName name="mhy" localSheetId="4">#REF!</definedName>
    <definedName name="mhy" localSheetId="5">#REF!</definedName>
    <definedName name="mhy" localSheetId="6">#REF!</definedName>
    <definedName name="mhy" localSheetId="7">#REF!</definedName>
    <definedName name="mhy" localSheetId="8">#REF!</definedName>
    <definedName name="mhy" localSheetId="9">#REF!</definedName>
    <definedName name="mhy" localSheetId="10">#REF!</definedName>
    <definedName name="mhy" localSheetId="1">#REF!</definedName>
    <definedName name="mhy" localSheetId="2">#REF!</definedName>
    <definedName name="mhy" localSheetId="3">#REF!</definedName>
    <definedName name="mhy">#REF!</definedName>
    <definedName name="mju" localSheetId="4">#REF!</definedName>
    <definedName name="mju" localSheetId="5">#REF!</definedName>
    <definedName name="mju" localSheetId="6">#REF!</definedName>
    <definedName name="mju" localSheetId="7">#REF!</definedName>
    <definedName name="mju" localSheetId="8">#REF!</definedName>
    <definedName name="mju" localSheetId="9">#REF!</definedName>
    <definedName name="mju" localSheetId="10">#REF!</definedName>
    <definedName name="mju" localSheetId="1">#REF!</definedName>
    <definedName name="mju" localSheetId="2">#REF!</definedName>
    <definedName name="mju" localSheetId="3">#REF!</definedName>
    <definedName name="mju">#REF!</definedName>
    <definedName name="mku" localSheetId="4">#REF!</definedName>
    <definedName name="mku" localSheetId="5">#REF!</definedName>
    <definedName name="mku" localSheetId="6">#REF!</definedName>
    <definedName name="mku" localSheetId="7">#REF!</definedName>
    <definedName name="mku" localSheetId="8">#REF!</definedName>
    <definedName name="mku" localSheetId="9">#REF!</definedName>
    <definedName name="mku" localSheetId="10">#REF!</definedName>
    <definedName name="mku" localSheetId="1">#REF!</definedName>
    <definedName name="mku" localSheetId="2">#REF!</definedName>
    <definedName name="mku" localSheetId="3">#REF!</definedName>
    <definedName name="mku">#REF!</definedName>
    <definedName name="mm" localSheetId="4">#REF!</definedName>
    <definedName name="mm" localSheetId="5">#REF!</definedName>
    <definedName name="mm" localSheetId="6">#REF!</definedName>
    <definedName name="mm" localSheetId="7">#REF!</definedName>
    <definedName name="mm" localSheetId="8">#REF!</definedName>
    <definedName name="mm" localSheetId="9">#REF!</definedName>
    <definedName name="mm" localSheetId="10">#REF!</definedName>
    <definedName name="mm" localSheetId="1">#REF!</definedName>
    <definedName name="mm" localSheetId="2">#REF!</definedName>
    <definedName name="mm" localSheetId="3">#REF!</definedName>
    <definedName name="mm">#REF!</definedName>
    <definedName name="mmm" localSheetId="4">#REF!</definedName>
    <definedName name="mmm" localSheetId="5">#REF!</definedName>
    <definedName name="mmm" localSheetId="6">#REF!</definedName>
    <definedName name="mmm" localSheetId="7">#REF!</definedName>
    <definedName name="mmm" localSheetId="8">#REF!</definedName>
    <definedName name="mmm" localSheetId="9">#REF!</definedName>
    <definedName name="mmm" localSheetId="10">#REF!</definedName>
    <definedName name="mmm" localSheetId="1">#REF!</definedName>
    <definedName name="mmm" localSheetId="2">#REF!</definedName>
    <definedName name="mmm" localSheetId="3">#REF!</definedName>
    <definedName name="mmm">#REF!</definedName>
    <definedName name="MO">[35]INS!$B$3:$G$27</definedName>
    <definedName name="Mobiliario" localSheetId="4">#REF!</definedName>
    <definedName name="Mobiliario" localSheetId="5">#REF!</definedName>
    <definedName name="Mobiliario" localSheetId="6">#REF!</definedName>
    <definedName name="Mobiliario" localSheetId="7">#REF!</definedName>
    <definedName name="Mobiliario" localSheetId="8">#REF!</definedName>
    <definedName name="Mobiliario" localSheetId="9">#REF!</definedName>
    <definedName name="Mobiliario" localSheetId="10">#REF!</definedName>
    <definedName name="Mobiliario" localSheetId="1">#REF!</definedName>
    <definedName name="Mobiliario" localSheetId="2">#REF!</definedName>
    <definedName name="Mobiliario" localSheetId="3">#REF!</definedName>
    <definedName name="Mobiliario">#REF!</definedName>
    <definedName name="mr" localSheetId="4">#REF!</definedName>
    <definedName name="mr" localSheetId="5">#REF!</definedName>
    <definedName name="mr" localSheetId="6">#REF!</definedName>
    <definedName name="mr" localSheetId="7">#REF!</definedName>
    <definedName name="mr" localSheetId="8">#REF!</definedName>
    <definedName name="mr" localSheetId="9">#REF!</definedName>
    <definedName name="mr" localSheetId="10">#REF!</definedName>
    <definedName name="mr" localSheetId="1">#REF!</definedName>
    <definedName name="mr" localSheetId="2">#REF!</definedName>
    <definedName name="mr" localSheetId="3">#REF!</definedName>
    <definedName name="mr">#REF!</definedName>
    <definedName name="Muebles_Wc">'[52]Ambientes '!$B$453:$B$461</definedName>
    <definedName name="NANA" localSheetId="4" hidden="1">#REF!</definedName>
    <definedName name="NANA" localSheetId="5" hidden="1">#REF!</definedName>
    <definedName name="NANA" localSheetId="6" hidden="1">#REF!</definedName>
    <definedName name="NANA" localSheetId="7" hidden="1">#REF!</definedName>
    <definedName name="NANA" localSheetId="8" hidden="1">#REF!</definedName>
    <definedName name="NANA" localSheetId="9" hidden="1">#REF!</definedName>
    <definedName name="NANA" localSheetId="10" hidden="1">#REF!</definedName>
    <definedName name="NANA" localSheetId="1" hidden="1">#REF!</definedName>
    <definedName name="NANA" localSheetId="2" hidden="1">#REF!</definedName>
    <definedName name="NANA" localSheetId="3" hidden="1">#REF!</definedName>
    <definedName name="NANA" hidden="1">#REF!</definedName>
    <definedName name="nb" localSheetId="4">#REF!</definedName>
    <definedName name="nb" localSheetId="5">#REF!</definedName>
    <definedName name="nb" localSheetId="6">#REF!</definedName>
    <definedName name="nb" localSheetId="7">#REF!</definedName>
    <definedName name="nb" localSheetId="8">#REF!</definedName>
    <definedName name="nb" localSheetId="9">#REF!</definedName>
    <definedName name="nb" localSheetId="10">#REF!</definedName>
    <definedName name="nb" localSheetId="1">#REF!</definedName>
    <definedName name="nb" localSheetId="2">#REF!</definedName>
    <definedName name="nb" localSheetId="3">#REF!</definedName>
    <definedName name="nb">#REF!</definedName>
    <definedName name="nbv" localSheetId="4">#REF!</definedName>
    <definedName name="nbv" localSheetId="5">#REF!</definedName>
    <definedName name="nbv" localSheetId="6">#REF!</definedName>
    <definedName name="nbv" localSheetId="7">#REF!</definedName>
    <definedName name="nbv" localSheetId="8">#REF!</definedName>
    <definedName name="nbv" localSheetId="9">#REF!</definedName>
    <definedName name="nbv" localSheetId="10">#REF!</definedName>
    <definedName name="nbv" localSheetId="1">#REF!</definedName>
    <definedName name="nbv" localSheetId="2">#REF!</definedName>
    <definedName name="nbv" localSheetId="3">#REF!</definedName>
    <definedName name="nbv">#REF!</definedName>
    <definedName name="NHG" localSheetId="4">#REF!</definedName>
    <definedName name="NHG" localSheetId="5">#REF!</definedName>
    <definedName name="NHG" localSheetId="6">#REF!</definedName>
    <definedName name="NHG" localSheetId="7">#REF!</definedName>
    <definedName name="NHG" localSheetId="8">#REF!</definedName>
    <definedName name="NHG" localSheetId="9">#REF!</definedName>
    <definedName name="NHG" localSheetId="10">#REF!</definedName>
    <definedName name="NHG" localSheetId="1">#REF!</definedName>
    <definedName name="NHG" localSheetId="2">#REF!</definedName>
    <definedName name="NHG" localSheetId="3">#REF!</definedName>
    <definedName name="NHG">#REF!</definedName>
    <definedName name="NJH" localSheetId="4">#REF!</definedName>
    <definedName name="NJH" localSheetId="5">#REF!</definedName>
    <definedName name="NJH" localSheetId="6">#REF!</definedName>
    <definedName name="NJH" localSheetId="7">#REF!</definedName>
    <definedName name="NJH" localSheetId="8">#REF!</definedName>
    <definedName name="NJH" localSheetId="9">#REF!</definedName>
    <definedName name="NJH" localSheetId="10">#REF!</definedName>
    <definedName name="NJH" localSheetId="1">#REF!</definedName>
    <definedName name="NJH" localSheetId="2">#REF!</definedName>
    <definedName name="NJH" localSheetId="3">#REF!</definedName>
    <definedName name="NJH">#REF!</definedName>
    <definedName name="NM" localSheetId="4">#REF!</definedName>
    <definedName name="NM" localSheetId="5">#REF!</definedName>
    <definedName name="NM" localSheetId="6">#REF!</definedName>
    <definedName name="NM" localSheetId="7">#REF!</definedName>
    <definedName name="NM" localSheetId="8">#REF!</definedName>
    <definedName name="NM" localSheetId="9">#REF!</definedName>
    <definedName name="NM" localSheetId="10">#REF!</definedName>
    <definedName name="NM" localSheetId="1">#REF!</definedName>
    <definedName name="NM" localSheetId="2">#REF!</definedName>
    <definedName name="NM" localSheetId="3">#REF!</definedName>
    <definedName name="NM">#REF!</definedName>
    <definedName name="NNN" localSheetId="4">[8]!absc</definedName>
    <definedName name="NNN" localSheetId="5">[8]!absc</definedName>
    <definedName name="NNN" localSheetId="6">[8]!absc</definedName>
    <definedName name="NNN" localSheetId="7">[8]!absc</definedName>
    <definedName name="NNN" localSheetId="8">[8]!absc</definedName>
    <definedName name="NNN" localSheetId="9">[8]!absc</definedName>
    <definedName name="NNN" localSheetId="10">[8]!absc</definedName>
    <definedName name="NNN" localSheetId="1">[8]!absc</definedName>
    <definedName name="NNN" localSheetId="2">[8]!absc</definedName>
    <definedName name="NNN" localSheetId="3">[8]!absc</definedName>
    <definedName name="NNN">[8]!absc</definedName>
    <definedName name="NO" hidden="1">#N/A</definedName>
    <definedName name="NOMBRE" localSheetId="4">#REF!</definedName>
    <definedName name="NOMBRE" localSheetId="5">#REF!</definedName>
    <definedName name="NOMBRE" localSheetId="6">#REF!</definedName>
    <definedName name="NOMBRE" localSheetId="7">#REF!</definedName>
    <definedName name="NOMBRE" localSheetId="8">#REF!</definedName>
    <definedName name="NOMBRE" localSheetId="9">#REF!</definedName>
    <definedName name="NOMBRE" localSheetId="10">#REF!</definedName>
    <definedName name="NOMBRE" localSheetId="1">#REF!</definedName>
    <definedName name="NOMBRE" localSheetId="2">#REF!</definedName>
    <definedName name="NOMBRE" localSheetId="3">#REF!</definedName>
    <definedName name="NOMBRE">#REF!</definedName>
    <definedName name="NOMBRE_1">[34]Hoja1!$B$236</definedName>
    <definedName name="NOMBRE_2">[34]Hoja1!$B$237</definedName>
    <definedName name="NOMBRE_3">[34]Hoja1!$B$238</definedName>
    <definedName name="NOMBRE_4">[34]Hoja1!$B$239</definedName>
    <definedName name="NOTAS" localSheetId="4">#REF!</definedName>
    <definedName name="NOTAS" localSheetId="5">#REF!</definedName>
    <definedName name="NOTAS" localSheetId="6">#REF!</definedName>
    <definedName name="NOTAS" localSheetId="7">#REF!</definedName>
    <definedName name="NOTAS" localSheetId="8">#REF!</definedName>
    <definedName name="NOTAS" localSheetId="9">#REF!</definedName>
    <definedName name="NOTAS" localSheetId="10">#REF!</definedName>
    <definedName name="NOTAS" localSheetId="1">#REF!</definedName>
    <definedName name="NOTAS" localSheetId="2">#REF!</definedName>
    <definedName name="NOTAS" localSheetId="3">#REF!</definedName>
    <definedName name="NOTAS">#REF!</definedName>
    <definedName name="nr" localSheetId="4">#REF!</definedName>
    <definedName name="nr" localSheetId="5">#REF!</definedName>
    <definedName name="nr" localSheetId="6">#REF!</definedName>
    <definedName name="nr" localSheetId="7">#REF!</definedName>
    <definedName name="nr" localSheetId="8">#REF!</definedName>
    <definedName name="nr" localSheetId="9">#REF!</definedName>
    <definedName name="nr" localSheetId="10">#REF!</definedName>
    <definedName name="nr" localSheetId="1">#REF!</definedName>
    <definedName name="nr" localSheetId="2">#REF!</definedName>
    <definedName name="nr" localSheetId="3">#REF!</definedName>
    <definedName name="nr">#REF!</definedName>
    <definedName name="nt" localSheetId="4">#REF!</definedName>
    <definedName name="nt" localSheetId="5">#REF!</definedName>
    <definedName name="nt" localSheetId="6">#REF!</definedName>
    <definedName name="nt" localSheetId="7">#REF!</definedName>
    <definedName name="nt" localSheetId="8">#REF!</definedName>
    <definedName name="nt" localSheetId="9">#REF!</definedName>
    <definedName name="nt" localSheetId="10">#REF!</definedName>
    <definedName name="nt" localSheetId="1">#REF!</definedName>
    <definedName name="nt" localSheetId="2">#REF!</definedName>
    <definedName name="nt" localSheetId="3">#REF!</definedName>
    <definedName name="nt">#REF!</definedName>
    <definedName name="ñl" localSheetId="4">#REF!</definedName>
    <definedName name="ñl" localSheetId="5">#REF!</definedName>
    <definedName name="ñl" localSheetId="6">#REF!</definedName>
    <definedName name="ñl" localSheetId="7">#REF!</definedName>
    <definedName name="ñl" localSheetId="8">#REF!</definedName>
    <definedName name="ñl" localSheetId="9">#REF!</definedName>
    <definedName name="ñl" localSheetId="10">#REF!</definedName>
    <definedName name="ñl" localSheetId="1">#REF!</definedName>
    <definedName name="ñl" localSheetId="2">#REF!</definedName>
    <definedName name="ñl" localSheetId="3">#REF!</definedName>
    <definedName name="ñl">#REF!</definedName>
    <definedName name="ññ" localSheetId="4">#REF!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 localSheetId="10">#REF!</definedName>
    <definedName name="ññ" localSheetId="1">#REF!</definedName>
    <definedName name="ññ" localSheetId="2">#REF!</definedName>
    <definedName name="ññ" localSheetId="3">#REF!</definedName>
    <definedName name="ññ">#REF!</definedName>
    <definedName name="ÑÑÑ" localSheetId="4">#REF!</definedName>
    <definedName name="ÑÑÑ" localSheetId="5">#REF!</definedName>
    <definedName name="ÑÑÑ" localSheetId="6">#REF!</definedName>
    <definedName name="ÑÑÑ" localSheetId="7">#REF!</definedName>
    <definedName name="ÑÑÑ" localSheetId="8">#REF!</definedName>
    <definedName name="ÑÑÑ" localSheetId="9">#REF!</definedName>
    <definedName name="ÑÑÑ" localSheetId="10">#REF!</definedName>
    <definedName name="ÑÑÑ" localSheetId="1">#REF!</definedName>
    <definedName name="ÑÑÑ" localSheetId="2">#REF!</definedName>
    <definedName name="ÑÑÑ" localSheetId="3">#REF!</definedName>
    <definedName name="ÑÑÑ">#REF!</definedName>
    <definedName name="ñok" localSheetId="4">#REF!</definedName>
    <definedName name="ñok" localSheetId="5">#REF!</definedName>
    <definedName name="ñok" localSheetId="6">#REF!</definedName>
    <definedName name="ñok" localSheetId="7">#REF!</definedName>
    <definedName name="ñok" localSheetId="8">#REF!</definedName>
    <definedName name="ñok" localSheetId="9">#REF!</definedName>
    <definedName name="ñok" localSheetId="10">#REF!</definedName>
    <definedName name="ñok" localSheetId="1">#REF!</definedName>
    <definedName name="ñok" localSheetId="2">#REF!</definedName>
    <definedName name="ñok" localSheetId="3">#REF!</definedName>
    <definedName name="ñok">#REF!</definedName>
    <definedName name="ñp" localSheetId="4">#REF!</definedName>
    <definedName name="ñp" localSheetId="5">#REF!</definedName>
    <definedName name="ñp" localSheetId="6">#REF!</definedName>
    <definedName name="ñp" localSheetId="7">#REF!</definedName>
    <definedName name="ñp" localSheetId="8">#REF!</definedName>
    <definedName name="ñp" localSheetId="9">#REF!</definedName>
    <definedName name="ñp" localSheetId="10">#REF!</definedName>
    <definedName name="ñp" localSheetId="1">#REF!</definedName>
    <definedName name="ñp" localSheetId="2">#REF!</definedName>
    <definedName name="ñp" localSheetId="3">#REF!</definedName>
    <definedName name="ñp">#REF!</definedName>
    <definedName name="ñpo" localSheetId="4">#REF!</definedName>
    <definedName name="ñpo" localSheetId="5">#REF!</definedName>
    <definedName name="ñpo" localSheetId="6">#REF!</definedName>
    <definedName name="ñpo" localSheetId="7">#REF!</definedName>
    <definedName name="ñpo" localSheetId="8">#REF!</definedName>
    <definedName name="ñpo" localSheetId="9">#REF!</definedName>
    <definedName name="ñpo" localSheetId="10">#REF!</definedName>
    <definedName name="ñpo" localSheetId="1">#REF!</definedName>
    <definedName name="ñpo" localSheetId="2">#REF!</definedName>
    <definedName name="ñpo" localSheetId="3">#REF!</definedName>
    <definedName name="ñpo">#REF!</definedName>
    <definedName name="o" localSheetId="4">[16]Formulario!#REF!</definedName>
    <definedName name="o" localSheetId="5">[16]Formulario!#REF!</definedName>
    <definedName name="o" localSheetId="6">[16]Formulario!#REF!</definedName>
    <definedName name="o" localSheetId="7">[16]Formulario!#REF!</definedName>
    <definedName name="o" localSheetId="8">[16]Formulario!#REF!</definedName>
    <definedName name="o" localSheetId="9">[16]Formulario!#REF!</definedName>
    <definedName name="o" localSheetId="10">[16]Formulario!#REF!</definedName>
    <definedName name="o" localSheetId="1">[16]Formulario!#REF!</definedName>
    <definedName name="o" localSheetId="2">[16]Formulario!#REF!</definedName>
    <definedName name="o" localSheetId="3">[16]Formulario!#REF!</definedName>
    <definedName name="o">[16]Formulario!#REF!</definedName>
    <definedName name="OF" localSheetId="4">[1]!ERR</definedName>
    <definedName name="OF" localSheetId="5">[1]!ERR</definedName>
    <definedName name="OF" localSheetId="6">[1]!ERR</definedName>
    <definedName name="OF" localSheetId="7">[1]!ERR</definedName>
    <definedName name="OF" localSheetId="8">[1]!ERR</definedName>
    <definedName name="OF" localSheetId="9">[1]!ERR</definedName>
    <definedName name="OF" localSheetId="10">[1]!ERR</definedName>
    <definedName name="OF" localSheetId="1">[1]!ERR</definedName>
    <definedName name="OF" localSheetId="2">[1]!ERR</definedName>
    <definedName name="OF" localSheetId="3">[1]!ERR</definedName>
    <definedName name="OF">[1]!ERR</definedName>
    <definedName name="OHMIOS">[32]Hoja1!$D$15:$R$20</definedName>
    <definedName name="oo" localSheetId="4">#REF!</definedName>
    <definedName name="oo" localSheetId="5">#REF!</definedName>
    <definedName name="oo" localSheetId="6">#REF!</definedName>
    <definedName name="oo" localSheetId="7">#REF!</definedName>
    <definedName name="oo" localSheetId="8">#REF!</definedName>
    <definedName name="oo" localSheetId="9">#REF!</definedName>
    <definedName name="oo" localSheetId="10">#REF!</definedName>
    <definedName name="oo" localSheetId="1">#REF!</definedName>
    <definedName name="oo" localSheetId="2">#REF!</definedName>
    <definedName name="oo" localSheetId="3">#REF!</definedName>
    <definedName name="oo">#REF!</definedName>
    <definedName name="ooo" localSheetId="4">#REF!</definedName>
    <definedName name="ooo" localSheetId="5">#REF!</definedName>
    <definedName name="ooo" localSheetId="6">#REF!</definedName>
    <definedName name="ooo" localSheetId="7">#REF!</definedName>
    <definedName name="ooo" localSheetId="8">#REF!</definedName>
    <definedName name="ooo" localSheetId="9">#REF!</definedName>
    <definedName name="ooo" localSheetId="10">#REF!</definedName>
    <definedName name="ooo" localSheetId="1">#REF!</definedName>
    <definedName name="ooo" localSheetId="2">#REF!</definedName>
    <definedName name="ooo" localSheetId="3">#REF!</definedName>
    <definedName name="ooo">#REF!</definedName>
    <definedName name="OP">'[12]Datos Generales'!$B$2</definedName>
    <definedName name="os" localSheetId="4">#REF!</definedName>
    <definedName name="os" localSheetId="5">#REF!</definedName>
    <definedName name="os" localSheetId="6">#REF!</definedName>
    <definedName name="os" localSheetId="7">#REF!</definedName>
    <definedName name="os" localSheetId="8">#REF!</definedName>
    <definedName name="os" localSheetId="9">#REF!</definedName>
    <definedName name="os" localSheetId="10">#REF!</definedName>
    <definedName name="os" localSheetId="1">#REF!</definedName>
    <definedName name="os" localSheetId="2">#REF!</definedName>
    <definedName name="os" localSheetId="3">#REF!</definedName>
    <definedName name="os">#REF!</definedName>
    <definedName name="otros">[37]otros!$A$6:$A$1235</definedName>
    <definedName name="OTROS_2">[38]otros!$A$6:$A$1235</definedName>
    <definedName name="p" localSheetId="4">#REF!</definedName>
    <definedName name="p" localSheetId="5">#REF!</definedName>
    <definedName name="p" localSheetId="6">#REF!</definedName>
    <definedName name="p" localSheetId="7">#REF!</definedName>
    <definedName name="p" localSheetId="8">#REF!</definedName>
    <definedName name="p" localSheetId="9">#REF!</definedName>
    <definedName name="p" localSheetId="10">#REF!</definedName>
    <definedName name="p" localSheetId="1">#REF!</definedName>
    <definedName name="p" localSheetId="2">#REF!</definedName>
    <definedName name="p" localSheetId="3">#REF!</definedName>
    <definedName name="p">#REF!</definedName>
    <definedName name="PAG">#N/A</definedName>
    <definedName name="Pañete" localSheetId="4">[16]Formulario!#REF!</definedName>
    <definedName name="Pañete" localSheetId="5">[16]Formulario!#REF!</definedName>
    <definedName name="Pañete" localSheetId="6">[16]Formulario!#REF!</definedName>
    <definedName name="Pañete" localSheetId="7">[16]Formulario!#REF!</definedName>
    <definedName name="Pañete" localSheetId="8">[16]Formulario!#REF!</definedName>
    <definedName name="Pañete" localSheetId="9">[16]Formulario!#REF!</definedName>
    <definedName name="Pañete" localSheetId="10">[16]Formulario!#REF!</definedName>
    <definedName name="Pañete" localSheetId="1">[16]Formulario!#REF!</definedName>
    <definedName name="Pañete" localSheetId="2">[16]Formulario!#REF!</definedName>
    <definedName name="Pañete" localSheetId="3">[16]Formulario!#REF!</definedName>
    <definedName name="Pañete">[16]Formulario!#REF!</definedName>
    <definedName name="PARAMETROS">#N/A</definedName>
    <definedName name="PEPE" localSheetId="4">[1]!ERR</definedName>
    <definedName name="PEPE" localSheetId="5">[1]!ERR</definedName>
    <definedName name="PEPE" localSheetId="6">[1]!ERR</definedName>
    <definedName name="PEPE" localSheetId="7">[1]!ERR</definedName>
    <definedName name="PEPE" localSheetId="8">[1]!ERR</definedName>
    <definedName name="PEPE" localSheetId="9">[1]!ERR</definedName>
    <definedName name="PEPE" localSheetId="10">[1]!ERR</definedName>
    <definedName name="PEPE" localSheetId="1">[1]!ERR</definedName>
    <definedName name="PEPE" localSheetId="2">[1]!ERR</definedName>
    <definedName name="PEPE" localSheetId="3">[1]!ERR</definedName>
    <definedName name="PEPE">[1]!ERR</definedName>
    <definedName name="Personal_Estudios" localSheetId="4">#REF!</definedName>
    <definedName name="Personal_Estudios" localSheetId="5">#REF!</definedName>
    <definedName name="Personal_Estudios" localSheetId="6">#REF!</definedName>
    <definedName name="Personal_Estudios" localSheetId="7">#REF!</definedName>
    <definedName name="Personal_Estudios" localSheetId="8">#REF!</definedName>
    <definedName name="Personal_Estudios" localSheetId="9">#REF!</definedName>
    <definedName name="Personal_Estudios" localSheetId="10">#REF!</definedName>
    <definedName name="Personal_Estudios" localSheetId="1">#REF!</definedName>
    <definedName name="Personal_Estudios" localSheetId="2">#REF!</definedName>
    <definedName name="Personal_Estudios" localSheetId="3">#REF!</definedName>
    <definedName name="Personal_Estudios">#REF!</definedName>
    <definedName name="Personal_Obra" localSheetId="4">#REF!</definedName>
    <definedName name="Personal_Obra" localSheetId="5">#REF!</definedName>
    <definedName name="Personal_Obra" localSheetId="6">#REF!</definedName>
    <definedName name="Personal_Obra" localSheetId="7">#REF!</definedName>
    <definedName name="Personal_Obra" localSheetId="8">#REF!</definedName>
    <definedName name="Personal_Obra" localSheetId="9">#REF!</definedName>
    <definedName name="Personal_Obra" localSheetId="10">#REF!</definedName>
    <definedName name="Personal_Obra" localSheetId="1">#REF!</definedName>
    <definedName name="Personal_Obra" localSheetId="2">#REF!</definedName>
    <definedName name="Personal_Obra" localSheetId="3">#REF!</definedName>
    <definedName name="Personal_Obra">#REF!</definedName>
    <definedName name="Pintura" localSheetId="4">[16]Formulario!#REF!</definedName>
    <definedName name="Pintura" localSheetId="5">[16]Formulario!#REF!</definedName>
    <definedName name="Pintura" localSheetId="6">[16]Formulario!#REF!</definedName>
    <definedName name="Pintura" localSheetId="7">[16]Formulario!#REF!</definedName>
    <definedName name="Pintura" localSheetId="8">[16]Formulario!#REF!</definedName>
    <definedName name="Pintura" localSheetId="9">[16]Formulario!#REF!</definedName>
    <definedName name="Pintura" localSheetId="10">[16]Formulario!#REF!</definedName>
    <definedName name="Pintura" localSheetId="1">[16]Formulario!#REF!</definedName>
    <definedName name="Pintura" localSheetId="2">[16]Formulario!#REF!</definedName>
    <definedName name="Pintura" localSheetId="3">[16]Formulario!#REF!</definedName>
    <definedName name="Pintura">[16]Formulario!#REF!</definedName>
    <definedName name="pñ" localSheetId="4">#REF!</definedName>
    <definedName name="pñ" localSheetId="5">#REF!</definedName>
    <definedName name="pñ" localSheetId="6">#REF!</definedName>
    <definedName name="pñ" localSheetId="7">#REF!</definedName>
    <definedName name="pñ" localSheetId="8">#REF!</definedName>
    <definedName name="pñ" localSheetId="9">#REF!</definedName>
    <definedName name="pñ" localSheetId="10">#REF!</definedName>
    <definedName name="pñ" localSheetId="1">#REF!</definedName>
    <definedName name="pñ" localSheetId="2">#REF!</definedName>
    <definedName name="pñ" localSheetId="3">#REF!</definedName>
    <definedName name="pñ">#REF!</definedName>
    <definedName name="po" localSheetId="4">#REF!</definedName>
    <definedName name="po" localSheetId="5">#REF!</definedName>
    <definedName name="po" localSheetId="6">#REF!</definedName>
    <definedName name="po" localSheetId="7">#REF!</definedName>
    <definedName name="po" localSheetId="8">#REF!</definedName>
    <definedName name="po" localSheetId="9">#REF!</definedName>
    <definedName name="po" localSheetId="10">#REF!</definedName>
    <definedName name="po" localSheetId="1">#REF!</definedName>
    <definedName name="po" localSheetId="2">#REF!</definedName>
    <definedName name="po" localSheetId="3">#REF!</definedName>
    <definedName name="po">#REF!</definedName>
    <definedName name="poi" localSheetId="4">#REF!</definedName>
    <definedName name="poi" localSheetId="5">#REF!</definedName>
    <definedName name="poi" localSheetId="6">#REF!</definedName>
    <definedName name="poi" localSheetId="7">#REF!</definedName>
    <definedName name="poi" localSheetId="8">#REF!</definedName>
    <definedName name="poi" localSheetId="9">#REF!</definedName>
    <definedName name="poi" localSheetId="10">#REF!</definedName>
    <definedName name="poi" localSheetId="1">#REF!</definedName>
    <definedName name="poi" localSheetId="2">#REF!</definedName>
    <definedName name="poi" localSheetId="3">#REF!</definedName>
    <definedName name="poi">#REF!</definedName>
    <definedName name="Polizas" localSheetId="4">#REF!</definedName>
    <definedName name="Polizas" localSheetId="5">#REF!</definedName>
    <definedName name="Polizas" localSheetId="6">#REF!</definedName>
    <definedName name="Polizas" localSheetId="7">#REF!</definedName>
    <definedName name="Polizas" localSheetId="8">#REF!</definedName>
    <definedName name="Polizas" localSheetId="9">#REF!</definedName>
    <definedName name="Polizas" localSheetId="10">#REF!</definedName>
    <definedName name="Polizas" localSheetId="1">#REF!</definedName>
    <definedName name="Polizas" localSheetId="2">#REF!</definedName>
    <definedName name="Polizas" localSheetId="3">#REF!</definedName>
    <definedName name="Polizas">#REF!</definedName>
    <definedName name="POO" localSheetId="4">#REF!</definedName>
    <definedName name="POO" localSheetId="5">#REF!</definedName>
    <definedName name="POO" localSheetId="6">#REF!</definedName>
    <definedName name="POO" localSheetId="7">#REF!</definedName>
    <definedName name="POO" localSheetId="8">#REF!</definedName>
    <definedName name="POO" localSheetId="9">#REF!</definedName>
    <definedName name="POO" localSheetId="10">#REF!</definedName>
    <definedName name="POO" localSheetId="1">#REF!</definedName>
    <definedName name="POO" localSheetId="2">#REF!</definedName>
    <definedName name="POO" localSheetId="3">#REF!</definedName>
    <definedName name="POO">#REF!</definedName>
    <definedName name="pp" localSheetId="4">#REF!</definedName>
    <definedName name="pp" localSheetId="5">#REF!</definedName>
    <definedName name="pp" localSheetId="6">#REF!</definedName>
    <definedName name="pp" localSheetId="7">#REF!</definedName>
    <definedName name="pp" localSheetId="8">#REF!</definedName>
    <definedName name="pp" localSheetId="9">#REF!</definedName>
    <definedName name="pp" localSheetId="10">#REF!</definedName>
    <definedName name="pp" localSheetId="1">#REF!</definedName>
    <definedName name="pp" localSheetId="2">#REF!</definedName>
    <definedName name="pp" localSheetId="3">#REF!</definedName>
    <definedName name="pp">#REF!</definedName>
    <definedName name="PPFINAL" localSheetId="4">#REF!</definedName>
    <definedName name="PPFINAL" localSheetId="5">#REF!</definedName>
    <definedName name="PPFINAL" localSheetId="6">#REF!</definedName>
    <definedName name="PPFINAL" localSheetId="7">#REF!</definedName>
    <definedName name="PPFINAL" localSheetId="8">#REF!</definedName>
    <definedName name="PPFINAL" localSheetId="9">#REF!</definedName>
    <definedName name="PPFINAL" localSheetId="10">#REF!</definedName>
    <definedName name="PPFINAL" localSheetId="1">#REF!</definedName>
    <definedName name="PPFINAL" localSheetId="2">#REF!</definedName>
    <definedName name="PPFINAL" localSheetId="3">#REF!</definedName>
    <definedName name="PPFINAL">#REF!</definedName>
    <definedName name="PPPP" localSheetId="4">[53]PU!#REF!</definedName>
    <definedName name="PPPP" localSheetId="5">[53]PU!#REF!</definedName>
    <definedName name="PPPP" localSheetId="6">[53]PU!#REF!</definedName>
    <definedName name="PPPP" localSheetId="7">[53]PU!#REF!</definedName>
    <definedName name="PPPP" localSheetId="8">[53]PU!#REF!</definedName>
    <definedName name="PPPP" localSheetId="9">[53]PU!#REF!</definedName>
    <definedName name="PPPP" localSheetId="10">[53]PU!#REF!</definedName>
    <definedName name="PPPP" localSheetId="1">[53]PU!#REF!</definedName>
    <definedName name="PPPP" localSheetId="2">[53]PU!#REF!</definedName>
    <definedName name="PPPP" localSheetId="3">[53]PU!#REF!</definedName>
    <definedName name="PPPP">[53]PU!#REF!</definedName>
    <definedName name="PPTO" localSheetId="4">#REF!</definedName>
    <definedName name="PPTO" localSheetId="5">#REF!</definedName>
    <definedName name="PPTO" localSheetId="6">#REF!</definedName>
    <definedName name="PPTO" localSheetId="7">#REF!</definedName>
    <definedName name="PPTO" localSheetId="8">#REF!</definedName>
    <definedName name="PPTO" localSheetId="9">#REF!</definedName>
    <definedName name="PPTO" localSheetId="10">#REF!</definedName>
    <definedName name="PPTO" localSheetId="1">#REF!</definedName>
    <definedName name="PPTO" localSheetId="2">#REF!</definedName>
    <definedName name="PPTO" localSheetId="3">#REF!</definedName>
    <definedName name="PPTO">#REF!</definedName>
    <definedName name="PRE" localSheetId="4">#REF!</definedName>
    <definedName name="PRE" localSheetId="5">#REF!</definedName>
    <definedName name="PRE" localSheetId="6">#REF!</definedName>
    <definedName name="PRE" localSheetId="7">#REF!</definedName>
    <definedName name="PRE" localSheetId="8">#REF!</definedName>
    <definedName name="PRE" localSheetId="9">#REF!</definedName>
    <definedName name="PRE" localSheetId="10">#REF!</definedName>
    <definedName name="PRE" localSheetId="1">#REF!</definedName>
    <definedName name="PRE" localSheetId="2">#REF!</definedName>
    <definedName name="PRE" localSheetId="3">#REF!</definedName>
    <definedName name="PRE">#REF!</definedName>
    <definedName name="PRECIO" localSheetId="4">#REF!</definedName>
    <definedName name="PRECIO" localSheetId="5">#REF!</definedName>
    <definedName name="PRECIO" localSheetId="6">#REF!</definedName>
    <definedName name="PRECIO" localSheetId="7">#REF!</definedName>
    <definedName name="PRECIO" localSheetId="8">#REF!</definedName>
    <definedName name="PRECIO" localSheetId="9">#REF!</definedName>
    <definedName name="PRECIO" localSheetId="10">#REF!</definedName>
    <definedName name="PRECIO" localSheetId="1">#REF!</definedName>
    <definedName name="PRECIO" localSheetId="2">#REF!</definedName>
    <definedName name="PRECIO" localSheetId="3">#REF!</definedName>
    <definedName name="PRECIO">#REF!</definedName>
    <definedName name="PRECIOS">[54]PRECIOS!$A:$IV</definedName>
    <definedName name="Preliminares" localSheetId="4">#REF!</definedName>
    <definedName name="Preliminares" localSheetId="5">#REF!</definedName>
    <definedName name="Preliminares" localSheetId="6">#REF!</definedName>
    <definedName name="Preliminares" localSheetId="7">#REF!</definedName>
    <definedName name="Preliminares" localSheetId="8">#REF!</definedName>
    <definedName name="Preliminares" localSheetId="9">#REF!</definedName>
    <definedName name="Preliminares" localSheetId="10">#REF!</definedName>
    <definedName name="Preliminares" localSheetId="1">#REF!</definedName>
    <definedName name="Preliminares" localSheetId="2">#REF!</definedName>
    <definedName name="Preliminares" localSheetId="3">#REF!</definedName>
    <definedName name="Preliminares">#REF!</definedName>
    <definedName name="PRESUPUESTO">[55]PRESUPUESTO!$B$13:$G$96</definedName>
    <definedName name="Print_Area_MI" localSheetId="4">#REF!</definedName>
    <definedName name="Print_Area_MI" localSheetId="5">#REF!</definedName>
    <definedName name="Print_Area_MI" localSheetId="6">#REF!</definedName>
    <definedName name="Print_Area_MI" localSheetId="7">#REF!</definedName>
    <definedName name="Print_Area_MI" localSheetId="8">#REF!</definedName>
    <definedName name="Print_Area_MI" localSheetId="9">#REF!</definedName>
    <definedName name="Print_Area_MI" localSheetId="10">#REF!</definedName>
    <definedName name="Print_Area_MI" localSheetId="1">#REF!</definedName>
    <definedName name="Print_Area_MI" localSheetId="2">#REF!</definedName>
    <definedName name="Print_Area_MI" localSheetId="3">#REF!</definedName>
    <definedName name="Print_Area_MI">#REF!</definedName>
    <definedName name="Profesionales" localSheetId="4">#REF!</definedName>
    <definedName name="Profesionales" localSheetId="5">#REF!</definedName>
    <definedName name="Profesionales" localSheetId="6">#REF!</definedName>
    <definedName name="Profesionales" localSheetId="7">#REF!</definedName>
    <definedName name="Profesionales" localSheetId="8">#REF!</definedName>
    <definedName name="Profesionales" localSheetId="9">#REF!</definedName>
    <definedName name="Profesionales" localSheetId="10">#REF!</definedName>
    <definedName name="Profesionales" localSheetId="1">#REF!</definedName>
    <definedName name="Profesionales" localSheetId="2">#REF!</definedName>
    <definedName name="Profesionales" localSheetId="3">#REF!</definedName>
    <definedName name="Profesionales">#REF!</definedName>
    <definedName name="programainv" localSheetId="4">[1]!ERR</definedName>
    <definedName name="programainv" localSheetId="5">[1]!ERR</definedName>
    <definedName name="programainv" localSheetId="6">[1]!ERR</definedName>
    <definedName name="programainv" localSheetId="7">[1]!ERR</definedName>
    <definedName name="programainv" localSheetId="8">[1]!ERR</definedName>
    <definedName name="programainv" localSheetId="9">[1]!ERR</definedName>
    <definedName name="programainv" localSheetId="10">[1]!ERR</definedName>
    <definedName name="programainv" localSheetId="1">[1]!ERR</definedName>
    <definedName name="programainv" localSheetId="2">[1]!ERR</definedName>
    <definedName name="programainv" localSheetId="3">[1]!ERR</definedName>
    <definedName name="programainv">[1]!ERR</definedName>
    <definedName name="Proy_01" localSheetId="4">[16]Formulario!#REF!</definedName>
    <definedName name="Proy_01" localSheetId="5">[16]Formulario!#REF!</definedName>
    <definedName name="Proy_01" localSheetId="6">[16]Formulario!#REF!</definedName>
    <definedName name="Proy_01" localSheetId="7">[16]Formulario!#REF!</definedName>
    <definedName name="Proy_01" localSheetId="8">[16]Formulario!#REF!</definedName>
    <definedName name="Proy_01" localSheetId="9">[16]Formulario!#REF!</definedName>
    <definedName name="Proy_01" localSheetId="10">[16]Formulario!#REF!</definedName>
    <definedName name="Proy_01" localSheetId="1">[16]Formulario!#REF!</definedName>
    <definedName name="Proy_01" localSheetId="2">[16]Formulario!#REF!</definedName>
    <definedName name="Proy_01" localSheetId="3">[16]Formulario!#REF!</definedName>
    <definedName name="Proy_01">[16]Formulario!#REF!</definedName>
    <definedName name="Proy_02" localSheetId="4">[16]Formulario!#REF!</definedName>
    <definedName name="Proy_02" localSheetId="5">[16]Formulario!#REF!</definedName>
    <definedName name="Proy_02" localSheetId="6">[16]Formulario!#REF!</definedName>
    <definedName name="Proy_02" localSheetId="7">[16]Formulario!#REF!</definedName>
    <definedName name="Proy_02" localSheetId="8">[16]Formulario!#REF!</definedName>
    <definedName name="Proy_02" localSheetId="9">[16]Formulario!#REF!</definedName>
    <definedName name="Proy_02" localSheetId="10">[16]Formulario!#REF!</definedName>
    <definedName name="Proy_02" localSheetId="1">[16]Formulario!#REF!</definedName>
    <definedName name="Proy_02" localSheetId="2">[16]Formulario!#REF!</definedName>
    <definedName name="Proy_02" localSheetId="3">[16]Formulario!#REF!</definedName>
    <definedName name="Proy_02">[16]Formulario!#REF!</definedName>
    <definedName name="Proy_03" localSheetId="4">[16]Formulario!#REF!</definedName>
    <definedName name="Proy_03" localSheetId="5">[16]Formulario!#REF!</definedName>
    <definedName name="Proy_03" localSheetId="6">[16]Formulario!#REF!</definedName>
    <definedName name="Proy_03" localSheetId="7">[16]Formulario!#REF!</definedName>
    <definedName name="Proy_03" localSheetId="8">[16]Formulario!#REF!</definedName>
    <definedName name="Proy_03" localSheetId="9">[16]Formulario!#REF!</definedName>
    <definedName name="Proy_03" localSheetId="10">[16]Formulario!#REF!</definedName>
    <definedName name="Proy_03" localSheetId="1">[16]Formulario!#REF!</definedName>
    <definedName name="Proy_03" localSheetId="2">[16]Formulario!#REF!</definedName>
    <definedName name="Proy_03" localSheetId="3">[16]Formulario!#REF!</definedName>
    <definedName name="Proy_03">[16]Formulario!#REF!</definedName>
    <definedName name="Proy_04" localSheetId="4">[16]Formulario!#REF!</definedName>
    <definedName name="Proy_04" localSheetId="5">[16]Formulario!#REF!</definedName>
    <definedName name="Proy_04" localSheetId="6">[16]Formulario!#REF!</definedName>
    <definedName name="Proy_04" localSheetId="7">[16]Formulario!#REF!</definedName>
    <definedName name="Proy_04" localSheetId="8">[16]Formulario!#REF!</definedName>
    <definedName name="Proy_04" localSheetId="9">[16]Formulario!#REF!</definedName>
    <definedName name="Proy_04" localSheetId="10">[16]Formulario!#REF!</definedName>
    <definedName name="Proy_04" localSheetId="1">[16]Formulario!#REF!</definedName>
    <definedName name="Proy_04" localSheetId="2">[16]Formulario!#REF!</definedName>
    <definedName name="Proy_04" localSheetId="3">[16]Formulario!#REF!</definedName>
    <definedName name="Proy_04">[16]Formulario!#REF!</definedName>
    <definedName name="Proy_05" localSheetId="4">[16]Formulario!#REF!</definedName>
    <definedName name="Proy_05" localSheetId="5">[16]Formulario!#REF!</definedName>
    <definedName name="Proy_05" localSheetId="6">[16]Formulario!#REF!</definedName>
    <definedName name="Proy_05" localSheetId="7">[16]Formulario!#REF!</definedName>
    <definedName name="Proy_05" localSheetId="8">[16]Formulario!#REF!</definedName>
    <definedName name="Proy_05" localSheetId="9">[16]Formulario!#REF!</definedName>
    <definedName name="Proy_05" localSheetId="10">[16]Formulario!#REF!</definedName>
    <definedName name="Proy_05" localSheetId="1">[16]Formulario!#REF!</definedName>
    <definedName name="Proy_05" localSheetId="2">[16]Formulario!#REF!</definedName>
    <definedName name="Proy_05" localSheetId="3">[16]Formulario!#REF!</definedName>
    <definedName name="Proy_05">[16]Formulario!#REF!</definedName>
    <definedName name="Proy_06" localSheetId="4">[16]Formulario!#REF!</definedName>
    <definedName name="Proy_06" localSheetId="5">[16]Formulario!#REF!</definedName>
    <definedName name="Proy_06" localSheetId="6">[16]Formulario!#REF!</definedName>
    <definedName name="Proy_06" localSheetId="7">[16]Formulario!#REF!</definedName>
    <definedName name="Proy_06" localSheetId="8">[16]Formulario!#REF!</definedName>
    <definedName name="Proy_06" localSheetId="9">[16]Formulario!#REF!</definedName>
    <definedName name="Proy_06" localSheetId="10">[16]Formulario!#REF!</definedName>
    <definedName name="Proy_06" localSheetId="1">[16]Formulario!#REF!</definedName>
    <definedName name="Proy_06" localSheetId="2">[16]Formulario!#REF!</definedName>
    <definedName name="Proy_06" localSheetId="3">[16]Formulario!#REF!</definedName>
    <definedName name="Proy_06">[16]Formulario!#REF!</definedName>
    <definedName name="Proy_07" localSheetId="4">[16]Formulario!#REF!</definedName>
    <definedName name="Proy_07" localSheetId="5">[16]Formulario!#REF!</definedName>
    <definedName name="Proy_07" localSheetId="6">[16]Formulario!#REF!</definedName>
    <definedName name="Proy_07" localSheetId="7">[16]Formulario!#REF!</definedName>
    <definedName name="Proy_07" localSheetId="8">[16]Formulario!#REF!</definedName>
    <definedName name="Proy_07" localSheetId="9">[16]Formulario!#REF!</definedName>
    <definedName name="Proy_07" localSheetId="10">[16]Formulario!#REF!</definedName>
    <definedName name="Proy_07" localSheetId="1">[16]Formulario!#REF!</definedName>
    <definedName name="Proy_07" localSheetId="2">[16]Formulario!#REF!</definedName>
    <definedName name="Proy_07" localSheetId="3">[16]Formulario!#REF!</definedName>
    <definedName name="Proy_07">[16]Formulario!#REF!</definedName>
    <definedName name="Proy_08" localSheetId="4">[16]Formulario!#REF!</definedName>
    <definedName name="Proy_08" localSheetId="5">[16]Formulario!#REF!</definedName>
    <definedName name="Proy_08" localSheetId="6">[16]Formulario!#REF!</definedName>
    <definedName name="Proy_08" localSheetId="7">[16]Formulario!#REF!</definedName>
    <definedName name="Proy_08" localSheetId="8">[16]Formulario!#REF!</definedName>
    <definedName name="Proy_08" localSheetId="9">[16]Formulario!#REF!</definedName>
    <definedName name="Proy_08" localSheetId="10">[16]Formulario!#REF!</definedName>
    <definedName name="Proy_08" localSheetId="1">[16]Formulario!#REF!</definedName>
    <definedName name="Proy_08" localSheetId="2">[16]Formulario!#REF!</definedName>
    <definedName name="Proy_08" localSheetId="3">[16]Formulario!#REF!</definedName>
    <definedName name="Proy_08">[16]Formulario!#REF!</definedName>
    <definedName name="Proy_09" localSheetId="4">[16]Formulario!#REF!</definedName>
    <definedName name="Proy_09" localSheetId="5">[16]Formulario!#REF!</definedName>
    <definedName name="Proy_09" localSheetId="6">[16]Formulario!#REF!</definedName>
    <definedName name="Proy_09" localSheetId="7">[16]Formulario!#REF!</definedName>
    <definedName name="Proy_09" localSheetId="8">[16]Formulario!#REF!</definedName>
    <definedName name="Proy_09" localSheetId="9">[16]Formulario!#REF!</definedName>
    <definedName name="Proy_09" localSheetId="10">[16]Formulario!#REF!</definedName>
    <definedName name="Proy_09" localSheetId="1">[16]Formulario!#REF!</definedName>
    <definedName name="Proy_09" localSheetId="2">[16]Formulario!#REF!</definedName>
    <definedName name="Proy_09" localSheetId="3">[16]Formulario!#REF!</definedName>
    <definedName name="Proy_09">[16]Formulario!#REF!</definedName>
    <definedName name="Proy_10" localSheetId="4">[16]Formulario!#REF!</definedName>
    <definedName name="Proy_10" localSheetId="5">[16]Formulario!#REF!</definedName>
    <definedName name="Proy_10" localSheetId="6">[16]Formulario!#REF!</definedName>
    <definedName name="Proy_10" localSheetId="7">[16]Formulario!#REF!</definedName>
    <definedName name="Proy_10" localSheetId="8">[16]Formulario!#REF!</definedName>
    <definedName name="Proy_10" localSheetId="9">[16]Formulario!#REF!</definedName>
    <definedName name="Proy_10" localSheetId="10">[16]Formulario!#REF!</definedName>
    <definedName name="Proy_10" localSheetId="1">[16]Formulario!#REF!</definedName>
    <definedName name="Proy_10" localSheetId="2">[16]Formulario!#REF!</definedName>
    <definedName name="Proy_10" localSheetId="3">[16]Formulario!#REF!</definedName>
    <definedName name="Proy_10">[16]Formulario!#REF!</definedName>
    <definedName name="Proy_11" localSheetId="4">[16]Formulario!#REF!</definedName>
    <definedName name="Proy_11" localSheetId="5">[16]Formulario!#REF!</definedName>
    <definedName name="Proy_11" localSheetId="6">[16]Formulario!#REF!</definedName>
    <definedName name="Proy_11" localSheetId="7">[16]Formulario!#REF!</definedName>
    <definedName name="Proy_11" localSheetId="8">[16]Formulario!#REF!</definedName>
    <definedName name="Proy_11" localSheetId="9">[16]Formulario!#REF!</definedName>
    <definedName name="Proy_11" localSheetId="10">[16]Formulario!#REF!</definedName>
    <definedName name="Proy_11" localSheetId="1">[16]Formulario!#REF!</definedName>
    <definedName name="Proy_11" localSheetId="2">[16]Formulario!#REF!</definedName>
    <definedName name="Proy_11" localSheetId="3">[16]Formulario!#REF!</definedName>
    <definedName name="Proy_11">[16]Formulario!#REF!</definedName>
    <definedName name="Proy_12" localSheetId="4">[16]Formulario!#REF!</definedName>
    <definedName name="Proy_12" localSheetId="5">[16]Formulario!#REF!</definedName>
    <definedName name="Proy_12" localSheetId="6">[16]Formulario!#REF!</definedName>
    <definedName name="Proy_12" localSheetId="7">[16]Formulario!#REF!</definedName>
    <definedName name="Proy_12" localSheetId="8">[16]Formulario!#REF!</definedName>
    <definedName name="Proy_12" localSheetId="9">[16]Formulario!#REF!</definedName>
    <definedName name="Proy_12" localSheetId="10">[16]Formulario!#REF!</definedName>
    <definedName name="Proy_12" localSheetId="1">[16]Formulario!#REF!</definedName>
    <definedName name="Proy_12" localSheetId="2">[16]Formulario!#REF!</definedName>
    <definedName name="Proy_12" localSheetId="3">[16]Formulario!#REF!</definedName>
    <definedName name="Proy_12">[16]Formulario!#REF!</definedName>
    <definedName name="Proy_13" localSheetId="4">[16]Formulario!#REF!</definedName>
    <definedName name="Proy_13" localSheetId="5">[16]Formulario!#REF!</definedName>
    <definedName name="Proy_13" localSheetId="6">[16]Formulario!#REF!</definedName>
    <definedName name="Proy_13" localSheetId="7">[16]Formulario!#REF!</definedName>
    <definedName name="Proy_13" localSheetId="8">[16]Formulario!#REF!</definedName>
    <definedName name="Proy_13" localSheetId="9">[16]Formulario!#REF!</definedName>
    <definedName name="Proy_13" localSheetId="10">[16]Formulario!#REF!</definedName>
    <definedName name="Proy_13" localSheetId="1">[16]Formulario!#REF!</definedName>
    <definedName name="Proy_13" localSheetId="2">[16]Formulario!#REF!</definedName>
    <definedName name="Proy_13" localSheetId="3">[16]Formulario!#REF!</definedName>
    <definedName name="Proy_13">[16]Formulario!#REF!</definedName>
    <definedName name="Proy_14" localSheetId="4">[16]Formulario!#REF!</definedName>
    <definedName name="Proy_14" localSheetId="5">[16]Formulario!#REF!</definedName>
    <definedName name="Proy_14" localSheetId="6">[16]Formulario!#REF!</definedName>
    <definedName name="Proy_14" localSheetId="7">[16]Formulario!#REF!</definedName>
    <definedName name="Proy_14" localSheetId="8">[16]Formulario!#REF!</definedName>
    <definedName name="Proy_14" localSheetId="9">[16]Formulario!#REF!</definedName>
    <definedName name="Proy_14" localSheetId="10">[16]Formulario!#REF!</definedName>
    <definedName name="Proy_14" localSheetId="1">[16]Formulario!#REF!</definedName>
    <definedName name="Proy_14" localSheetId="2">[16]Formulario!#REF!</definedName>
    <definedName name="Proy_14" localSheetId="3">[16]Formulario!#REF!</definedName>
    <definedName name="Proy_14">[16]Formulario!#REF!</definedName>
    <definedName name="Proy_15" localSheetId="4">[16]Formulario!#REF!</definedName>
    <definedName name="Proy_15" localSheetId="5">[16]Formulario!#REF!</definedName>
    <definedName name="Proy_15" localSheetId="6">[16]Formulario!#REF!</definedName>
    <definedName name="Proy_15" localSheetId="7">[16]Formulario!#REF!</definedName>
    <definedName name="Proy_15" localSheetId="8">[16]Formulario!#REF!</definedName>
    <definedName name="Proy_15" localSheetId="9">[16]Formulario!#REF!</definedName>
    <definedName name="Proy_15" localSheetId="10">[16]Formulario!#REF!</definedName>
    <definedName name="Proy_15" localSheetId="1">[16]Formulario!#REF!</definedName>
    <definedName name="Proy_15" localSheetId="2">[16]Formulario!#REF!</definedName>
    <definedName name="Proy_15" localSheetId="3">[16]Formulario!#REF!</definedName>
    <definedName name="Proy_15">[16]Formulario!#REF!</definedName>
    <definedName name="Proy_16" localSheetId="4">[16]Formulario!#REF!</definedName>
    <definedName name="Proy_16" localSheetId="5">[16]Formulario!#REF!</definedName>
    <definedName name="Proy_16" localSheetId="6">[16]Formulario!#REF!</definedName>
    <definedName name="Proy_16" localSheetId="7">[16]Formulario!#REF!</definedName>
    <definedName name="Proy_16" localSheetId="8">[16]Formulario!#REF!</definedName>
    <definedName name="Proy_16" localSheetId="9">[16]Formulario!#REF!</definedName>
    <definedName name="Proy_16" localSheetId="10">[16]Formulario!#REF!</definedName>
    <definedName name="Proy_16" localSheetId="1">[16]Formulario!#REF!</definedName>
    <definedName name="Proy_16" localSheetId="2">[16]Formulario!#REF!</definedName>
    <definedName name="Proy_16" localSheetId="3">[16]Formulario!#REF!</definedName>
    <definedName name="Proy_16">[16]Formulario!#REF!</definedName>
    <definedName name="Proy_17" localSheetId="4">[16]Formulario!#REF!</definedName>
    <definedName name="Proy_17" localSheetId="5">[16]Formulario!#REF!</definedName>
    <definedName name="Proy_17" localSheetId="6">[16]Formulario!#REF!</definedName>
    <definedName name="Proy_17" localSheetId="7">[16]Formulario!#REF!</definedName>
    <definedName name="Proy_17" localSheetId="8">[16]Formulario!#REF!</definedName>
    <definedName name="Proy_17" localSheetId="9">[16]Formulario!#REF!</definedName>
    <definedName name="Proy_17" localSheetId="10">[16]Formulario!#REF!</definedName>
    <definedName name="Proy_17" localSheetId="1">[16]Formulario!#REF!</definedName>
    <definedName name="Proy_17" localSheetId="2">[16]Formulario!#REF!</definedName>
    <definedName name="Proy_17" localSheetId="3">[16]Formulario!#REF!</definedName>
    <definedName name="Proy_17">[16]Formulario!#REF!</definedName>
    <definedName name="Proy_18" localSheetId="4">[16]Formulario!#REF!</definedName>
    <definedName name="Proy_18" localSheetId="5">[16]Formulario!#REF!</definedName>
    <definedName name="Proy_18" localSheetId="6">[16]Formulario!#REF!</definedName>
    <definedName name="Proy_18" localSheetId="7">[16]Formulario!#REF!</definedName>
    <definedName name="Proy_18" localSheetId="8">[16]Formulario!#REF!</definedName>
    <definedName name="Proy_18" localSheetId="9">[16]Formulario!#REF!</definedName>
    <definedName name="Proy_18" localSheetId="10">[16]Formulario!#REF!</definedName>
    <definedName name="Proy_18" localSheetId="1">[16]Formulario!#REF!</definedName>
    <definedName name="Proy_18" localSheetId="2">[16]Formulario!#REF!</definedName>
    <definedName name="Proy_18" localSheetId="3">[16]Formulario!#REF!</definedName>
    <definedName name="Proy_18">[16]Formulario!#REF!</definedName>
    <definedName name="Proy_19" localSheetId="4">[16]Formulario!#REF!</definedName>
    <definedName name="Proy_19" localSheetId="5">[16]Formulario!#REF!</definedName>
    <definedName name="Proy_19" localSheetId="6">[16]Formulario!#REF!</definedName>
    <definedName name="Proy_19" localSheetId="7">[16]Formulario!#REF!</definedName>
    <definedName name="Proy_19" localSheetId="8">[16]Formulario!#REF!</definedName>
    <definedName name="Proy_19" localSheetId="9">[16]Formulario!#REF!</definedName>
    <definedName name="Proy_19" localSheetId="10">[16]Formulario!#REF!</definedName>
    <definedName name="Proy_19" localSheetId="1">[16]Formulario!#REF!</definedName>
    <definedName name="Proy_19" localSheetId="2">[16]Formulario!#REF!</definedName>
    <definedName name="Proy_19" localSheetId="3">[16]Formulario!#REF!</definedName>
    <definedName name="Proy_19">[16]Formulario!#REF!</definedName>
    <definedName name="Proy_20" localSheetId="4">[16]Formulario!#REF!</definedName>
    <definedName name="Proy_20" localSheetId="5">[16]Formulario!#REF!</definedName>
    <definedName name="Proy_20" localSheetId="6">[16]Formulario!#REF!</definedName>
    <definedName name="Proy_20" localSheetId="7">[16]Formulario!#REF!</definedName>
    <definedName name="Proy_20" localSheetId="8">[16]Formulario!#REF!</definedName>
    <definedName name="Proy_20" localSheetId="9">[16]Formulario!#REF!</definedName>
    <definedName name="Proy_20" localSheetId="10">[16]Formulario!#REF!</definedName>
    <definedName name="Proy_20" localSheetId="1">[16]Formulario!#REF!</definedName>
    <definedName name="Proy_20" localSheetId="2">[16]Formulario!#REF!</definedName>
    <definedName name="Proy_20" localSheetId="3">[16]Formulario!#REF!</definedName>
    <definedName name="Proy_20">[16]Formulario!#REF!</definedName>
    <definedName name="Proy_21" localSheetId="4">[16]Formulario!#REF!</definedName>
    <definedName name="Proy_21" localSheetId="5">[16]Formulario!#REF!</definedName>
    <definedName name="Proy_21" localSheetId="6">[16]Formulario!#REF!</definedName>
    <definedName name="Proy_21" localSheetId="7">[16]Formulario!#REF!</definedName>
    <definedName name="Proy_21" localSheetId="8">[16]Formulario!#REF!</definedName>
    <definedName name="Proy_21" localSheetId="9">[16]Formulario!#REF!</definedName>
    <definedName name="Proy_21" localSheetId="10">[16]Formulario!#REF!</definedName>
    <definedName name="Proy_21" localSheetId="1">[16]Formulario!#REF!</definedName>
    <definedName name="Proy_21" localSheetId="2">[16]Formulario!#REF!</definedName>
    <definedName name="Proy_21" localSheetId="3">[16]Formulario!#REF!</definedName>
    <definedName name="Proy_21">[16]Formulario!#REF!</definedName>
    <definedName name="Proy_22" localSheetId="4">[16]Formulario!#REF!</definedName>
    <definedName name="Proy_22" localSheetId="5">[16]Formulario!#REF!</definedName>
    <definedName name="Proy_22" localSheetId="6">[16]Formulario!#REF!</definedName>
    <definedName name="Proy_22" localSheetId="7">[16]Formulario!#REF!</definedName>
    <definedName name="Proy_22" localSheetId="8">[16]Formulario!#REF!</definedName>
    <definedName name="Proy_22" localSheetId="9">[16]Formulario!#REF!</definedName>
    <definedName name="Proy_22" localSheetId="10">[16]Formulario!#REF!</definedName>
    <definedName name="Proy_22" localSheetId="1">[16]Formulario!#REF!</definedName>
    <definedName name="Proy_22" localSheetId="2">[16]Formulario!#REF!</definedName>
    <definedName name="Proy_22" localSheetId="3">[16]Formulario!#REF!</definedName>
    <definedName name="Proy_22">[16]Formulario!#REF!</definedName>
    <definedName name="Proy_23" localSheetId="4">[16]Formulario!#REF!</definedName>
    <definedName name="Proy_23" localSheetId="5">[16]Formulario!#REF!</definedName>
    <definedName name="Proy_23" localSheetId="6">[16]Formulario!#REF!</definedName>
    <definedName name="Proy_23" localSheetId="7">[16]Formulario!#REF!</definedName>
    <definedName name="Proy_23" localSheetId="8">[16]Formulario!#REF!</definedName>
    <definedName name="Proy_23" localSheetId="9">[16]Formulario!#REF!</definedName>
    <definedName name="Proy_23" localSheetId="10">[16]Formulario!#REF!</definedName>
    <definedName name="Proy_23" localSheetId="1">[16]Formulario!#REF!</definedName>
    <definedName name="Proy_23" localSheetId="2">[16]Formulario!#REF!</definedName>
    <definedName name="Proy_23" localSheetId="3">[16]Formulario!#REF!</definedName>
    <definedName name="Proy_23">[16]Formulario!#REF!</definedName>
    <definedName name="Proy_24" localSheetId="4">[16]Formulario!#REF!</definedName>
    <definedName name="Proy_24" localSheetId="5">[16]Formulario!#REF!</definedName>
    <definedName name="Proy_24" localSheetId="6">[16]Formulario!#REF!</definedName>
    <definedName name="Proy_24" localSheetId="7">[16]Formulario!#REF!</definedName>
    <definedName name="Proy_24" localSheetId="8">[16]Formulario!#REF!</definedName>
    <definedName name="Proy_24" localSheetId="9">[16]Formulario!#REF!</definedName>
    <definedName name="Proy_24" localSheetId="10">[16]Formulario!#REF!</definedName>
    <definedName name="Proy_24" localSheetId="1">[16]Formulario!#REF!</definedName>
    <definedName name="Proy_24" localSheetId="2">[16]Formulario!#REF!</definedName>
    <definedName name="Proy_24" localSheetId="3">[16]Formulario!#REF!</definedName>
    <definedName name="Proy_24">[16]Formulario!#REF!</definedName>
    <definedName name="Proy_25" localSheetId="4">[16]Formulario!#REF!</definedName>
    <definedName name="Proy_25" localSheetId="5">[16]Formulario!#REF!</definedName>
    <definedName name="Proy_25" localSheetId="6">[16]Formulario!#REF!</definedName>
    <definedName name="Proy_25" localSheetId="7">[16]Formulario!#REF!</definedName>
    <definedName name="Proy_25" localSheetId="8">[16]Formulario!#REF!</definedName>
    <definedName name="Proy_25" localSheetId="9">[16]Formulario!#REF!</definedName>
    <definedName name="Proy_25" localSheetId="10">[16]Formulario!#REF!</definedName>
    <definedName name="Proy_25" localSheetId="1">[16]Formulario!#REF!</definedName>
    <definedName name="Proy_25" localSheetId="2">[16]Formulario!#REF!</definedName>
    <definedName name="Proy_25" localSheetId="3">[16]Formulario!#REF!</definedName>
    <definedName name="Proy_25">[16]Formulario!#REF!</definedName>
    <definedName name="Proy_26" localSheetId="4">[16]Formulario!#REF!</definedName>
    <definedName name="Proy_26" localSheetId="5">[16]Formulario!#REF!</definedName>
    <definedName name="Proy_26" localSheetId="6">[16]Formulario!#REF!</definedName>
    <definedName name="Proy_26" localSheetId="7">[16]Formulario!#REF!</definedName>
    <definedName name="Proy_26" localSheetId="8">[16]Formulario!#REF!</definedName>
    <definedName name="Proy_26" localSheetId="9">[16]Formulario!#REF!</definedName>
    <definedName name="Proy_26" localSheetId="10">[16]Formulario!#REF!</definedName>
    <definedName name="Proy_26" localSheetId="1">[16]Formulario!#REF!</definedName>
    <definedName name="Proy_26" localSheetId="2">[16]Formulario!#REF!</definedName>
    <definedName name="Proy_26" localSheetId="3">[16]Formulario!#REF!</definedName>
    <definedName name="Proy_26">[16]Formulario!#REF!</definedName>
    <definedName name="Proy_27" localSheetId="4">[16]Formulario!#REF!</definedName>
    <definedName name="Proy_27" localSheetId="5">[16]Formulario!#REF!</definedName>
    <definedName name="Proy_27" localSheetId="6">[16]Formulario!#REF!</definedName>
    <definedName name="Proy_27" localSheetId="7">[16]Formulario!#REF!</definedName>
    <definedName name="Proy_27" localSheetId="8">[16]Formulario!#REF!</definedName>
    <definedName name="Proy_27" localSheetId="9">[16]Formulario!#REF!</definedName>
    <definedName name="Proy_27" localSheetId="10">[16]Formulario!#REF!</definedName>
    <definedName name="Proy_27" localSheetId="1">[16]Formulario!#REF!</definedName>
    <definedName name="Proy_27" localSheetId="2">[16]Formulario!#REF!</definedName>
    <definedName name="Proy_27" localSheetId="3">[16]Formulario!#REF!</definedName>
    <definedName name="Proy_27">[16]Formulario!#REF!</definedName>
    <definedName name="Proy_28" localSheetId="4">[16]Formulario!#REF!</definedName>
    <definedName name="Proy_28" localSheetId="5">[16]Formulario!#REF!</definedName>
    <definedName name="Proy_28" localSheetId="6">[16]Formulario!#REF!</definedName>
    <definedName name="Proy_28" localSheetId="7">[16]Formulario!#REF!</definedName>
    <definedName name="Proy_28" localSheetId="8">[16]Formulario!#REF!</definedName>
    <definedName name="Proy_28" localSheetId="9">[16]Formulario!#REF!</definedName>
    <definedName name="Proy_28" localSheetId="10">[16]Formulario!#REF!</definedName>
    <definedName name="Proy_28" localSheetId="1">[16]Formulario!#REF!</definedName>
    <definedName name="Proy_28" localSheetId="2">[16]Formulario!#REF!</definedName>
    <definedName name="Proy_28" localSheetId="3">[16]Formulario!#REF!</definedName>
    <definedName name="Proy_28">[16]Formulario!#REF!</definedName>
    <definedName name="Proy_29" localSheetId="4">[16]Formulario!#REF!</definedName>
    <definedName name="Proy_29" localSheetId="5">[16]Formulario!#REF!</definedName>
    <definedName name="Proy_29" localSheetId="6">[16]Formulario!#REF!</definedName>
    <definedName name="Proy_29" localSheetId="7">[16]Formulario!#REF!</definedName>
    <definedName name="Proy_29" localSheetId="8">[16]Formulario!#REF!</definedName>
    <definedName name="Proy_29" localSheetId="9">[16]Formulario!#REF!</definedName>
    <definedName name="Proy_29" localSheetId="10">[16]Formulario!#REF!</definedName>
    <definedName name="Proy_29" localSheetId="1">[16]Formulario!#REF!</definedName>
    <definedName name="Proy_29" localSheetId="2">[16]Formulario!#REF!</definedName>
    <definedName name="Proy_29" localSheetId="3">[16]Formulario!#REF!</definedName>
    <definedName name="Proy_29">[16]Formulario!#REF!</definedName>
    <definedName name="Proy_30" localSheetId="4">[16]Formulario!#REF!</definedName>
    <definedName name="Proy_30" localSheetId="5">[16]Formulario!#REF!</definedName>
    <definedName name="Proy_30" localSheetId="6">[16]Formulario!#REF!</definedName>
    <definedName name="Proy_30" localSheetId="7">[16]Formulario!#REF!</definedName>
    <definedName name="Proy_30" localSheetId="8">[16]Formulario!#REF!</definedName>
    <definedName name="Proy_30" localSheetId="9">[16]Formulario!#REF!</definedName>
    <definedName name="Proy_30" localSheetId="10">[16]Formulario!#REF!</definedName>
    <definedName name="Proy_30" localSheetId="1">[16]Formulario!#REF!</definedName>
    <definedName name="Proy_30" localSheetId="2">[16]Formulario!#REF!</definedName>
    <definedName name="Proy_30" localSheetId="3">[16]Formulario!#REF!</definedName>
    <definedName name="Proy_30">[16]Formulario!#REF!</definedName>
    <definedName name="Proy_31" localSheetId="4">[16]Formulario!#REF!</definedName>
    <definedName name="Proy_31" localSheetId="5">[16]Formulario!#REF!</definedName>
    <definedName name="Proy_31" localSheetId="6">[16]Formulario!#REF!</definedName>
    <definedName name="Proy_31" localSheetId="7">[16]Formulario!#REF!</definedName>
    <definedName name="Proy_31" localSheetId="8">[16]Formulario!#REF!</definedName>
    <definedName name="Proy_31" localSheetId="9">[16]Formulario!#REF!</definedName>
    <definedName name="Proy_31" localSheetId="10">[16]Formulario!#REF!</definedName>
    <definedName name="Proy_31" localSheetId="1">[16]Formulario!#REF!</definedName>
    <definedName name="Proy_31" localSheetId="2">[16]Formulario!#REF!</definedName>
    <definedName name="Proy_31" localSheetId="3">[16]Formulario!#REF!</definedName>
    <definedName name="Proy_31">[16]Formulario!#REF!</definedName>
    <definedName name="Proy_32" localSheetId="4">[16]Formulario!#REF!</definedName>
    <definedName name="Proy_32" localSheetId="5">[16]Formulario!#REF!</definedName>
    <definedName name="Proy_32" localSheetId="6">[16]Formulario!#REF!</definedName>
    <definedName name="Proy_32" localSheetId="7">[16]Formulario!#REF!</definedName>
    <definedName name="Proy_32" localSheetId="8">[16]Formulario!#REF!</definedName>
    <definedName name="Proy_32" localSheetId="9">[16]Formulario!#REF!</definedName>
    <definedName name="Proy_32" localSheetId="10">[16]Formulario!#REF!</definedName>
    <definedName name="Proy_32" localSheetId="1">[16]Formulario!#REF!</definedName>
    <definedName name="Proy_32" localSheetId="2">[16]Formulario!#REF!</definedName>
    <definedName name="Proy_32" localSheetId="3">[16]Formulario!#REF!</definedName>
    <definedName name="Proy_32">[16]Formulario!#REF!</definedName>
    <definedName name="Proy_33" localSheetId="4">[16]Formulario!#REF!</definedName>
    <definedName name="Proy_33" localSheetId="5">[16]Formulario!#REF!</definedName>
    <definedName name="Proy_33" localSheetId="6">[16]Formulario!#REF!</definedName>
    <definedName name="Proy_33" localSheetId="7">[16]Formulario!#REF!</definedName>
    <definedName name="Proy_33" localSheetId="8">[16]Formulario!#REF!</definedName>
    <definedName name="Proy_33" localSheetId="9">[16]Formulario!#REF!</definedName>
    <definedName name="Proy_33" localSheetId="10">[16]Formulario!#REF!</definedName>
    <definedName name="Proy_33" localSheetId="1">[16]Formulario!#REF!</definedName>
    <definedName name="Proy_33" localSheetId="2">[16]Formulario!#REF!</definedName>
    <definedName name="Proy_33" localSheetId="3">[16]Formulario!#REF!</definedName>
    <definedName name="Proy_33">[16]Formulario!#REF!</definedName>
    <definedName name="Proy_34" localSheetId="4">[16]Formulario!#REF!</definedName>
    <definedName name="Proy_34" localSheetId="5">[16]Formulario!#REF!</definedName>
    <definedName name="Proy_34" localSheetId="6">[16]Formulario!#REF!</definedName>
    <definedName name="Proy_34" localSheetId="7">[16]Formulario!#REF!</definedName>
    <definedName name="Proy_34" localSheetId="8">[16]Formulario!#REF!</definedName>
    <definedName name="Proy_34" localSheetId="9">[16]Formulario!#REF!</definedName>
    <definedName name="Proy_34" localSheetId="10">[16]Formulario!#REF!</definedName>
    <definedName name="Proy_34" localSheetId="1">[16]Formulario!#REF!</definedName>
    <definedName name="Proy_34" localSheetId="2">[16]Formulario!#REF!</definedName>
    <definedName name="Proy_34" localSheetId="3">[16]Formulario!#REF!</definedName>
    <definedName name="Proy_34">[16]Formulario!#REF!</definedName>
    <definedName name="Proy_35" localSheetId="4">[16]Formulario!#REF!</definedName>
    <definedName name="Proy_35" localSheetId="5">[16]Formulario!#REF!</definedName>
    <definedName name="Proy_35" localSheetId="6">[16]Formulario!#REF!</definedName>
    <definedName name="Proy_35" localSheetId="7">[16]Formulario!#REF!</definedName>
    <definedName name="Proy_35" localSheetId="8">[16]Formulario!#REF!</definedName>
    <definedName name="Proy_35" localSheetId="9">[16]Formulario!#REF!</definedName>
    <definedName name="Proy_35" localSheetId="10">[16]Formulario!#REF!</definedName>
    <definedName name="Proy_35" localSheetId="1">[16]Formulario!#REF!</definedName>
    <definedName name="Proy_35" localSheetId="2">[16]Formulario!#REF!</definedName>
    <definedName name="Proy_35" localSheetId="3">[16]Formulario!#REF!</definedName>
    <definedName name="Proy_35">[16]Formulario!#REF!</definedName>
    <definedName name="Proy_36" localSheetId="4">[16]Formulario!#REF!</definedName>
    <definedName name="Proy_36" localSheetId="5">[16]Formulario!#REF!</definedName>
    <definedName name="Proy_36" localSheetId="6">[16]Formulario!#REF!</definedName>
    <definedName name="Proy_36" localSheetId="7">[16]Formulario!#REF!</definedName>
    <definedName name="Proy_36" localSheetId="8">[16]Formulario!#REF!</definedName>
    <definedName name="Proy_36" localSheetId="9">[16]Formulario!#REF!</definedName>
    <definedName name="Proy_36" localSheetId="10">[16]Formulario!#REF!</definedName>
    <definedName name="Proy_36" localSheetId="1">[16]Formulario!#REF!</definedName>
    <definedName name="Proy_36" localSheetId="2">[16]Formulario!#REF!</definedName>
    <definedName name="Proy_36" localSheetId="3">[16]Formulario!#REF!</definedName>
    <definedName name="Proy_36">[16]Formulario!#REF!</definedName>
    <definedName name="Proy_37" localSheetId="4">[16]Formulario!#REF!</definedName>
    <definedName name="Proy_37" localSheetId="5">[16]Formulario!#REF!</definedName>
    <definedName name="Proy_37" localSheetId="6">[16]Formulario!#REF!</definedName>
    <definedName name="Proy_37" localSheetId="7">[16]Formulario!#REF!</definedName>
    <definedName name="Proy_37" localSheetId="8">[16]Formulario!#REF!</definedName>
    <definedName name="Proy_37" localSheetId="9">[16]Formulario!#REF!</definedName>
    <definedName name="Proy_37" localSheetId="10">[16]Formulario!#REF!</definedName>
    <definedName name="Proy_37" localSheetId="1">[16]Formulario!#REF!</definedName>
    <definedName name="Proy_37" localSheetId="2">[16]Formulario!#REF!</definedName>
    <definedName name="Proy_37" localSheetId="3">[16]Formulario!#REF!</definedName>
    <definedName name="Proy_37">[16]Formulario!#REF!</definedName>
    <definedName name="Proy_38" localSheetId="4">[16]Formulario!#REF!</definedName>
    <definedName name="Proy_38" localSheetId="5">[16]Formulario!#REF!</definedName>
    <definedName name="Proy_38" localSheetId="6">[16]Formulario!#REF!</definedName>
    <definedName name="Proy_38" localSheetId="7">[16]Formulario!#REF!</definedName>
    <definedName name="Proy_38" localSheetId="8">[16]Formulario!#REF!</definedName>
    <definedName name="Proy_38" localSheetId="9">[16]Formulario!#REF!</definedName>
    <definedName name="Proy_38" localSheetId="10">[16]Formulario!#REF!</definedName>
    <definedName name="Proy_38" localSheetId="1">[16]Formulario!#REF!</definedName>
    <definedName name="Proy_38" localSheetId="2">[16]Formulario!#REF!</definedName>
    <definedName name="Proy_38" localSheetId="3">[16]Formulario!#REF!</definedName>
    <definedName name="Proy_38">[16]Formulario!#REF!</definedName>
    <definedName name="Proy_39" localSheetId="4">[16]Formulario!#REF!</definedName>
    <definedName name="Proy_39" localSheetId="5">[16]Formulario!#REF!</definedName>
    <definedName name="Proy_39" localSheetId="6">[16]Formulario!#REF!</definedName>
    <definedName name="Proy_39" localSheetId="7">[16]Formulario!#REF!</definedName>
    <definedName name="Proy_39" localSheetId="8">[16]Formulario!#REF!</definedName>
    <definedName name="Proy_39" localSheetId="9">[16]Formulario!#REF!</definedName>
    <definedName name="Proy_39" localSheetId="10">[16]Formulario!#REF!</definedName>
    <definedName name="Proy_39" localSheetId="1">[16]Formulario!#REF!</definedName>
    <definedName name="Proy_39" localSheetId="2">[16]Formulario!#REF!</definedName>
    <definedName name="Proy_39" localSheetId="3">[16]Formulario!#REF!</definedName>
    <definedName name="Proy_39">[16]Formulario!#REF!</definedName>
    <definedName name="Proy_40" localSheetId="4">[16]Formulario!#REF!</definedName>
    <definedName name="Proy_40" localSheetId="5">[16]Formulario!#REF!</definedName>
    <definedName name="Proy_40" localSheetId="6">[16]Formulario!#REF!</definedName>
    <definedName name="Proy_40" localSheetId="7">[16]Formulario!#REF!</definedName>
    <definedName name="Proy_40" localSheetId="8">[16]Formulario!#REF!</definedName>
    <definedName name="Proy_40" localSheetId="9">[16]Formulario!#REF!</definedName>
    <definedName name="Proy_40" localSheetId="10">[16]Formulario!#REF!</definedName>
    <definedName name="Proy_40" localSheetId="1">[16]Formulario!#REF!</definedName>
    <definedName name="Proy_40" localSheetId="2">[16]Formulario!#REF!</definedName>
    <definedName name="Proy_40" localSheetId="3">[16]Formulario!#REF!</definedName>
    <definedName name="Proy_40">[16]Formulario!#REF!</definedName>
    <definedName name="Proy_41" localSheetId="4">[16]Formulario!#REF!</definedName>
    <definedName name="Proy_41" localSheetId="5">[16]Formulario!#REF!</definedName>
    <definedName name="Proy_41" localSheetId="6">[16]Formulario!#REF!</definedName>
    <definedName name="Proy_41" localSheetId="7">[16]Formulario!#REF!</definedName>
    <definedName name="Proy_41" localSheetId="8">[16]Formulario!#REF!</definedName>
    <definedName name="Proy_41" localSheetId="9">[16]Formulario!#REF!</definedName>
    <definedName name="Proy_41" localSheetId="10">[16]Formulario!#REF!</definedName>
    <definedName name="Proy_41" localSheetId="1">[16]Formulario!#REF!</definedName>
    <definedName name="Proy_41" localSheetId="2">[16]Formulario!#REF!</definedName>
    <definedName name="Proy_41" localSheetId="3">[16]Formulario!#REF!</definedName>
    <definedName name="Proy_41">[16]Formulario!#REF!</definedName>
    <definedName name="Proy_42" localSheetId="4">[16]Formulario!#REF!</definedName>
    <definedName name="Proy_42" localSheetId="5">[16]Formulario!#REF!</definedName>
    <definedName name="Proy_42" localSheetId="6">[16]Formulario!#REF!</definedName>
    <definedName name="Proy_42" localSheetId="7">[16]Formulario!#REF!</definedName>
    <definedName name="Proy_42" localSheetId="8">[16]Formulario!#REF!</definedName>
    <definedName name="Proy_42" localSheetId="9">[16]Formulario!#REF!</definedName>
    <definedName name="Proy_42" localSheetId="10">[16]Formulario!#REF!</definedName>
    <definedName name="Proy_42" localSheetId="1">[16]Formulario!#REF!</definedName>
    <definedName name="Proy_42" localSheetId="2">[16]Formulario!#REF!</definedName>
    <definedName name="Proy_42" localSheetId="3">[16]Formulario!#REF!</definedName>
    <definedName name="Proy_42">[16]Formulario!#REF!</definedName>
    <definedName name="Proy_43" localSheetId="4">[16]Formulario!#REF!</definedName>
    <definedName name="Proy_43" localSheetId="5">[16]Formulario!#REF!</definedName>
    <definedName name="Proy_43" localSheetId="6">[16]Formulario!#REF!</definedName>
    <definedName name="Proy_43" localSheetId="7">[16]Formulario!#REF!</definedName>
    <definedName name="Proy_43" localSheetId="8">[16]Formulario!#REF!</definedName>
    <definedName name="Proy_43" localSheetId="9">[16]Formulario!#REF!</definedName>
    <definedName name="Proy_43" localSheetId="10">[16]Formulario!#REF!</definedName>
    <definedName name="Proy_43" localSheetId="1">[16]Formulario!#REF!</definedName>
    <definedName name="Proy_43" localSheetId="2">[16]Formulario!#REF!</definedName>
    <definedName name="Proy_43" localSheetId="3">[16]Formulario!#REF!</definedName>
    <definedName name="Proy_43">[16]Formulario!#REF!</definedName>
    <definedName name="Proy_44" localSheetId="4">[16]Formulario!#REF!</definedName>
    <definedName name="Proy_44" localSheetId="5">[16]Formulario!#REF!</definedName>
    <definedName name="Proy_44" localSheetId="6">[16]Formulario!#REF!</definedName>
    <definedName name="Proy_44" localSheetId="7">[16]Formulario!#REF!</definedName>
    <definedName name="Proy_44" localSheetId="8">[16]Formulario!#REF!</definedName>
    <definedName name="Proy_44" localSheetId="9">[16]Formulario!#REF!</definedName>
    <definedName name="Proy_44" localSheetId="10">[16]Formulario!#REF!</definedName>
    <definedName name="Proy_44" localSheetId="1">[16]Formulario!#REF!</definedName>
    <definedName name="Proy_44" localSheetId="2">[16]Formulario!#REF!</definedName>
    <definedName name="Proy_44" localSheetId="3">[16]Formulario!#REF!</definedName>
    <definedName name="Proy_44">[16]Formulario!#REF!</definedName>
    <definedName name="Proy_45" localSheetId="4">[16]Formulario!#REF!</definedName>
    <definedName name="Proy_45" localSheetId="5">[16]Formulario!#REF!</definedName>
    <definedName name="Proy_45" localSheetId="6">[16]Formulario!#REF!</definedName>
    <definedName name="Proy_45" localSheetId="7">[16]Formulario!#REF!</definedName>
    <definedName name="Proy_45" localSheetId="8">[16]Formulario!#REF!</definedName>
    <definedName name="Proy_45" localSheetId="9">[16]Formulario!#REF!</definedName>
    <definedName name="Proy_45" localSheetId="10">[16]Formulario!#REF!</definedName>
    <definedName name="Proy_45" localSheetId="1">[16]Formulario!#REF!</definedName>
    <definedName name="Proy_45" localSheetId="2">[16]Formulario!#REF!</definedName>
    <definedName name="Proy_45" localSheetId="3">[16]Formulario!#REF!</definedName>
    <definedName name="Proy_45">[16]Formulario!#REF!</definedName>
    <definedName name="Proy_46" localSheetId="4">[16]Formulario!#REF!</definedName>
    <definedName name="Proy_46" localSheetId="5">[16]Formulario!#REF!</definedName>
    <definedName name="Proy_46" localSheetId="6">[16]Formulario!#REF!</definedName>
    <definedName name="Proy_46" localSheetId="7">[16]Formulario!#REF!</definedName>
    <definedName name="Proy_46" localSheetId="8">[16]Formulario!#REF!</definedName>
    <definedName name="Proy_46" localSheetId="9">[16]Formulario!#REF!</definedName>
    <definedName name="Proy_46" localSheetId="10">[16]Formulario!#REF!</definedName>
    <definedName name="Proy_46" localSheetId="1">[16]Formulario!#REF!</definedName>
    <definedName name="Proy_46" localSheetId="2">[16]Formulario!#REF!</definedName>
    <definedName name="Proy_46" localSheetId="3">[16]Formulario!#REF!</definedName>
    <definedName name="Proy_46">[16]Formulario!#REF!</definedName>
    <definedName name="Proy_47" localSheetId="4">[16]Formulario!#REF!</definedName>
    <definedName name="Proy_47" localSheetId="5">[16]Formulario!#REF!</definedName>
    <definedName name="Proy_47" localSheetId="6">[16]Formulario!#REF!</definedName>
    <definedName name="Proy_47" localSheetId="7">[16]Formulario!#REF!</definedName>
    <definedName name="Proy_47" localSheetId="8">[16]Formulario!#REF!</definedName>
    <definedName name="Proy_47" localSheetId="9">[16]Formulario!#REF!</definedName>
    <definedName name="Proy_47" localSheetId="10">[16]Formulario!#REF!</definedName>
    <definedName name="Proy_47" localSheetId="1">[16]Formulario!#REF!</definedName>
    <definedName name="Proy_47" localSheetId="2">[16]Formulario!#REF!</definedName>
    <definedName name="Proy_47" localSheetId="3">[16]Formulario!#REF!</definedName>
    <definedName name="Proy_47">[16]Formulario!#REF!</definedName>
    <definedName name="Proy_48" localSheetId="4">[16]Formulario!#REF!</definedName>
    <definedName name="Proy_48" localSheetId="5">[16]Formulario!#REF!</definedName>
    <definedName name="Proy_48" localSheetId="6">[16]Formulario!#REF!</definedName>
    <definedName name="Proy_48" localSheetId="7">[16]Formulario!#REF!</definedName>
    <definedName name="Proy_48" localSheetId="8">[16]Formulario!#REF!</definedName>
    <definedName name="Proy_48" localSheetId="9">[16]Formulario!#REF!</definedName>
    <definedName name="Proy_48" localSheetId="10">[16]Formulario!#REF!</definedName>
    <definedName name="Proy_48" localSheetId="1">[16]Formulario!#REF!</definedName>
    <definedName name="Proy_48" localSheetId="2">[16]Formulario!#REF!</definedName>
    <definedName name="Proy_48" localSheetId="3">[16]Formulario!#REF!</definedName>
    <definedName name="Proy_48">[16]Formulario!#REF!</definedName>
    <definedName name="Proy_49" localSheetId="4">[16]Formulario!#REF!</definedName>
    <definedName name="Proy_49" localSheetId="5">[16]Formulario!#REF!</definedName>
    <definedName name="Proy_49" localSheetId="6">[16]Formulario!#REF!</definedName>
    <definedName name="Proy_49" localSheetId="7">[16]Formulario!#REF!</definedName>
    <definedName name="Proy_49" localSheetId="8">[16]Formulario!#REF!</definedName>
    <definedName name="Proy_49" localSheetId="9">[16]Formulario!#REF!</definedName>
    <definedName name="Proy_49" localSheetId="10">[16]Formulario!#REF!</definedName>
    <definedName name="Proy_49" localSheetId="1">[16]Formulario!#REF!</definedName>
    <definedName name="Proy_49" localSheetId="2">[16]Formulario!#REF!</definedName>
    <definedName name="Proy_49" localSheetId="3">[16]Formulario!#REF!</definedName>
    <definedName name="Proy_49">[16]Formulario!#REF!</definedName>
    <definedName name="Proy_50" localSheetId="4">[16]Formulario!#REF!</definedName>
    <definedName name="Proy_50" localSheetId="5">[16]Formulario!#REF!</definedName>
    <definedName name="Proy_50" localSheetId="6">[16]Formulario!#REF!</definedName>
    <definedName name="Proy_50" localSheetId="7">[16]Formulario!#REF!</definedName>
    <definedName name="Proy_50" localSheetId="8">[16]Formulario!#REF!</definedName>
    <definedName name="Proy_50" localSheetId="9">[16]Formulario!#REF!</definedName>
    <definedName name="Proy_50" localSheetId="10">[16]Formulario!#REF!</definedName>
    <definedName name="Proy_50" localSheetId="1">[16]Formulario!#REF!</definedName>
    <definedName name="Proy_50" localSheetId="2">[16]Formulario!#REF!</definedName>
    <definedName name="Proy_50" localSheetId="3">[16]Formulario!#REF!</definedName>
    <definedName name="Proy_50">[16]Formulario!#REF!</definedName>
    <definedName name="PROYECCION" localSheetId="4">#REF!</definedName>
    <definedName name="PROYECCION" localSheetId="5">#REF!</definedName>
    <definedName name="PROYECCION" localSheetId="6">#REF!</definedName>
    <definedName name="PROYECCION" localSheetId="7">#REF!</definedName>
    <definedName name="PROYECCION" localSheetId="8">#REF!</definedName>
    <definedName name="PROYECCION" localSheetId="9">#REF!</definedName>
    <definedName name="PROYECCION" localSheetId="10">#REF!</definedName>
    <definedName name="PROYECCION" localSheetId="1">#REF!</definedName>
    <definedName name="PROYECCION" localSheetId="2">#REF!</definedName>
    <definedName name="PROYECCION" localSheetId="3">#REF!</definedName>
    <definedName name="PROYECCION">#REF!</definedName>
    <definedName name="prueba" localSheetId="4">#REF!</definedName>
    <definedName name="prueba" localSheetId="5">#REF!</definedName>
    <definedName name="prueba" localSheetId="6">#REF!</definedName>
    <definedName name="prueba" localSheetId="7">#REF!</definedName>
    <definedName name="prueba" localSheetId="8">#REF!</definedName>
    <definedName name="prueba" localSheetId="9">#REF!</definedName>
    <definedName name="prueba" localSheetId="10">#REF!</definedName>
    <definedName name="prueba" localSheetId="1">#REF!</definedName>
    <definedName name="prueba" localSheetId="2">#REF!</definedName>
    <definedName name="prueba" localSheetId="3">#REF!</definedName>
    <definedName name="prueba">#REF!</definedName>
    <definedName name="PRUEBA2" localSheetId="4">#REF!</definedName>
    <definedName name="PRUEBA2" localSheetId="5">#REF!</definedName>
    <definedName name="PRUEBA2" localSheetId="6">#REF!</definedName>
    <definedName name="PRUEBA2" localSheetId="7">#REF!</definedName>
    <definedName name="PRUEBA2" localSheetId="8">#REF!</definedName>
    <definedName name="PRUEBA2" localSheetId="9">#REF!</definedName>
    <definedName name="PRUEBA2" localSheetId="10">#REF!</definedName>
    <definedName name="PRUEBA2" localSheetId="1">#REF!</definedName>
    <definedName name="PRUEBA2" localSheetId="2">#REF!</definedName>
    <definedName name="PRUEBA2" localSheetId="3">#REF!</definedName>
    <definedName name="PRUEBA2">#REF!</definedName>
    <definedName name="ps">'[24]Prestaciones Sociales'!$E$2</definedName>
    <definedName name="q" localSheetId="4">#REF!</definedName>
    <definedName name="q" localSheetId="5">#REF!</definedName>
    <definedName name="q" localSheetId="6">#REF!</definedName>
    <definedName name="q" localSheetId="7">#REF!</definedName>
    <definedName name="q" localSheetId="8">#REF!</definedName>
    <definedName name="q" localSheetId="9">#REF!</definedName>
    <definedName name="q" localSheetId="10">#REF!</definedName>
    <definedName name="q" localSheetId="1">#REF!</definedName>
    <definedName name="q" localSheetId="2">#REF!</definedName>
    <definedName name="q" localSheetId="3">#REF!</definedName>
    <definedName name="q">#REF!</definedName>
    <definedName name="QQ" localSheetId="4">[56]glvc!#REF!</definedName>
    <definedName name="QQ" localSheetId="5">[56]glvc!#REF!</definedName>
    <definedName name="QQ" localSheetId="6">[56]glvc!#REF!</definedName>
    <definedName name="QQ" localSheetId="7">[56]glvc!#REF!</definedName>
    <definedName name="QQ" localSheetId="8">[56]glvc!#REF!</definedName>
    <definedName name="QQ" localSheetId="9">[56]glvc!#REF!</definedName>
    <definedName name="QQ" localSheetId="10">[56]glvc!#REF!</definedName>
    <definedName name="QQ" localSheetId="1">[56]glvc!#REF!</definedName>
    <definedName name="QQ" localSheetId="2">[56]glvc!#REF!</definedName>
    <definedName name="QQ" localSheetId="3">[56]glvc!#REF!</definedName>
    <definedName name="QQ">[56]glvc!#REF!</definedName>
    <definedName name="qw" localSheetId="4">#REF!</definedName>
    <definedName name="qw" localSheetId="5">#REF!</definedName>
    <definedName name="qw" localSheetId="6">#REF!</definedName>
    <definedName name="qw" localSheetId="7">#REF!</definedName>
    <definedName name="qw" localSheetId="8">#REF!</definedName>
    <definedName name="qw" localSheetId="9">#REF!</definedName>
    <definedName name="qw" localSheetId="10">#REF!</definedName>
    <definedName name="qw" localSheetId="1">#REF!</definedName>
    <definedName name="qw" localSheetId="2">#REF!</definedName>
    <definedName name="qw" localSheetId="3">#REF!</definedName>
    <definedName name="qw">#REF!</definedName>
    <definedName name="QWE" localSheetId="4">[15]Alcantarillas!#REF!</definedName>
    <definedName name="QWE" localSheetId="5">[15]Alcantarillas!#REF!</definedName>
    <definedName name="QWE" localSheetId="6">[15]Alcantarillas!#REF!</definedName>
    <definedName name="QWE" localSheetId="7">[15]Alcantarillas!#REF!</definedName>
    <definedName name="QWE" localSheetId="8">[15]Alcantarillas!#REF!</definedName>
    <definedName name="QWE" localSheetId="9">[15]Alcantarillas!#REF!</definedName>
    <definedName name="QWE" localSheetId="10">[15]Alcantarillas!#REF!</definedName>
    <definedName name="QWE" localSheetId="1">[15]Alcantarillas!#REF!</definedName>
    <definedName name="QWE" localSheetId="2">[15]Alcantarillas!#REF!</definedName>
    <definedName name="QWE" localSheetId="3">[15]Alcantarillas!#REF!</definedName>
    <definedName name="QWE">[15]Alcantarillas!#REF!</definedName>
    <definedName name="QWERTY" localSheetId="4">[1]!ERR</definedName>
    <definedName name="QWERTY" localSheetId="5">[1]!ERR</definedName>
    <definedName name="QWERTY" localSheetId="6">[1]!ERR</definedName>
    <definedName name="QWERTY" localSheetId="7">[1]!ERR</definedName>
    <definedName name="QWERTY" localSheetId="8">[1]!ERR</definedName>
    <definedName name="QWERTY" localSheetId="9">[1]!ERR</definedName>
    <definedName name="QWERTY" localSheetId="10">[1]!ERR</definedName>
    <definedName name="QWERTY" localSheetId="1">[1]!ERR</definedName>
    <definedName name="QWERTY" localSheetId="2">[1]!ERR</definedName>
    <definedName name="QWERTY" localSheetId="3">[1]!ERR</definedName>
    <definedName name="QWERTY">[1]!ERR</definedName>
    <definedName name="rds" localSheetId="4">#REF!</definedName>
    <definedName name="rds" localSheetId="5">#REF!</definedName>
    <definedName name="rds" localSheetId="6">#REF!</definedName>
    <definedName name="rds" localSheetId="7">#REF!</definedName>
    <definedName name="rds" localSheetId="8">#REF!</definedName>
    <definedName name="rds" localSheetId="9">#REF!</definedName>
    <definedName name="rds" localSheetId="10">#REF!</definedName>
    <definedName name="rds" localSheetId="1">#REF!</definedName>
    <definedName name="rds" localSheetId="2">#REF!</definedName>
    <definedName name="rds" localSheetId="3">#REF!</definedName>
    <definedName name="rds">#REF!</definedName>
    <definedName name="red" localSheetId="4">#REF!</definedName>
    <definedName name="red" localSheetId="5">#REF!</definedName>
    <definedName name="red" localSheetId="6">#REF!</definedName>
    <definedName name="red" localSheetId="7">#REF!</definedName>
    <definedName name="red" localSheetId="8">#REF!</definedName>
    <definedName name="red" localSheetId="9">#REF!</definedName>
    <definedName name="red" localSheetId="10">#REF!</definedName>
    <definedName name="red" localSheetId="1">#REF!</definedName>
    <definedName name="red" localSheetId="2">#REF!</definedName>
    <definedName name="red" localSheetId="3">#REF!</definedName>
    <definedName name="red">#REF!</definedName>
    <definedName name="Reembolsables" localSheetId="4">#REF!</definedName>
    <definedName name="Reembolsables" localSheetId="5">#REF!</definedName>
    <definedName name="Reembolsables" localSheetId="6">#REF!</definedName>
    <definedName name="Reembolsables" localSheetId="7">#REF!</definedName>
    <definedName name="Reembolsables" localSheetId="8">#REF!</definedName>
    <definedName name="Reembolsables" localSheetId="9">#REF!</definedName>
    <definedName name="Reembolsables" localSheetId="10">#REF!</definedName>
    <definedName name="Reembolsables" localSheetId="1">#REF!</definedName>
    <definedName name="Reembolsables" localSheetId="2">#REF!</definedName>
    <definedName name="Reembolsables" localSheetId="3">#REF!</definedName>
    <definedName name="Reembolsables">#REF!</definedName>
    <definedName name="REG" localSheetId="4">'[48]Estado Resumen'!#REF!&gt;2.5</definedName>
    <definedName name="REG" localSheetId="5">'[48]Estado Resumen'!#REF!&gt;2.5</definedName>
    <definedName name="REG" localSheetId="6">'[48]Estado Resumen'!#REF!&gt;2.5</definedName>
    <definedName name="REG" localSheetId="7">'[48]Estado Resumen'!#REF!&gt;2.5</definedName>
    <definedName name="REG" localSheetId="8">'[48]Estado Resumen'!#REF!&gt;2.5</definedName>
    <definedName name="REG" localSheetId="9">'[48]Estado Resumen'!#REF!&gt;2.5</definedName>
    <definedName name="REG" localSheetId="10">'[48]Estado Resumen'!#REF!&gt;2.5</definedName>
    <definedName name="REG" localSheetId="1">'[48]Estado Resumen'!#REF!&gt;2.5</definedName>
    <definedName name="REG" localSheetId="2">'[48]Estado Resumen'!#REF!&gt;2.5</definedName>
    <definedName name="REG" localSheetId="3">'[48]Estado Resumen'!#REF!&gt;2.5</definedName>
    <definedName name="REG">'[48]Estado Resumen'!#REF!&gt;2.5</definedName>
    <definedName name="REGBT">#N/A</definedName>
    <definedName name="regional">[24]CARRETERAS!$A$2</definedName>
    <definedName name="REGULAR" localSheetId="4">'[49]ESTADO VÍA-CRIT.TECNICO'!#REF!&gt;2.5</definedName>
    <definedName name="REGULAR" localSheetId="5">'[49]ESTADO VÍA-CRIT.TECNICO'!#REF!&gt;2.5</definedName>
    <definedName name="REGULAR" localSheetId="6">'[49]ESTADO VÍA-CRIT.TECNICO'!#REF!&gt;2.5</definedName>
    <definedName name="REGULAR" localSheetId="7">'[49]ESTADO VÍA-CRIT.TECNICO'!#REF!&gt;2.5</definedName>
    <definedName name="REGULAR" localSheetId="8">'[49]ESTADO VÍA-CRIT.TECNICO'!#REF!&gt;2.5</definedName>
    <definedName name="REGULAR" localSheetId="9">'[49]ESTADO VÍA-CRIT.TECNICO'!#REF!&gt;2.5</definedName>
    <definedName name="REGULAR" localSheetId="10">'[49]ESTADO VÍA-CRIT.TECNICO'!#REF!&gt;2.5</definedName>
    <definedName name="REGULAR" localSheetId="1">'[49]ESTADO VÍA-CRIT.TECNICO'!#REF!&gt;2.5</definedName>
    <definedName name="REGULAR" localSheetId="2">'[49]ESTADO VÍA-CRIT.TECNICO'!#REF!&gt;2.5</definedName>
    <definedName name="REGULAR" localSheetId="3">'[49]ESTADO VÍA-CRIT.TECNICO'!#REF!&gt;2.5</definedName>
    <definedName name="REGULAR">'[49]ESTADO VÍA-CRIT.TECNICO'!#REF!&gt;2.5</definedName>
    <definedName name="REICIO" localSheetId="4">[1]!ERR</definedName>
    <definedName name="REICIO" localSheetId="5">[1]!ERR</definedName>
    <definedName name="REICIO" localSheetId="6">[1]!ERR</definedName>
    <definedName name="REICIO" localSheetId="7">[1]!ERR</definedName>
    <definedName name="REICIO" localSheetId="8">[1]!ERR</definedName>
    <definedName name="REICIO" localSheetId="9">[1]!ERR</definedName>
    <definedName name="REICIO" localSheetId="10">[1]!ERR</definedName>
    <definedName name="REICIO" localSheetId="1">[1]!ERR</definedName>
    <definedName name="REICIO" localSheetId="2">[1]!ERR</definedName>
    <definedName name="REICIO" localSheetId="3">[1]!ERR</definedName>
    <definedName name="REICIO">[1]!ERR</definedName>
    <definedName name="reinicio" localSheetId="4">[1]!ERR</definedName>
    <definedName name="reinicio" localSheetId="5">[1]!ERR</definedName>
    <definedName name="reinicio" localSheetId="6">[1]!ERR</definedName>
    <definedName name="reinicio" localSheetId="7">[1]!ERR</definedName>
    <definedName name="reinicio" localSheetId="8">[1]!ERR</definedName>
    <definedName name="reinicio" localSheetId="9">[1]!ERR</definedName>
    <definedName name="reinicio" localSheetId="10">[1]!ERR</definedName>
    <definedName name="reinicio" localSheetId="1">[1]!ERR</definedName>
    <definedName name="reinicio" localSheetId="2">[1]!ERR</definedName>
    <definedName name="reinicio" localSheetId="3">[1]!ERR</definedName>
    <definedName name="reinicio">[1]!ERR</definedName>
    <definedName name="rell" localSheetId="4">#REF!</definedName>
    <definedName name="rell" localSheetId="5">#REF!</definedName>
    <definedName name="rell" localSheetId="6">#REF!</definedName>
    <definedName name="rell" localSheetId="7">#REF!</definedName>
    <definedName name="rell" localSheetId="8">#REF!</definedName>
    <definedName name="rell" localSheetId="9">#REF!</definedName>
    <definedName name="rell" localSheetId="10">#REF!</definedName>
    <definedName name="rell" localSheetId="1">#REF!</definedName>
    <definedName name="rell" localSheetId="2">#REF!</definedName>
    <definedName name="rell" localSheetId="3">#REF!</definedName>
    <definedName name="rell">#REF!</definedName>
    <definedName name="RELLG" localSheetId="4">#REF!</definedName>
    <definedName name="RELLG" localSheetId="5">#REF!</definedName>
    <definedName name="RELLG" localSheetId="6">#REF!</definedName>
    <definedName name="RELLG" localSheetId="7">#REF!</definedName>
    <definedName name="RELLG" localSheetId="8">#REF!</definedName>
    <definedName name="RELLG" localSheetId="9">#REF!</definedName>
    <definedName name="RELLG" localSheetId="10">#REF!</definedName>
    <definedName name="RELLG" localSheetId="1">#REF!</definedName>
    <definedName name="RELLG" localSheetId="2">#REF!</definedName>
    <definedName name="RELLG" localSheetId="3">#REF!</definedName>
    <definedName name="RELLG">#REF!</definedName>
    <definedName name="residente">'[24]GENERALIDADES '!$E$9</definedName>
    <definedName name="RESUM" localSheetId="4">'[17]1'!#REF!</definedName>
    <definedName name="RESUM" localSheetId="5">'[17]1'!#REF!</definedName>
    <definedName name="RESUM" localSheetId="6">'[17]1'!#REF!</definedName>
    <definedName name="RESUM" localSheetId="7">'[17]1'!#REF!</definedName>
    <definedName name="RESUM" localSheetId="8">'[17]1'!#REF!</definedName>
    <definedName name="RESUM" localSheetId="9">'[17]1'!#REF!</definedName>
    <definedName name="RESUM" localSheetId="10">'[17]1'!#REF!</definedName>
    <definedName name="RESUM" localSheetId="1">'[17]1'!#REF!</definedName>
    <definedName name="RESUM" localSheetId="2">'[17]1'!#REF!</definedName>
    <definedName name="RESUM" localSheetId="3">'[17]1'!#REF!</definedName>
    <definedName name="RESUM">'[17]1'!#REF!</definedName>
    <definedName name="resum2" localSheetId="4">'[10]PU (2)'!#REF!</definedName>
    <definedName name="resum2" localSheetId="5">'[10]PU (2)'!#REF!</definedName>
    <definedName name="resum2" localSheetId="6">'[10]PU (2)'!#REF!</definedName>
    <definedName name="resum2" localSheetId="7">'[10]PU (2)'!#REF!</definedName>
    <definedName name="resum2" localSheetId="8">'[10]PU (2)'!#REF!</definedName>
    <definedName name="resum2" localSheetId="9">'[10]PU (2)'!#REF!</definedName>
    <definedName name="resum2" localSheetId="10">'[10]PU (2)'!#REF!</definedName>
    <definedName name="resum2" localSheetId="1">'[10]PU (2)'!#REF!</definedName>
    <definedName name="resum2" localSheetId="2">'[10]PU (2)'!#REF!</definedName>
    <definedName name="resum2" localSheetId="3">'[10]PU (2)'!#REF!</definedName>
    <definedName name="resum2">'[10]PU (2)'!#REF!</definedName>
    <definedName name="RESUMEN">#N/A</definedName>
    <definedName name="rfref" localSheetId="4">#REF!</definedName>
    <definedName name="rfref" localSheetId="5">#REF!</definedName>
    <definedName name="rfref" localSheetId="6">#REF!</definedName>
    <definedName name="rfref" localSheetId="7">#REF!</definedName>
    <definedName name="rfref" localSheetId="8">#REF!</definedName>
    <definedName name="rfref" localSheetId="9">#REF!</definedName>
    <definedName name="rfref" localSheetId="10">#REF!</definedName>
    <definedName name="rfref" localSheetId="1">#REF!</definedName>
    <definedName name="rfref" localSheetId="2">#REF!</definedName>
    <definedName name="rfref" localSheetId="3">#REF!</definedName>
    <definedName name="rfref">#REF!</definedName>
    <definedName name="RIGIDO" localSheetId="4">#REF!</definedName>
    <definedName name="RIGIDO" localSheetId="5">#REF!</definedName>
    <definedName name="RIGIDO" localSheetId="6">#REF!</definedName>
    <definedName name="RIGIDO" localSheetId="7">#REF!</definedName>
    <definedName name="RIGIDO" localSheetId="8">#REF!</definedName>
    <definedName name="RIGIDO" localSheetId="9">#REF!</definedName>
    <definedName name="RIGIDO" localSheetId="10">#REF!</definedName>
    <definedName name="RIGIDO" localSheetId="1">#REF!</definedName>
    <definedName name="RIGIDO" localSheetId="2">#REF!</definedName>
    <definedName name="RIGIDO" localSheetId="3">#REF!</definedName>
    <definedName name="RIGIDO">#REF!</definedName>
    <definedName name="rl" localSheetId="4">#REF!</definedName>
    <definedName name="rl" localSheetId="5">#REF!</definedName>
    <definedName name="rl" localSheetId="6">#REF!</definedName>
    <definedName name="rl" localSheetId="7">#REF!</definedName>
    <definedName name="rl" localSheetId="8">#REF!</definedName>
    <definedName name="rl" localSheetId="9">#REF!</definedName>
    <definedName name="rl" localSheetId="10">#REF!</definedName>
    <definedName name="rl" localSheetId="1">#REF!</definedName>
    <definedName name="rl" localSheetId="2">#REF!</definedName>
    <definedName name="rl" localSheetId="3">#REF!</definedName>
    <definedName name="rl">#REF!</definedName>
    <definedName name="rlo" localSheetId="4">#REF!</definedName>
    <definedName name="rlo" localSheetId="5">#REF!</definedName>
    <definedName name="rlo" localSheetId="6">#REF!</definedName>
    <definedName name="rlo" localSheetId="7">#REF!</definedName>
    <definedName name="rlo" localSheetId="8">#REF!</definedName>
    <definedName name="rlo" localSheetId="9">#REF!</definedName>
    <definedName name="rlo" localSheetId="10">#REF!</definedName>
    <definedName name="rlo" localSheetId="1">#REF!</definedName>
    <definedName name="rlo" localSheetId="2">#REF!</definedName>
    <definedName name="rlo" localSheetId="3">#REF!</definedName>
    <definedName name="rlo">#REF!</definedName>
    <definedName name="rm" localSheetId="4">#REF!</definedName>
    <definedName name="rm" localSheetId="5">#REF!</definedName>
    <definedName name="rm" localSheetId="6">#REF!</definedName>
    <definedName name="rm" localSheetId="7">#REF!</definedName>
    <definedName name="rm" localSheetId="8">#REF!</definedName>
    <definedName name="rm" localSheetId="9">#REF!</definedName>
    <definedName name="rm" localSheetId="10">#REF!</definedName>
    <definedName name="rm" localSheetId="1">#REF!</definedName>
    <definedName name="rm" localSheetId="2">#REF!</definedName>
    <definedName name="rm" localSheetId="3">#REF!</definedName>
    <definedName name="rm">#REF!</definedName>
    <definedName name="rñ" localSheetId="4">#REF!</definedName>
    <definedName name="rñ" localSheetId="5">#REF!</definedName>
    <definedName name="rñ" localSheetId="6">#REF!</definedName>
    <definedName name="rñ" localSheetId="7">#REF!</definedName>
    <definedName name="rñ" localSheetId="8">#REF!</definedName>
    <definedName name="rñ" localSheetId="9">#REF!</definedName>
    <definedName name="rñ" localSheetId="10">#REF!</definedName>
    <definedName name="rñ" localSheetId="1">#REF!</definedName>
    <definedName name="rñ" localSheetId="2">#REF!</definedName>
    <definedName name="rñ" localSheetId="3">#REF!</definedName>
    <definedName name="rñ">#REF!</definedName>
    <definedName name="rr" localSheetId="4">[1]!ERR</definedName>
    <definedName name="rr" localSheetId="5">[1]!ERR</definedName>
    <definedName name="rr" localSheetId="6">[1]!ERR</definedName>
    <definedName name="rr" localSheetId="7">[1]!ERR</definedName>
    <definedName name="rr" localSheetId="8">[1]!ERR</definedName>
    <definedName name="rr" localSheetId="9">[1]!ERR</definedName>
    <definedName name="rr" localSheetId="10">[1]!ERR</definedName>
    <definedName name="rr" localSheetId="1">[1]!ERR</definedName>
    <definedName name="rr" localSheetId="2">[1]!ERR</definedName>
    <definedName name="rr" localSheetId="3">[1]!ERR</definedName>
    <definedName name="rr">[1]!ERR</definedName>
    <definedName name="rt" localSheetId="4">#REF!</definedName>
    <definedName name="rt" localSheetId="5">#REF!</definedName>
    <definedName name="rt" localSheetId="6">#REF!</definedName>
    <definedName name="rt" localSheetId="7">#REF!</definedName>
    <definedName name="rt" localSheetId="8">#REF!</definedName>
    <definedName name="rt" localSheetId="9">#REF!</definedName>
    <definedName name="rt" localSheetId="10">#REF!</definedName>
    <definedName name="rt" localSheetId="1">#REF!</definedName>
    <definedName name="rt" localSheetId="2">#REF!</definedName>
    <definedName name="rt" localSheetId="3">#REF!</definedName>
    <definedName name="rt">#REF!</definedName>
    <definedName name="rte" localSheetId="4">#REF!</definedName>
    <definedName name="rte" localSheetId="5">#REF!</definedName>
    <definedName name="rte" localSheetId="6">#REF!</definedName>
    <definedName name="rte" localSheetId="7">#REF!</definedName>
    <definedName name="rte" localSheetId="8">#REF!</definedName>
    <definedName name="rte" localSheetId="9">#REF!</definedName>
    <definedName name="rte" localSheetId="10">#REF!</definedName>
    <definedName name="rte" localSheetId="1">#REF!</definedName>
    <definedName name="rte" localSheetId="2">#REF!</definedName>
    <definedName name="rte" localSheetId="3">#REF!</definedName>
    <definedName name="rte">#REF!</definedName>
    <definedName name="rty" localSheetId="4">#REF!</definedName>
    <definedName name="rty" localSheetId="5">#REF!</definedName>
    <definedName name="rty" localSheetId="6">#REF!</definedName>
    <definedName name="rty" localSheetId="7">#REF!</definedName>
    <definedName name="rty" localSheetId="8">#REF!</definedName>
    <definedName name="rty" localSheetId="9">#REF!</definedName>
    <definedName name="rty" localSheetId="10">#REF!</definedName>
    <definedName name="rty" localSheetId="1">#REF!</definedName>
    <definedName name="rty" localSheetId="2">#REF!</definedName>
    <definedName name="rty" localSheetId="3">#REF!</definedName>
    <definedName name="rty">#REF!</definedName>
    <definedName name="RW">[57]items!$C$4:$J$248</definedName>
    <definedName name="ry" localSheetId="4">#REF!</definedName>
    <definedName name="ry" localSheetId="5">#REF!</definedName>
    <definedName name="ry" localSheetId="6">#REF!</definedName>
    <definedName name="ry" localSheetId="7">#REF!</definedName>
    <definedName name="ry" localSheetId="8">#REF!</definedName>
    <definedName name="ry" localSheetId="9">#REF!</definedName>
    <definedName name="ry" localSheetId="10">#REF!</definedName>
    <definedName name="ry" localSheetId="1">#REF!</definedName>
    <definedName name="ry" localSheetId="2">#REF!</definedName>
    <definedName name="ry" localSheetId="3">#REF!</definedName>
    <definedName name="ry">#REF!</definedName>
    <definedName name="S" localSheetId="4">#REF!</definedName>
    <definedName name="S" localSheetId="5">#REF!</definedName>
    <definedName name="S" localSheetId="6">#REF!</definedName>
    <definedName name="S" localSheetId="7">#REF!</definedName>
    <definedName name="S" localSheetId="8">#REF!</definedName>
    <definedName name="S" localSheetId="9">#REF!</definedName>
    <definedName name="S" localSheetId="10">#REF!</definedName>
    <definedName name="S" localSheetId="1">#REF!</definedName>
    <definedName name="S" localSheetId="2">#REF!</definedName>
    <definedName name="S" localSheetId="3">#REF!</definedName>
    <definedName name="S">#REF!</definedName>
    <definedName name="sabana" localSheetId="4">#REF!</definedName>
    <definedName name="sabana" localSheetId="5">#REF!</definedName>
    <definedName name="sabana" localSheetId="6">#REF!</definedName>
    <definedName name="sabana" localSheetId="7">#REF!</definedName>
    <definedName name="sabana" localSheetId="8">#REF!</definedName>
    <definedName name="sabana" localSheetId="9">#REF!</definedName>
    <definedName name="sabana" localSheetId="10">#REF!</definedName>
    <definedName name="sabana" localSheetId="1">#REF!</definedName>
    <definedName name="sabana" localSheetId="2">#REF!</definedName>
    <definedName name="sabana" localSheetId="3">#REF!</definedName>
    <definedName name="sabana">#REF!</definedName>
    <definedName name="SalarioMinimoVigente" localSheetId="4">#REF!</definedName>
    <definedName name="SalarioMinimoVigente" localSheetId="5">#REF!</definedName>
    <definedName name="SalarioMinimoVigente" localSheetId="6">#REF!</definedName>
    <definedName name="SalarioMinimoVigente" localSheetId="7">#REF!</definedName>
    <definedName name="SalarioMinimoVigente" localSheetId="8">#REF!</definedName>
    <definedName name="SalarioMinimoVigente" localSheetId="9">#REF!</definedName>
    <definedName name="SalarioMinimoVigente" localSheetId="10">#REF!</definedName>
    <definedName name="SalarioMinimoVigente" localSheetId="1">#REF!</definedName>
    <definedName name="SalarioMinimoVigente" localSheetId="2">#REF!</definedName>
    <definedName name="SalarioMinimoVigente" localSheetId="3">#REF!</definedName>
    <definedName name="SalarioMinimoVigente">#REF!</definedName>
    <definedName name="salarios" localSheetId="4">[1]!ERR</definedName>
    <definedName name="salarios" localSheetId="5">[1]!ERR</definedName>
    <definedName name="salarios" localSheetId="6">[1]!ERR</definedName>
    <definedName name="salarios" localSheetId="7">[1]!ERR</definedName>
    <definedName name="salarios" localSheetId="8">[1]!ERR</definedName>
    <definedName name="salarios" localSheetId="9">[1]!ERR</definedName>
    <definedName name="salarios" localSheetId="10">[1]!ERR</definedName>
    <definedName name="salarios" localSheetId="1">[1]!ERR</definedName>
    <definedName name="salarios" localSheetId="2">[1]!ERR</definedName>
    <definedName name="salarios" localSheetId="3">[1]!ERR</definedName>
    <definedName name="salarios">[1]!ERR</definedName>
    <definedName name="sbe" localSheetId="4">#REF!</definedName>
    <definedName name="sbe" localSheetId="5">#REF!</definedName>
    <definedName name="sbe" localSheetId="6">#REF!</definedName>
    <definedName name="sbe" localSheetId="7">#REF!</definedName>
    <definedName name="sbe" localSheetId="8">#REF!</definedName>
    <definedName name="sbe" localSheetId="9">#REF!</definedName>
    <definedName name="sbe" localSheetId="10">#REF!</definedName>
    <definedName name="sbe" localSheetId="1">#REF!</definedName>
    <definedName name="sbe" localSheetId="2">#REF!</definedName>
    <definedName name="sbe" localSheetId="3">#REF!</definedName>
    <definedName name="sbe">#REF!</definedName>
    <definedName name="sc" localSheetId="4">#REF!</definedName>
    <definedName name="sc" localSheetId="5">#REF!</definedName>
    <definedName name="sc" localSheetId="6">#REF!</definedName>
    <definedName name="sc" localSheetId="7">#REF!</definedName>
    <definedName name="sc" localSheetId="8">#REF!</definedName>
    <definedName name="sc" localSheetId="9">#REF!</definedName>
    <definedName name="sc" localSheetId="10">#REF!</definedName>
    <definedName name="sc" localSheetId="1">#REF!</definedName>
    <definedName name="sc" localSheetId="2">#REF!</definedName>
    <definedName name="sc" localSheetId="3">#REF!</definedName>
    <definedName name="sc">#REF!</definedName>
    <definedName name="sd" localSheetId="4">#REF!</definedName>
    <definedName name="sd" localSheetId="5">#REF!</definedName>
    <definedName name="sd" localSheetId="6">#REF!</definedName>
    <definedName name="sd" localSheetId="7">#REF!</definedName>
    <definedName name="sd" localSheetId="8">#REF!</definedName>
    <definedName name="sd" localSheetId="9">#REF!</definedName>
    <definedName name="sd" localSheetId="10">#REF!</definedName>
    <definedName name="sd" localSheetId="1">#REF!</definedName>
    <definedName name="sd" localSheetId="2">#REF!</definedName>
    <definedName name="sd" localSheetId="3">#REF!</definedName>
    <definedName name="sd">#REF!</definedName>
    <definedName name="SDE" localSheetId="4">#REF!</definedName>
    <definedName name="SDE" localSheetId="5">#REF!</definedName>
    <definedName name="SDE" localSheetId="6">#REF!</definedName>
    <definedName name="SDE" localSheetId="7">#REF!</definedName>
    <definedName name="SDE" localSheetId="8">#REF!</definedName>
    <definedName name="SDE" localSheetId="9">#REF!</definedName>
    <definedName name="SDE" localSheetId="10">#REF!</definedName>
    <definedName name="SDE" localSheetId="1">#REF!</definedName>
    <definedName name="SDE" localSheetId="2">#REF!</definedName>
    <definedName name="SDE" localSheetId="3">#REF!</definedName>
    <definedName name="SDE">#REF!</definedName>
    <definedName name="sdf" localSheetId="4">#REF!</definedName>
    <definedName name="sdf" localSheetId="5">#REF!</definedName>
    <definedName name="sdf" localSheetId="6">#REF!</definedName>
    <definedName name="sdf" localSheetId="7">#REF!</definedName>
    <definedName name="sdf" localSheetId="8">#REF!</definedName>
    <definedName name="sdf" localSheetId="9">#REF!</definedName>
    <definedName name="sdf" localSheetId="10">#REF!</definedName>
    <definedName name="sdf" localSheetId="1">#REF!</definedName>
    <definedName name="sdf" localSheetId="2">#REF!</definedName>
    <definedName name="sdf" localSheetId="3">#REF!</definedName>
    <definedName name="sdf">#REF!</definedName>
    <definedName name="SEÑALIZACION" localSheetId="4">#REF!</definedName>
    <definedName name="SEÑALIZACION" localSheetId="5">#REF!</definedName>
    <definedName name="SEÑALIZACION" localSheetId="6">#REF!</definedName>
    <definedName name="SEÑALIZACION" localSheetId="7">#REF!</definedName>
    <definedName name="SEÑALIZACION" localSheetId="8">#REF!</definedName>
    <definedName name="SEÑALIZACION" localSheetId="9">#REF!</definedName>
    <definedName name="SEÑALIZACION" localSheetId="10">#REF!</definedName>
    <definedName name="SEÑALIZACION" localSheetId="1">#REF!</definedName>
    <definedName name="SEÑALIZACION" localSheetId="2">#REF!</definedName>
    <definedName name="SEÑALIZACION" localSheetId="3">#REF!</definedName>
    <definedName name="SEÑALIZACION">#REF!</definedName>
    <definedName name="SERO" localSheetId="4">[1]!ERR</definedName>
    <definedName name="SERO" localSheetId="5">[1]!ERR</definedName>
    <definedName name="SERO" localSheetId="6">[1]!ERR</definedName>
    <definedName name="SERO" localSheetId="7">[1]!ERR</definedName>
    <definedName name="SERO" localSheetId="8">[1]!ERR</definedName>
    <definedName name="SERO" localSheetId="9">[1]!ERR</definedName>
    <definedName name="SERO" localSheetId="10">[1]!ERR</definedName>
    <definedName name="SERO" localSheetId="1">[1]!ERR</definedName>
    <definedName name="SERO" localSheetId="2">[1]!ERR</definedName>
    <definedName name="SERO" localSheetId="3">[1]!ERR</definedName>
    <definedName name="SERO">[1]!ERR</definedName>
    <definedName name="SHARED_FORMULA_0">#N/A</definedName>
    <definedName name="SHARED_FORMULA_1">#N/A</definedName>
    <definedName name="SI" localSheetId="4">[1]!ERR</definedName>
    <definedName name="SI" localSheetId="5">[1]!ERR</definedName>
    <definedName name="SI" localSheetId="6">[1]!ERR</definedName>
    <definedName name="SI" localSheetId="7">[1]!ERR</definedName>
    <definedName name="SI" localSheetId="8">[1]!ERR</definedName>
    <definedName name="SI" localSheetId="9">[1]!ERR</definedName>
    <definedName name="SI" localSheetId="10">[1]!ERR</definedName>
    <definedName name="SI" localSheetId="1">[1]!ERR</definedName>
    <definedName name="SI" localSheetId="2">[1]!ERR</definedName>
    <definedName name="SI" localSheetId="3">[1]!ERR</definedName>
    <definedName name="SI">[1]!ERR</definedName>
    <definedName name="Sinnombre" localSheetId="4">#REF!</definedName>
    <definedName name="Sinnombre" localSheetId="5">#REF!</definedName>
    <definedName name="Sinnombre" localSheetId="6">#REF!</definedName>
    <definedName name="Sinnombre" localSheetId="7">#REF!</definedName>
    <definedName name="Sinnombre" localSheetId="8">#REF!</definedName>
    <definedName name="Sinnombre" localSheetId="9">#REF!</definedName>
    <definedName name="Sinnombre" localSheetId="10">#REF!</definedName>
    <definedName name="Sinnombre" localSheetId="1">#REF!</definedName>
    <definedName name="Sinnombre" localSheetId="2">#REF!</definedName>
    <definedName name="Sinnombre" localSheetId="3">#REF!</definedName>
    <definedName name="Sinnombre">#REF!</definedName>
    <definedName name="SISISIS" localSheetId="4">[1]!ERR</definedName>
    <definedName name="SISISIS" localSheetId="5">[1]!ERR</definedName>
    <definedName name="SISISIS" localSheetId="6">[1]!ERR</definedName>
    <definedName name="SISISIS" localSheetId="7">[1]!ERR</definedName>
    <definedName name="SISISIS" localSheetId="8">[1]!ERR</definedName>
    <definedName name="SISISIS" localSheetId="9">[1]!ERR</definedName>
    <definedName name="SISISIS" localSheetId="10">[1]!ERR</definedName>
    <definedName name="SISISIS" localSheetId="1">[1]!ERR</definedName>
    <definedName name="SISISIS" localSheetId="2">[1]!ERR</definedName>
    <definedName name="SISISIS" localSheetId="3">[1]!ERR</definedName>
    <definedName name="SISISIS">[1]!ERR</definedName>
    <definedName name="sk" localSheetId="4">#REF!</definedName>
    <definedName name="sk" localSheetId="5">#REF!</definedName>
    <definedName name="sk" localSheetId="6">#REF!</definedName>
    <definedName name="sk" localSheetId="7">#REF!</definedName>
    <definedName name="sk" localSheetId="8">#REF!</definedName>
    <definedName name="sk" localSheetId="9">#REF!</definedName>
    <definedName name="sk" localSheetId="10">#REF!</definedName>
    <definedName name="sk" localSheetId="1">#REF!</definedName>
    <definedName name="sk" localSheetId="2">#REF!</definedName>
    <definedName name="sk" localSheetId="3">#REF!</definedName>
    <definedName name="sk">#REF!</definedName>
    <definedName name="sm" localSheetId="4">#REF!</definedName>
    <definedName name="sm" localSheetId="5">#REF!</definedName>
    <definedName name="sm" localSheetId="6">#REF!</definedName>
    <definedName name="sm" localSheetId="7">#REF!</definedName>
    <definedName name="sm" localSheetId="8">#REF!</definedName>
    <definedName name="sm" localSheetId="9">#REF!</definedName>
    <definedName name="sm" localSheetId="10">#REF!</definedName>
    <definedName name="sm" localSheetId="1">#REF!</definedName>
    <definedName name="sm" localSheetId="2">#REF!</definedName>
    <definedName name="sm" localSheetId="3">#REF!</definedName>
    <definedName name="sm">#REF!</definedName>
    <definedName name="sn" localSheetId="4">#REF!</definedName>
    <definedName name="sn" localSheetId="5">#REF!</definedName>
    <definedName name="sn" localSheetId="6">#REF!</definedName>
    <definedName name="sn" localSheetId="7">#REF!</definedName>
    <definedName name="sn" localSheetId="8">#REF!</definedName>
    <definedName name="sn" localSheetId="9">#REF!</definedName>
    <definedName name="sn" localSheetId="10">#REF!</definedName>
    <definedName name="sn" localSheetId="1">#REF!</definedName>
    <definedName name="sn" localSheetId="2">#REF!</definedName>
    <definedName name="sn" localSheetId="3">#REF!</definedName>
    <definedName name="sn">#REF!</definedName>
    <definedName name="snw" localSheetId="4">#REF!</definedName>
    <definedName name="snw" localSheetId="5">#REF!</definedName>
    <definedName name="snw" localSheetId="6">#REF!</definedName>
    <definedName name="snw" localSheetId="7">#REF!</definedName>
    <definedName name="snw" localSheetId="8">#REF!</definedName>
    <definedName name="snw" localSheetId="9">#REF!</definedName>
    <definedName name="snw" localSheetId="10">#REF!</definedName>
    <definedName name="snw" localSheetId="1">#REF!</definedName>
    <definedName name="snw" localSheetId="2">#REF!</definedName>
    <definedName name="snw" localSheetId="3">#REF!</definedName>
    <definedName name="snw">#REF!</definedName>
    <definedName name="sñ" localSheetId="4">#REF!</definedName>
    <definedName name="sñ" localSheetId="5">#REF!</definedName>
    <definedName name="sñ" localSheetId="6">#REF!</definedName>
    <definedName name="sñ" localSheetId="7">#REF!</definedName>
    <definedName name="sñ" localSheetId="8">#REF!</definedName>
    <definedName name="sñ" localSheetId="9">#REF!</definedName>
    <definedName name="sñ" localSheetId="10">#REF!</definedName>
    <definedName name="sñ" localSheetId="1">#REF!</definedName>
    <definedName name="sñ" localSheetId="2">#REF!</definedName>
    <definedName name="sñ" localSheetId="3">#REF!</definedName>
    <definedName name="sñ">#REF!</definedName>
    <definedName name="so" localSheetId="4">#REF!</definedName>
    <definedName name="so" localSheetId="5">#REF!</definedName>
    <definedName name="so" localSheetId="6">#REF!</definedName>
    <definedName name="so" localSheetId="7">#REF!</definedName>
    <definedName name="so" localSheetId="8">#REF!</definedName>
    <definedName name="so" localSheetId="9">#REF!</definedName>
    <definedName name="so" localSheetId="10">#REF!</definedName>
    <definedName name="so" localSheetId="1">#REF!</definedName>
    <definedName name="so" localSheetId="2">#REF!</definedName>
    <definedName name="so" localSheetId="3">#REF!</definedName>
    <definedName name="so">#REF!</definedName>
    <definedName name="sr" localSheetId="4">#REF!</definedName>
    <definedName name="sr" localSheetId="5">#REF!</definedName>
    <definedName name="sr" localSheetId="6">#REF!</definedName>
    <definedName name="sr" localSheetId="7">#REF!</definedName>
    <definedName name="sr" localSheetId="8">#REF!</definedName>
    <definedName name="sr" localSheetId="9">#REF!</definedName>
    <definedName name="sr" localSheetId="10">#REF!</definedName>
    <definedName name="sr" localSheetId="1">#REF!</definedName>
    <definedName name="sr" localSheetId="2">#REF!</definedName>
    <definedName name="sr" localSheetId="3">#REF!</definedName>
    <definedName name="sr">#REF!</definedName>
    <definedName name="SS" localSheetId="4">[1]!ERR</definedName>
    <definedName name="SS" localSheetId="5">[1]!ERR</definedName>
    <definedName name="SS" localSheetId="6">[1]!ERR</definedName>
    <definedName name="SS" localSheetId="7">[1]!ERR</definedName>
    <definedName name="SS" localSheetId="8">[1]!ERR</definedName>
    <definedName name="SS" localSheetId="9">[1]!ERR</definedName>
    <definedName name="SS" localSheetId="10">[1]!ERR</definedName>
    <definedName name="SS" localSheetId="1">[1]!ERR</definedName>
    <definedName name="SS" localSheetId="2">[1]!ERR</definedName>
    <definedName name="SS" localSheetId="3">[1]!ERR</definedName>
    <definedName name="SS">[1]!ERR</definedName>
    <definedName name="SSS" localSheetId="4">'[17]1'!#REF!</definedName>
    <definedName name="SSS" localSheetId="5">'[17]1'!#REF!</definedName>
    <definedName name="SSS" localSheetId="6">'[17]1'!#REF!</definedName>
    <definedName name="SSS" localSheetId="7">'[17]1'!#REF!</definedName>
    <definedName name="SSS" localSheetId="8">'[17]1'!#REF!</definedName>
    <definedName name="SSS" localSheetId="9">'[17]1'!#REF!</definedName>
    <definedName name="SSS" localSheetId="10">'[17]1'!#REF!</definedName>
    <definedName name="SSS" localSheetId="1">'[17]1'!#REF!</definedName>
    <definedName name="SSS" localSheetId="2">'[17]1'!#REF!</definedName>
    <definedName name="SSS" localSheetId="3">'[17]1'!#REF!</definedName>
    <definedName name="SSS">'[17]1'!#REF!</definedName>
    <definedName name="SSSS" localSheetId="4">[1]!ERR</definedName>
    <definedName name="SSSS" localSheetId="5">[1]!ERR</definedName>
    <definedName name="SSSS" localSheetId="6">[1]!ERR</definedName>
    <definedName name="SSSS" localSheetId="7">[1]!ERR</definedName>
    <definedName name="SSSS" localSheetId="8">[1]!ERR</definedName>
    <definedName name="SSSS" localSheetId="9">[1]!ERR</definedName>
    <definedName name="SSSS" localSheetId="10">[1]!ERR</definedName>
    <definedName name="SSSS" localSheetId="1">[1]!ERR</definedName>
    <definedName name="SSSS" localSheetId="2">[1]!ERR</definedName>
    <definedName name="SSSS" localSheetId="3">[1]!ERR</definedName>
    <definedName name="SSSS">[1]!ERR</definedName>
    <definedName name="SUBA">'[58]SUB APU'!$A$1:$D$65536</definedName>
    <definedName name="sw" localSheetId="4">[1]!ERR</definedName>
    <definedName name="sw" localSheetId="5">[1]!ERR</definedName>
    <definedName name="sw" localSheetId="6">[1]!ERR</definedName>
    <definedName name="sw" localSheetId="7">[1]!ERR</definedName>
    <definedName name="sw" localSheetId="8">[1]!ERR</definedName>
    <definedName name="sw" localSheetId="9">[1]!ERR</definedName>
    <definedName name="sw" localSheetId="10">[1]!ERR</definedName>
    <definedName name="sw" localSheetId="1">[1]!ERR</definedName>
    <definedName name="sw" localSheetId="2">[1]!ERR</definedName>
    <definedName name="sw" localSheetId="3">[1]!ERR</definedName>
    <definedName name="sw">[1]!ERR</definedName>
    <definedName name="swq" localSheetId="4">#REF!</definedName>
    <definedName name="swq" localSheetId="5">#REF!</definedName>
    <definedName name="swq" localSheetId="6">#REF!</definedName>
    <definedName name="swq" localSheetId="7">#REF!</definedName>
    <definedName name="swq" localSheetId="8">#REF!</definedName>
    <definedName name="swq" localSheetId="9">#REF!</definedName>
    <definedName name="swq" localSheetId="10">#REF!</definedName>
    <definedName name="swq" localSheetId="1">#REF!</definedName>
    <definedName name="swq" localSheetId="2">#REF!</definedName>
    <definedName name="swq" localSheetId="3">#REF!</definedName>
    <definedName name="swq">#REF!</definedName>
    <definedName name="t" localSheetId="4">[8]!absc</definedName>
    <definedName name="t" localSheetId="5">[8]!absc</definedName>
    <definedName name="t" localSheetId="6">[8]!absc</definedName>
    <definedName name="t" localSheetId="7">[8]!absc</definedName>
    <definedName name="t" localSheetId="8">[8]!absc</definedName>
    <definedName name="t" localSheetId="9">[8]!absc</definedName>
    <definedName name="t" localSheetId="10">[8]!absc</definedName>
    <definedName name="t" localSheetId="1">[8]!absc</definedName>
    <definedName name="t" localSheetId="2">[8]!absc</definedName>
    <definedName name="t" localSheetId="3">[8]!absc</definedName>
    <definedName name="t">[8]!absc</definedName>
    <definedName name="TABLA" localSheetId="4">#REF!</definedName>
    <definedName name="TABLA" localSheetId="5">#REF!</definedName>
    <definedName name="TABLA" localSheetId="6">#REF!</definedName>
    <definedName name="TABLA" localSheetId="7">#REF!</definedName>
    <definedName name="TABLA" localSheetId="8">#REF!</definedName>
    <definedName name="TABLA" localSheetId="9">#REF!</definedName>
    <definedName name="TABLA" localSheetId="10">#REF!</definedName>
    <definedName name="TABLA" localSheetId="1">#REF!</definedName>
    <definedName name="TABLA" localSheetId="2">#REF!</definedName>
    <definedName name="TABLA" localSheetId="3">#REF!</definedName>
    <definedName name="TABLA">#REF!</definedName>
    <definedName name="TARIFAS">[59]TARIFAS!$A$1:$F$52</definedName>
    <definedName name="tb" localSheetId="4">#REF!</definedName>
    <definedName name="tb" localSheetId="5">#REF!</definedName>
    <definedName name="tb" localSheetId="6">#REF!</definedName>
    <definedName name="tb" localSheetId="7">#REF!</definedName>
    <definedName name="tb" localSheetId="8">#REF!</definedName>
    <definedName name="tb" localSheetId="9">#REF!</definedName>
    <definedName name="tb" localSheetId="10">#REF!</definedName>
    <definedName name="tb" localSheetId="1">#REF!</definedName>
    <definedName name="tb" localSheetId="2">#REF!</definedName>
    <definedName name="tb" localSheetId="3">#REF!</definedName>
    <definedName name="tb">#REF!</definedName>
    <definedName name="TER" localSheetId="4">[1]!ERR</definedName>
    <definedName name="TER" localSheetId="5">[1]!ERR</definedName>
    <definedName name="TER" localSheetId="6">[1]!ERR</definedName>
    <definedName name="TER" localSheetId="7">[1]!ERR</definedName>
    <definedName name="TER" localSheetId="8">[1]!ERR</definedName>
    <definedName name="TER" localSheetId="9">[1]!ERR</definedName>
    <definedName name="TER" localSheetId="10">[1]!ERR</definedName>
    <definedName name="TER" localSheetId="1">[1]!ERR</definedName>
    <definedName name="TER" localSheetId="2">[1]!ERR</definedName>
    <definedName name="TER" localSheetId="3">[1]!ERR</definedName>
    <definedName name="TER">[1]!ERR</definedName>
    <definedName name="TERM" localSheetId="4">[1]!ERR</definedName>
    <definedName name="TERM" localSheetId="5">[1]!ERR</definedName>
    <definedName name="TERM" localSheetId="6">[1]!ERR</definedName>
    <definedName name="TERM" localSheetId="7">[1]!ERR</definedName>
    <definedName name="TERM" localSheetId="8">[1]!ERR</definedName>
    <definedName name="TERM" localSheetId="9">[1]!ERR</definedName>
    <definedName name="TERM" localSheetId="10">[1]!ERR</definedName>
    <definedName name="TERM" localSheetId="1">[1]!ERR</definedName>
    <definedName name="TERM" localSheetId="2">[1]!ERR</definedName>
    <definedName name="TERM" localSheetId="3">[1]!ERR</definedName>
    <definedName name="TERM">[1]!ERR</definedName>
    <definedName name="TÉRMINOS" localSheetId="4">[1]!ERR</definedName>
    <definedName name="TÉRMINOS" localSheetId="5">[1]!ERR</definedName>
    <definedName name="TÉRMINOS" localSheetId="6">[1]!ERR</definedName>
    <definedName name="TÉRMINOS" localSheetId="7">[1]!ERR</definedName>
    <definedName name="TÉRMINOS" localSheetId="8">[1]!ERR</definedName>
    <definedName name="TÉRMINOS" localSheetId="9">[1]!ERR</definedName>
    <definedName name="TÉRMINOS" localSheetId="10">[1]!ERR</definedName>
    <definedName name="TÉRMINOS" localSheetId="1">[1]!ERR</definedName>
    <definedName name="TÉRMINOS" localSheetId="2">[1]!ERR</definedName>
    <definedName name="TÉRMINOS" localSheetId="3">[1]!ERR</definedName>
    <definedName name="TÉRMINOS">[1]!ERR</definedName>
    <definedName name="TEST1" localSheetId="4">#REF!</definedName>
    <definedName name="TEST1" localSheetId="5">#REF!</definedName>
    <definedName name="TEST1" localSheetId="6">#REF!</definedName>
    <definedName name="TEST1" localSheetId="7">#REF!</definedName>
    <definedName name="TEST1" localSheetId="8">#REF!</definedName>
    <definedName name="TEST1" localSheetId="9">#REF!</definedName>
    <definedName name="TEST1" localSheetId="10">#REF!</definedName>
    <definedName name="TEST1" localSheetId="1">#REF!</definedName>
    <definedName name="TEST1" localSheetId="2">#REF!</definedName>
    <definedName name="TEST1" localSheetId="3">#REF!</definedName>
    <definedName name="TEST1">#REF!</definedName>
    <definedName name="th" localSheetId="4">#REF!</definedName>
    <definedName name="th" localSheetId="5">#REF!</definedName>
    <definedName name="th" localSheetId="6">#REF!</definedName>
    <definedName name="th" localSheetId="7">#REF!</definedName>
    <definedName name="th" localSheetId="8">#REF!</definedName>
    <definedName name="th" localSheetId="9">#REF!</definedName>
    <definedName name="th" localSheetId="10">#REF!</definedName>
    <definedName name="th" localSheetId="1">#REF!</definedName>
    <definedName name="th" localSheetId="2">#REF!</definedName>
    <definedName name="th" localSheetId="3">#REF!</definedName>
    <definedName name="th">#REF!</definedName>
    <definedName name="TIPO">[32]Hoja1!$C$34:$D$38</definedName>
    <definedName name="Tipo_Ensayo" localSheetId="4">#REF!</definedName>
    <definedName name="Tipo_Ensayo" localSheetId="5">#REF!</definedName>
    <definedName name="Tipo_Ensayo" localSheetId="6">#REF!</definedName>
    <definedName name="Tipo_Ensayo" localSheetId="7">#REF!</definedName>
    <definedName name="Tipo_Ensayo" localSheetId="8">#REF!</definedName>
    <definedName name="Tipo_Ensayo" localSheetId="9">#REF!</definedName>
    <definedName name="Tipo_Ensayo" localSheetId="10">#REF!</definedName>
    <definedName name="Tipo_Ensayo" localSheetId="1">#REF!</definedName>
    <definedName name="Tipo_Ensayo" localSheetId="2">#REF!</definedName>
    <definedName name="Tipo_Ensayo" localSheetId="3">#REF!</definedName>
    <definedName name="Tipo_Ensayo">#REF!</definedName>
    <definedName name="Tipo_Equipo" localSheetId="4">#REF!</definedName>
    <definedName name="Tipo_Equipo" localSheetId="5">#REF!</definedName>
    <definedName name="Tipo_Equipo" localSheetId="6">#REF!</definedName>
    <definedName name="Tipo_Equipo" localSheetId="7">#REF!</definedName>
    <definedName name="Tipo_Equipo" localSheetId="8">#REF!</definedName>
    <definedName name="Tipo_Equipo" localSheetId="9">#REF!</definedName>
    <definedName name="Tipo_Equipo" localSheetId="10">#REF!</definedName>
    <definedName name="Tipo_Equipo" localSheetId="1">#REF!</definedName>
    <definedName name="Tipo_Equipo" localSheetId="2">#REF!</definedName>
    <definedName name="Tipo_Equipo" localSheetId="3">#REF!</definedName>
    <definedName name="Tipo_Equipo">#REF!</definedName>
    <definedName name="Tipo_Impuesto" localSheetId="4">#REF!</definedName>
    <definedName name="Tipo_Impuesto" localSheetId="5">#REF!</definedName>
    <definedName name="Tipo_Impuesto" localSheetId="6">#REF!</definedName>
    <definedName name="Tipo_Impuesto" localSheetId="7">#REF!</definedName>
    <definedName name="Tipo_Impuesto" localSheetId="8">#REF!</definedName>
    <definedName name="Tipo_Impuesto" localSheetId="9">#REF!</definedName>
    <definedName name="Tipo_Impuesto" localSheetId="10">#REF!</definedName>
    <definedName name="Tipo_Impuesto" localSheetId="1">#REF!</definedName>
    <definedName name="Tipo_Impuesto" localSheetId="2">#REF!</definedName>
    <definedName name="Tipo_Impuesto" localSheetId="3">#REF!</definedName>
    <definedName name="Tipo_Impuesto">#REF!</definedName>
    <definedName name="tipov" localSheetId="4">#REF!</definedName>
    <definedName name="tipov" localSheetId="5">#REF!</definedName>
    <definedName name="tipov" localSheetId="6">#REF!</definedName>
    <definedName name="tipov" localSheetId="7">#REF!</definedName>
    <definedName name="tipov" localSheetId="8">#REF!</definedName>
    <definedName name="tipov" localSheetId="9">#REF!</definedName>
    <definedName name="tipov" localSheetId="10">#REF!</definedName>
    <definedName name="tipov" localSheetId="1">#REF!</definedName>
    <definedName name="tipov" localSheetId="2">#REF!</definedName>
    <definedName name="tipov" localSheetId="3">#REF!</definedName>
    <definedName name="tipov">#REF!</definedName>
    <definedName name="TIT" localSheetId="4">#REF!</definedName>
    <definedName name="TIT" localSheetId="5">#REF!</definedName>
    <definedName name="TIT" localSheetId="6">#REF!</definedName>
    <definedName name="TIT" localSheetId="7">#REF!</definedName>
    <definedName name="TIT" localSheetId="8">#REF!</definedName>
    <definedName name="TIT" localSheetId="9">#REF!</definedName>
    <definedName name="TIT" localSheetId="10">#REF!</definedName>
    <definedName name="TIT" localSheetId="1">#REF!</definedName>
    <definedName name="TIT" localSheetId="2">#REF!</definedName>
    <definedName name="TIT" localSheetId="3">#REF!</definedName>
    <definedName name="TIT">#REF!</definedName>
    <definedName name="TITULO" localSheetId="4">#REF!</definedName>
    <definedName name="TITULO" localSheetId="5">#REF!</definedName>
    <definedName name="TITULO" localSheetId="6">#REF!</definedName>
    <definedName name="TITULO" localSheetId="7">#REF!</definedName>
    <definedName name="TITULO" localSheetId="8">#REF!</definedName>
    <definedName name="TITULO" localSheetId="9">#REF!</definedName>
    <definedName name="TITULO" localSheetId="10">#REF!</definedName>
    <definedName name="TITULO" localSheetId="1">#REF!</definedName>
    <definedName name="TITULO" localSheetId="2">#REF!</definedName>
    <definedName name="TITULO" localSheetId="3">#REF!</definedName>
    <definedName name="TITULO">#REF!</definedName>
    <definedName name="tj" localSheetId="4">#REF!</definedName>
    <definedName name="tj" localSheetId="5">#REF!</definedName>
    <definedName name="tj" localSheetId="6">#REF!</definedName>
    <definedName name="tj" localSheetId="7">#REF!</definedName>
    <definedName name="tj" localSheetId="8">#REF!</definedName>
    <definedName name="tj" localSheetId="9">#REF!</definedName>
    <definedName name="tj" localSheetId="10">#REF!</definedName>
    <definedName name="tj" localSheetId="1">#REF!</definedName>
    <definedName name="tj" localSheetId="2">#REF!</definedName>
    <definedName name="tj" localSheetId="3">#REF!</definedName>
    <definedName name="tj">#REF!</definedName>
    <definedName name="tl" localSheetId="4">#REF!</definedName>
    <definedName name="tl" localSheetId="5">#REF!</definedName>
    <definedName name="tl" localSheetId="6">#REF!</definedName>
    <definedName name="tl" localSheetId="7">#REF!</definedName>
    <definedName name="tl" localSheetId="8">#REF!</definedName>
    <definedName name="tl" localSheetId="9">#REF!</definedName>
    <definedName name="tl" localSheetId="10">#REF!</definedName>
    <definedName name="tl" localSheetId="1">#REF!</definedName>
    <definedName name="tl" localSheetId="2">#REF!</definedName>
    <definedName name="tl" localSheetId="3">#REF!</definedName>
    <definedName name="tl">#REF!</definedName>
    <definedName name="tn" localSheetId="4">#REF!</definedName>
    <definedName name="tn" localSheetId="5">#REF!</definedName>
    <definedName name="tn" localSheetId="6">#REF!</definedName>
    <definedName name="tn" localSheetId="7">#REF!</definedName>
    <definedName name="tn" localSheetId="8">#REF!</definedName>
    <definedName name="tn" localSheetId="9">#REF!</definedName>
    <definedName name="tn" localSheetId="10">#REF!</definedName>
    <definedName name="tn" localSheetId="1">#REF!</definedName>
    <definedName name="tn" localSheetId="2">#REF!</definedName>
    <definedName name="tn" localSheetId="3">#REF!</definedName>
    <definedName name="tn">#REF!</definedName>
    <definedName name="TOTAL" localSheetId="4">#REF!</definedName>
    <definedName name="TOTAL" localSheetId="5">#REF!</definedName>
    <definedName name="TOTAL" localSheetId="6">#REF!</definedName>
    <definedName name="TOTAL" localSheetId="7">#REF!</definedName>
    <definedName name="TOTAL" localSheetId="8">#REF!</definedName>
    <definedName name="TOTAL" localSheetId="9">#REF!</definedName>
    <definedName name="TOTAL" localSheetId="10">#REF!</definedName>
    <definedName name="TOTAL" localSheetId="1">#REF!</definedName>
    <definedName name="TOTAL" localSheetId="2">#REF!</definedName>
    <definedName name="TOTAL" localSheetId="3">#REF!</definedName>
    <definedName name="TOTAL">#REF!</definedName>
    <definedName name="totdir31">'[9]31'!$G$35</definedName>
    <definedName name="totroca" localSheetId="4">#REF!</definedName>
    <definedName name="totroca" localSheetId="5">#REF!</definedName>
    <definedName name="totroca" localSheetId="6">#REF!</definedName>
    <definedName name="totroca" localSheetId="7">#REF!</definedName>
    <definedName name="totroca" localSheetId="8">#REF!</definedName>
    <definedName name="totroca" localSheetId="9">#REF!</definedName>
    <definedName name="totroca" localSheetId="10">#REF!</definedName>
    <definedName name="totroca" localSheetId="1">#REF!</definedName>
    <definedName name="totroca" localSheetId="2">#REF!</definedName>
    <definedName name="totroca" localSheetId="3">#REF!</definedName>
    <definedName name="totroca">#REF!</definedName>
    <definedName name="TRA" localSheetId="4">#REF!</definedName>
    <definedName name="TRA" localSheetId="5">#REF!</definedName>
    <definedName name="TRA" localSheetId="6">#REF!</definedName>
    <definedName name="TRA" localSheetId="7">#REF!</definedName>
    <definedName name="TRA" localSheetId="8">#REF!</definedName>
    <definedName name="TRA" localSheetId="9">#REF!</definedName>
    <definedName name="TRA" localSheetId="10">#REF!</definedName>
    <definedName name="TRA" localSheetId="1">#REF!</definedName>
    <definedName name="TRA" localSheetId="2">#REF!</definedName>
    <definedName name="TRA" localSheetId="3">#REF!</definedName>
    <definedName name="TRA">#REF!</definedName>
    <definedName name="TRAFO">#N/A</definedName>
    <definedName name="TRANS_APU">[34]TRANSPORTE!$A$6:$G$36</definedName>
    <definedName name="TRANSP_APU">[39]TRANSPORTE!$B$6:$E$35</definedName>
    <definedName name="TRANSPORTE" localSheetId="4">#REF!</definedName>
    <definedName name="TRANSPORTE" localSheetId="5">#REF!</definedName>
    <definedName name="TRANSPORTE" localSheetId="6">#REF!</definedName>
    <definedName name="TRANSPORTE" localSheetId="7">#REF!</definedName>
    <definedName name="TRANSPORTE" localSheetId="8">#REF!</definedName>
    <definedName name="TRANSPORTE" localSheetId="9">#REF!</definedName>
    <definedName name="TRANSPORTE" localSheetId="10">#REF!</definedName>
    <definedName name="TRANSPORTE" localSheetId="1">#REF!</definedName>
    <definedName name="TRANSPORTE" localSheetId="2">#REF!</definedName>
    <definedName name="TRANSPORTE" localSheetId="3">#REF!</definedName>
    <definedName name="TRANSPORTE">#REF!</definedName>
    <definedName name="TRAT">[60]desmonte!$E$48</definedName>
    <definedName name="tt" localSheetId="4">#REF!</definedName>
    <definedName name="tt" localSheetId="5">#REF!</definedName>
    <definedName name="tt" localSheetId="6">#REF!</definedName>
    <definedName name="tt" localSheetId="7">#REF!</definedName>
    <definedName name="tt" localSheetId="8">#REF!</definedName>
    <definedName name="tt" localSheetId="9">#REF!</definedName>
    <definedName name="tt" localSheetId="10">#REF!</definedName>
    <definedName name="tt" localSheetId="1">#REF!</definedName>
    <definedName name="tt" localSheetId="2">#REF!</definedName>
    <definedName name="tt" localSheetId="3">#REF!</definedName>
    <definedName name="tt">#REF!</definedName>
    <definedName name="TtlCD">[45]PRESUPUESTO!$G$541</definedName>
    <definedName name="TTTTTT" localSheetId="4">[56]glvc!#REF!</definedName>
    <definedName name="TTTTTT" localSheetId="5">[56]glvc!#REF!</definedName>
    <definedName name="TTTTTT" localSheetId="6">[56]glvc!#REF!</definedName>
    <definedName name="TTTTTT" localSheetId="7">[56]glvc!#REF!</definedName>
    <definedName name="TTTTTT" localSheetId="8">[56]glvc!#REF!</definedName>
    <definedName name="TTTTTT" localSheetId="9">[56]glvc!#REF!</definedName>
    <definedName name="TTTTTT" localSheetId="10">[56]glvc!#REF!</definedName>
    <definedName name="TTTTTT" localSheetId="1">[56]glvc!#REF!</definedName>
    <definedName name="TTTTTT" localSheetId="2">[56]glvc!#REF!</definedName>
    <definedName name="TTTTTT" localSheetId="3">[56]glvc!#REF!</definedName>
    <definedName name="TTTTTT">[56]glvc!#REF!</definedName>
    <definedName name="TY" localSheetId="4">#REF!</definedName>
    <definedName name="TY" localSheetId="5">#REF!</definedName>
    <definedName name="TY" localSheetId="6">#REF!</definedName>
    <definedName name="TY" localSheetId="7">#REF!</definedName>
    <definedName name="TY" localSheetId="8">#REF!</definedName>
    <definedName name="TY" localSheetId="9">#REF!</definedName>
    <definedName name="TY" localSheetId="10">#REF!</definedName>
    <definedName name="TY" localSheetId="1">#REF!</definedName>
    <definedName name="TY" localSheetId="2">#REF!</definedName>
    <definedName name="TY" localSheetId="3">#REF!</definedName>
    <definedName name="TY">#REF!</definedName>
    <definedName name="tyu" localSheetId="4">#REF!</definedName>
    <definedName name="tyu" localSheetId="5">#REF!</definedName>
    <definedName name="tyu" localSheetId="6">#REF!</definedName>
    <definedName name="tyu" localSheetId="7">#REF!</definedName>
    <definedName name="tyu" localSheetId="8">#REF!</definedName>
    <definedName name="tyu" localSheetId="9">#REF!</definedName>
    <definedName name="tyu" localSheetId="10">#REF!</definedName>
    <definedName name="tyu" localSheetId="1">#REF!</definedName>
    <definedName name="tyu" localSheetId="2">#REF!</definedName>
    <definedName name="tyu" localSheetId="3">#REF!</definedName>
    <definedName name="tyu">#REF!</definedName>
    <definedName name="u" localSheetId="4">#REF!</definedName>
    <definedName name="u" localSheetId="5">#REF!</definedName>
    <definedName name="u" localSheetId="6">#REF!</definedName>
    <definedName name="u" localSheetId="7">#REF!</definedName>
    <definedName name="u" localSheetId="8">#REF!</definedName>
    <definedName name="u" localSheetId="9">#REF!</definedName>
    <definedName name="u" localSheetId="10">#REF!</definedName>
    <definedName name="u" localSheetId="1">#REF!</definedName>
    <definedName name="u" localSheetId="2">#REF!</definedName>
    <definedName name="u" localSheetId="3">#REF!</definedName>
    <definedName name="u">#REF!</definedName>
    <definedName name="ui" localSheetId="4">#REF!</definedName>
    <definedName name="ui" localSheetId="5">#REF!</definedName>
    <definedName name="ui" localSheetId="6">#REF!</definedName>
    <definedName name="ui" localSheetId="7">#REF!</definedName>
    <definedName name="ui" localSheetId="8">#REF!</definedName>
    <definedName name="ui" localSheetId="9">#REF!</definedName>
    <definedName name="ui" localSheetId="10">#REF!</definedName>
    <definedName name="ui" localSheetId="1">#REF!</definedName>
    <definedName name="ui" localSheetId="2">#REF!</definedName>
    <definedName name="ui" localSheetId="3">#REF!</definedName>
    <definedName name="ui">#REF!</definedName>
    <definedName name="Unidades">[61]Presup_Cancha!$J$14:$J$18</definedName>
    <definedName name="uno" localSheetId="4">[1]!ERR</definedName>
    <definedName name="uno" localSheetId="5">[1]!ERR</definedName>
    <definedName name="uno" localSheetId="6">[1]!ERR</definedName>
    <definedName name="uno" localSheetId="7">[1]!ERR</definedName>
    <definedName name="uno" localSheetId="8">[1]!ERR</definedName>
    <definedName name="uno" localSheetId="9">[1]!ERR</definedName>
    <definedName name="uno" localSheetId="10">[1]!ERR</definedName>
    <definedName name="uno" localSheetId="1">[1]!ERR</definedName>
    <definedName name="uno" localSheetId="2">[1]!ERR</definedName>
    <definedName name="uno" localSheetId="3">[1]!ERR</definedName>
    <definedName name="uno">[1]!ERR</definedName>
    <definedName name="uriel" localSheetId="4">[1]!ERR</definedName>
    <definedName name="uriel" localSheetId="5">[1]!ERR</definedName>
    <definedName name="uriel" localSheetId="6">[1]!ERR</definedName>
    <definedName name="uriel" localSheetId="7">[1]!ERR</definedName>
    <definedName name="uriel" localSheetId="8">[1]!ERR</definedName>
    <definedName name="uriel" localSheetId="9">[1]!ERR</definedName>
    <definedName name="uriel" localSheetId="10">[1]!ERR</definedName>
    <definedName name="uriel" localSheetId="1">[1]!ERR</definedName>
    <definedName name="uriel" localSheetId="2">[1]!ERR</definedName>
    <definedName name="uriel" localSheetId="3">[1]!ERR</definedName>
    <definedName name="uriel">[1]!ERR</definedName>
    <definedName name="ut" localSheetId="4">#REF!</definedName>
    <definedName name="ut" localSheetId="5">#REF!</definedName>
    <definedName name="ut" localSheetId="6">#REF!</definedName>
    <definedName name="ut" localSheetId="7">#REF!</definedName>
    <definedName name="ut" localSheetId="8">#REF!</definedName>
    <definedName name="ut" localSheetId="9">#REF!</definedName>
    <definedName name="ut" localSheetId="10">#REF!</definedName>
    <definedName name="ut" localSheetId="1">#REF!</definedName>
    <definedName name="ut" localSheetId="2">#REF!</definedName>
    <definedName name="ut" localSheetId="3">#REF!</definedName>
    <definedName name="ut">#REF!</definedName>
    <definedName name="uu" localSheetId="4">#REF!</definedName>
    <definedName name="uu" localSheetId="5">#REF!</definedName>
    <definedName name="uu" localSheetId="6">#REF!</definedName>
    <definedName name="uu" localSheetId="7">#REF!</definedName>
    <definedName name="uu" localSheetId="8">#REF!</definedName>
    <definedName name="uu" localSheetId="9">#REF!</definedName>
    <definedName name="uu" localSheetId="10">#REF!</definedName>
    <definedName name="uu" localSheetId="1">#REF!</definedName>
    <definedName name="uu" localSheetId="2">#REF!</definedName>
    <definedName name="uu" localSheetId="3">#REF!</definedName>
    <definedName name="uu">#REF!</definedName>
    <definedName name="uxd" localSheetId="4">#REF!</definedName>
    <definedName name="uxd" localSheetId="5">#REF!</definedName>
    <definedName name="uxd" localSheetId="6">#REF!</definedName>
    <definedName name="uxd" localSheetId="7">#REF!</definedName>
    <definedName name="uxd" localSheetId="8">#REF!</definedName>
    <definedName name="uxd" localSheetId="9">#REF!</definedName>
    <definedName name="uxd" localSheetId="10">#REF!</definedName>
    <definedName name="uxd" localSheetId="1">#REF!</definedName>
    <definedName name="uxd" localSheetId="2">#REF!</definedName>
    <definedName name="uxd" localSheetId="3">#REF!</definedName>
    <definedName name="uxd">#REF!</definedName>
    <definedName name="uy" localSheetId="4">#REF!</definedName>
    <definedName name="uy" localSheetId="5">#REF!</definedName>
    <definedName name="uy" localSheetId="6">#REF!</definedName>
    <definedName name="uy" localSheetId="7">#REF!</definedName>
    <definedName name="uy" localSheetId="8">#REF!</definedName>
    <definedName name="uy" localSheetId="9">#REF!</definedName>
    <definedName name="uy" localSheetId="10">#REF!</definedName>
    <definedName name="uy" localSheetId="1">#REF!</definedName>
    <definedName name="uy" localSheetId="2">#REF!</definedName>
    <definedName name="uy" localSheetId="3">#REF!</definedName>
    <definedName name="uy">#REF!</definedName>
    <definedName name="V" localSheetId="4">[62]APU!#REF!</definedName>
    <definedName name="V" localSheetId="5">[62]APU!#REF!</definedName>
    <definedName name="V" localSheetId="6">[62]APU!#REF!</definedName>
    <definedName name="V" localSheetId="7">[62]APU!#REF!</definedName>
    <definedName name="V" localSheetId="8">[62]APU!#REF!</definedName>
    <definedName name="V" localSheetId="9">[62]APU!#REF!</definedName>
    <definedName name="V" localSheetId="10">[62]APU!#REF!</definedName>
    <definedName name="V" localSheetId="1">[62]APU!#REF!</definedName>
    <definedName name="V" localSheetId="2">[62]APU!#REF!</definedName>
    <definedName name="V" localSheetId="3">[62]APU!#REF!</definedName>
    <definedName name="V">[62]APU!#REF!</definedName>
    <definedName name="V.U" localSheetId="4">#REF!</definedName>
    <definedName name="V.U" localSheetId="5">#REF!</definedName>
    <definedName name="V.U" localSheetId="6">#REF!</definedName>
    <definedName name="V.U" localSheetId="7">#REF!</definedName>
    <definedName name="V.U" localSheetId="8">#REF!</definedName>
    <definedName name="V.U" localSheetId="9">#REF!</definedName>
    <definedName name="V.U" localSheetId="10">#REF!</definedName>
    <definedName name="V.U" localSheetId="1">#REF!</definedName>
    <definedName name="V.U" localSheetId="2">#REF!</definedName>
    <definedName name="V.U" localSheetId="3">#REF!</definedName>
    <definedName name="V.U">#REF!</definedName>
    <definedName name="V_U_Actual" localSheetId="4">[16]Formulario!#REF!</definedName>
    <definedName name="V_U_Actual" localSheetId="5">[16]Formulario!#REF!</definedName>
    <definedName name="V_U_Actual" localSheetId="6">[16]Formulario!#REF!</definedName>
    <definedName name="V_U_Actual" localSheetId="7">[16]Formulario!#REF!</definedName>
    <definedName name="V_U_Actual" localSheetId="8">[16]Formulario!#REF!</definedName>
    <definedName name="V_U_Actual" localSheetId="9">[16]Formulario!#REF!</definedName>
    <definedName name="V_U_Actual" localSheetId="10">[16]Formulario!#REF!</definedName>
    <definedName name="V_U_Actual" localSheetId="1">[16]Formulario!#REF!</definedName>
    <definedName name="V_U_Actual" localSheetId="2">[16]Formulario!#REF!</definedName>
    <definedName name="V_U_Actual" localSheetId="3">[16]Formulario!#REF!</definedName>
    <definedName name="V_U_Actual">[16]Formulario!#REF!</definedName>
    <definedName name="VALDES" localSheetId="4">#REF!</definedName>
    <definedName name="VALDES" localSheetId="5">#REF!</definedName>
    <definedName name="VALDES" localSheetId="6">#REF!</definedName>
    <definedName name="VALDES" localSheetId="7">#REF!</definedName>
    <definedName name="VALDES" localSheetId="8">#REF!</definedName>
    <definedName name="VALDES" localSheetId="9">#REF!</definedName>
    <definedName name="VALDES" localSheetId="10">#REF!</definedName>
    <definedName name="VALDES" localSheetId="1">#REF!</definedName>
    <definedName name="VALDES" localSheetId="2">#REF!</definedName>
    <definedName name="VALDES" localSheetId="3">#REF!</definedName>
    <definedName name="VALDES">#REF!</definedName>
    <definedName name="valor1" localSheetId="4">#REF!</definedName>
    <definedName name="valor1" localSheetId="5">#REF!</definedName>
    <definedName name="valor1" localSheetId="6">#REF!</definedName>
    <definedName name="valor1" localSheetId="7">#REF!</definedName>
    <definedName name="valor1" localSheetId="8">#REF!</definedName>
    <definedName name="valor1" localSheetId="9">#REF!</definedName>
    <definedName name="valor1" localSheetId="10">#REF!</definedName>
    <definedName name="valor1" localSheetId="1">#REF!</definedName>
    <definedName name="valor1" localSheetId="2">#REF!</definedName>
    <definedName name="valor1" localSheetId="3">#REF!</definedName>
    <definedName name="valor1">#REF!</definedName>
    <definedName name="valor2" localSheetId="4">#REF!</definedName>
    <definedName name="valor2" localSheetId="5">#REF!</definedName>
    <definedName name="valor2" localSheetId="6">#REF!</definedName>
    <definedName name="valor2" localSheetId="7">#REF!</definedName>
    <definedName name="valor2" localSheetId="8">#REF!</definedName>
    <definedName name="valor2" localSheetId="9">#REF!</definedName>
    <definedName name="valor2" localSheetId="10">#REF!</definedName>
    <definedName name="valor2" localSheetId="1">#REF!</definedName>
    <definedName name="valor2" localSheetId="2">#REF!</definedName>
    <definedName name="valor2" localSheetId="3">#REF!</definedName>
    <definedName name="valor2">#REF!</definedName>
    <definedName name="VALOR3" localSheetId="4">#REF!</definedName>
    <definedName name="VALOR3" localSheetId="5">#REF!</definedName>
    <definedName name="VALOR3" localSheetId="6">#REF!</definedName>
    <definedName name="VALOR3" localSheetId="7">#REF!</definedName>
    <definedName name="VALOR3" localSheetId="8">#REF!</definedName>
    <definedName name="VALOR3" localSheetId="9">#REF!</definedName>
    <definedName name="VALOR3" localSheetId="10">#REF!</definedName>
    <definedName name="VALOR3" localSheetId="1">#REF!</definedName>
    <definedName name="VALOR3" localSheetId="2">#REF!</definedName>
    <definedName name="VALOR3" localSheetId="3">#REF!</definedName>
    <definedName name="VALOR3">#REF!</definedName>
    <definedName name="ValorUnitActual" localSheetId="4">#REF!</definedName>
    <definedName name="ValorUnitActual" localSheetId="5">#REF!</definedName>
    <definedName name="ValorUnitActual" localSheetId="6">#REF!</definedName>
    <definedName name="ValorUnitActual" localSheetId="7">#REF!</definedName>
    <definedName name="ValorUnitActual" localSheetId="8">#REF!</definedName>
    <definedName name="ValorUnitActual" localSheetId="9">#REF!</definedName>
    <definedName name="ValorUnitActual" localSheetId="10">#REF!</definedName>
    <definedName name="ValorUnitActual" localSheetId="1">#REF!</definedName>
    <definedName name="ValorUnitActual" localSheetId="2">#REF!</definedName>
    <definedName name="ValorUnitActual" localSheetId="3">#REF!</definedName>
    <definedName name="ValorUnitActual">#REF!</definedName>
    <definedName name="vb" localSheetId="4">#REF!</definedName>
    <definedName name="vb" localSheetId="5">#REF!</definedName>
    <definedName name="vb" localSheetId="6">#REF!</definedName>
    <definedName name="vb" localSheetId="7">#REF!</definedName>
    <definedName name="vb" localSheetId="8">#REF!</definedName>
    <definedName name="vb" localSheetId="9">#REF!</definedName>
    <definedName name="vb" localSheetId="10">#REF!</definedName>
    <definedName name="vb" localSheetId="1">#REF!</definedName>
    <definedName name="vb" localSheetId="2">#REF!</definedName>
    <definedName name="vb" localSheetId="3">#REF!</definedName>
    <definedName name="vb">#REF!</definedName>
    <definedName name="vbx" localSheetId="4">[3]!ERR</definedName>
    <definedName name="vbx" localSheetId="5">[3]!ERR</definedName>
    <definedName name="vbx" localSheetId="6">[3]!ERR</definedName>
    <definedName name="vbx" localSheetId="7">[3]!ERR</definedName>
    <definedName name="vbx" localSheetId="8">[3]!ERR</definedName>
    <definedName name="vbx" localSheetId="9">[3]!ERR</definedName>
    <definedName name="vbx" localSheetId="10">[3]!ERR</definedName>
    <definedName name="vbx" localSheetId="1">[3]!ERR</definedName>
    <definedName name="vbx" localSheetId="2">[3]!ERR</definedName>
    <definedName name="vbx" localSheetId="3">[3]!ERR</definedName>
    <definedName name="vbx">[3]!ERR</definedName>
    <definedName name="vc" localSheetId="4">#REF!</definedName>
    <definedName name="vc" localSheetId="5">#REF!</definedName>
    <definedName name="vc" localSheetId="6">#REF!</definedName>
    <definedName name="vc" localSheetId="7">#REF!</definedName>
    <definedName name="vc" localSheetId="8">#REF!</definedName>
    <definedName name="vc" localSheetId="9">#REF!</definedName>
    <definedName name="vc" localSheetId="10">#REF!</definedName>
    <definedName name="vc" localSheetId="1">#REF!</definedName>
    <definedName name="vc" localSheetId="2">#REF!</definedName>
    <definedName name="vc" localSheetId="3">#REF!</definedName>
    <definedName name="vc">#REF!</definedName>
    <definedName name="vck" localSheetId="4">#REF!</definedName>
    <definedName name="vck" localSheetId="5">#REF!</definedName>
    <definedName name="vck" localSheetId="6">#REF!</definedName>
    <definedName name="vck" localSheetId="7">#REF!</definedName>
    <definedName name="vck" localSheetId="8">#REF!</definedName>
    <definedName name="vck" localSheetId="9">#REF!</definedName>
    <definedName name="vck" localSheetId="10">#REF!</definedName>
    <definedName name="vck" localSheetId="1">#REF!</definedName>
    <definedName name="vck" localSheetId="2">#REF!</definedName>
    <definedName name="vck" localSheetId="3">#REF!</definedName>
    <definedName name="vck">#REF!</definedName>
    <definedName name="vd" localSheetId="4">#REF!</definedName>
    <definedName name="vd" localSheetId="5">#REF!</definedName>
    <definedName name="vd" localSheetId="6">#REF!</definedName>
    <definedName name="vd" localSheetId="7">#REF!</definedName>
    <definedName name="vd" localSheetId="8">#REF!</definedName>
    <definedName name="vd" localSheetId="9">#REF!</definedName>
    <definedName name="vd" localSheetId="10">#REF!</definedName>
    <definedName name="vd" localSheetId="1">#REF!</definedName>
    <definedName name="vd" localSheetId="2">#REF!</definedName>
    <definedName name="vd" localSheetId="3">#REF!</definedName>
    <definedName name="vd">#REF!</definedName>
    <definedName name="ventas" localSheetId="4">#REF!</definedName>
    <definedName name="ventas" localSheetId="5">#REF!</definedName>
    <definedName name="ventas" localSheetId="6">#REF!</definedName>
    <definedName name="ventas" localSheetId="7">#REF!</definedName>
    <definedName name="ventas" localSheetId="8">#REF!</definedName>
    <definedName name="ventas" localSheetId="9">#REF!</definedName>
    <definedName name="ventas" localSheetId="10">#REF!</definedName>
    <definedName name="ventas" localSheetId="1">#REF!</definedName>
    <definedName name="ventas" localSheetId="2">#REF!</definedName>
    <definedName name="ventas" localSheetId="3">#REF!</definedName>
    <definedName name="ventas">#REF!</definedName>
    <definedName name="vfn" localSheetId="4">#REF!</definedName>
    <definedName name="vfn" localSheetId="5">#REF!</definedName>
    <definedName name="vfn" localSheetId="6">#REF!</definedName>
    <definedName name="vfn" localSheetId="7">#REF!</definedName>
    <definedName name="vfn" localSheetId="8">#REF!</definedName>
    <definedName name="vfn" localSheetId="9">#REF!</definedName>
    <definedName name="vfn" localSheetId="10">#REF!</definedName>
    <definedName name="vfn" localSheetId="1">#REF!</definedName>
    <definedName name="vfn" localSheetId="2">#REF!</definedName>
    <definedName name="vfn" localSheetId="3">#REF!</definedName>
    <definedName name="vfn">#REF!</definedName>
    <definedName name="vg" localSheetId="4">#REF!</definedName>
    <definedName name="vg" localSheetId="5">#REF!</definedName>
    <definedName name="vg" localSheetId="6">#REF!</definedName>
    <definedName name="vg" localSheetId="7">#REF!</definedName>
    <definedName name="vg" localSheetId="8">#REF!</definedName>
    <definedName name="vg" localSheetId="9">#REF!</definedName>
    <definedName name="vg" localSheetId="10">#REF!</definedName>
    <definedName name="vg" localSheetId="1">#REF!</definedName>
    <definedName name="vg" localSheetId="2">#REF!</definedName>
    <definedName name="vg" localSheetId="3">#REF!</definedName>
    <definedName name="vg">#REF!</definedName>
    <definedName name="via" localSheetId="4">[15]Alcantarillas!#REF!</definedName>
    <definedName name="via" localSheetId="5">[15]Alcantarillas!#REF!</definedName>
    <definedName name="via" localSheetId="6">[15]Alcantarillas!#REF!</definedName>
    <definedName name="via" localSheetId="7">[15]Alcantarillas!#REF!</definedName>
    <definedName name="via" localSheetId="8">[15]Alcantarillas!#REF!</definedName>
    <definedName name="via" localSheetId="9">[15]Alcantarillas!#REF!</definedName>
    <definedName name="via" localSheetId="10">[15]Alcantarillas!#REF!</definedName>
    <definedName name="via" localSheetId="1">[15]Alcantarillas!#REF!</definedName>
    <definedName name="via" localSheetId="2">[15]Alcantarillas!#REF!</definedName>
    <definedName name="via" localSheetId="3">[15]Alcantarillas!#REF!</definedName>
    <definedName name="via">[15]Alcantarillas!#REF!</definedName>
    <definedName name="vm" localSheetId="4">#REF!</definedName>
    <definedName name="vm" localSheetId="5">#REF!</definedName>
    <definedName name="vm" localSheetId="6">#REF!</definedName>
    <definedName name="vm" localSheetId="7">#REF!</definedName>
    <definedName name="vm" localSheetId="8">#REF!</definedName>
    <definedName name="vm" localSheetId="9">#REF!</definedName>
    <definedName name="vm" localSheetId="10">#REF!</definedName>
    <definedName name="vm" localSheetId="1">#REF!</definedName>
    <definedName name="vm" localSheetId="2">#REF!</definedName>
    <definedName name="vm" localSheetId="3">#REF!</definedName>
    <definedName name="vm">#REF!</definedName>
    <definedName name="vv" localSheetId="4">[15]Alcantarillas!#REF!</definedName>
    <definedName name="vv" localSheetId="5">[15]Alcantarillas!#REF!</definedName>
    <definedName name="vv" localSheetId="6">[15]Alcantarillas!#REF!</definedName>
    <definedName name="vv" localSheetId="7">[15]Alcantarillas!#REF!</definedName>
    <definedName name="vv" localSheetId="8">[15]Alcantarillas!#REF!</definedName>
    <definedName name="vv" localSheetId="9">[15]Alcantarillas!#REF!</definedName>
    <definedName name="vv" localSheetId="10">[15]Alcantarillas!#REF!</definedName>
    <definedName name="vv" localSheetId="1">[15]Alcantarillas!#REF!</definedName>
    <definedName name="vv" localSheetId="2">[15]Alcantarillas!#REF!</definedName>
    <definedName name="vv" localSheetId="3">[15]Alcantarillas!#REF!</definedName>
    <definedName name="vv">[15]Alcantarillas!#REF!</definedName>
    <definedName name="VVV" localSheetId="4">#REF!</definedName>
    <definedName name="VVV" localSheetId="5">#REF!</definedName>
    <definedName name="VVV" localSheetId="6">#REF!</definedName>
    <definedName name="VVV" localSheetId="7">#REF!</definedName>
    <definedName name="VVV" localSheetId="8">#REF!</definedName>
    <definedName name="VVV" localSheetId="9">#REF!</definedName>
    <definedName name="VVV" localSheetId="10">#REF!</definedName>
    <definedName name="VVV" localSheetId="1">#REF!</definedName>
    <definedName name="VVV" localSheetId="2">#REF!</definedName>
    <definedName name="VVV" localSheetId="3">#REF!</definedName>
    <definedName name="VVV">#REF!</definedName>
    <definedName name="w" localSheetId="4">#REF!</definedName>
    <definedName name="w" localSheetId="5">#REF!</definedName>
    <definedName name="w" localSheetId="6">#REF!</definedName>
    <definedName name="w" localSheetId="7">#REF!</definedName>
    <definedName name="w" localSheetId="8">#REF!</definedName>
    <definedName name="w" localSheetId="9">#REF!</definedName>
    <definedName name="w" localSheetId="10">#REF!</definedName>
    <definedName name="w" localSheetId="1">#REF!</definedName>
    <definedName name="w" localSheetId="2">#REF!</definedName>
    <definedName name="w" localSheetId="3">#REF!</definedName>
    <definedName name="w">#REF!</definedName>
    <definedName name="we" localSheetId="4">#REF!</definedName>
    <definedName name="we" localSheetId="5">#REF!</definedName>
    <definedName name="we" localSheetId="6">#REF!</definedName>
    <definedName name="we" localSheetId="7">#REF!</definedName>
    <definedName name="we" localSheetId="8">#REF!</definedName>
    <definedName name="we" localSheetId="9">#REF!</definedName>
    <definedName name="we" localSheetId="10">#REF!</definedName>
    <definedName name="we" localSheetId="1">#REF!</definedName>
    <definedName name="we" localSheetId="2">#REF!</definedName>
    <definedName name="we" localSheetId="3">#REF!</definedName>
    <definedName name="we">#REF!</definedName>
    <definedName name="WER">'[18]Res-Accide-10'!$S$2:$S$7</definedName>
    <definedName name="WILSON" localSheetId="4">'[18]Res-Accide-10'!#REF!</definedName>
    <definedName name="WILSON" localSheetId="5">'[18]Res-Accide-10'!#REF!</definedName>
    <definedName name="WILSON" localSheetId="6">'[18]Res-Accide-10'!#REF!</definedName>
    <definedName name="WILSON" localSheetId="7">'[18]Res-Accide-10'!#REF!</definedName>
    <definedName name="WILSON" localSheetId="8">'[18]Res-Accide-10'!#REF!</definedName>
    <definedName name="WILSON" localSheetId="9">'[18]Res-Accide-10'!#REF!</definedName>
    <definedName name="WILSON" localSheetId="10">'[18]Res-Accide-10'!#REF!</definedName>
    <definedName name="WILSON" localSheetId="1">'[18]Res-Accide-10'!#REF!</definedName>
    <definedName name="WILSON" localSheetId="2">'[18]Res-Accide-10'!#REF!</definedName>
    <definedName name="WILSON" localSheetId="3">'[18]Res-Accide-10'!#REF!</definedName>
    <definedName name="WILSON">'[18]Res-Accide-10'!#REF!</definedName>
    <definedName name="wj" localSheetId="4">#REF!</definedName>
    <definedName name="wj" localSheetId="5">#REF!</definedName>
    <definedName name="wj" localSheetId="6">#REF!</definedName>
    <definedName name="wj" localSheetId="7">#REF!</definedName>
    <definedName name="wj" localSheetId="8">#REF!</definedName>
    <definedName name="wj" localSheetId="9">#REF!</definedName>
    <definedName name="wj" localSheetId="10">#REF!</definedName>
    <definedName name="wj" localSheetId="1">#REF!</definedName>
    <definedName name="wj" localSheetId="2">#REF!</definedName>
    <definedName name="wj" localSheetId="3">#REF!</definedName>
    <definedName name="wj">#REF!</definedName>
    <definedName name="wl" localSheetId="4">#REF!</definedName>
    <definedName name="wl" localSheetId="5">#REF!</definedName>
    <definedName name="wl" localSheetId="6">#REF!</definedName>
    <definedName name="wl" localSheetId="7">#REF!</definedName>
    <definedName name="wl" localSheetId="8">#REF!</definedName>
    <definedName name="wl" localSheetId="9">#REF!</definedName>
    <definedName name="wl" localSheetId="10">#REF!</definedName>
    <definedName name="wl" localSheetId="1">#REF!</definedName>
    <definedName name="wl" localSheetId="2">#REF!</definedName>
    <definedName name="wl" localSheetId="3">#REF!</definedName>
    <definedName name="wl">#REF!</definedName>
    <definedName name="ws" localSheetId="4">#REF!</definedName>
    <definedName name="ws" localSheetId="5">#REF!</definedName>
    <definedName name="ws" localSheetId="6">#REF!</definedName>
    <definedName name="ws" localSheetId="7">#REF!</definedName>
    <definedName name="ws" localSheetId="8">#REF!</definedName>
    <definedName name="ws" localSheetId="9">#REF!</definedName>
    <definedName name="ws" localSheetId="10">#REF!</definedName>
    <definedName name="ws" localSheetId="1">#REF!</definedName>
    <definedName name="ws" localSheetId="2">#REF!</definedName>
    <definedName name="ws" localSheetId="3">#REF!</definedName>
    <definedName name="ws">#REF!</definedName>
    <definedName name="WSERWEER" localSheetId="4">'[40]COSTOS OFICINA'!#REF!</definedName>
    <definedName name="WSERWEER" localSheetId="5">'[40]COSTOS OFICINA'!#REF!</definedName>
    <definedName name="WSERWEER" localSheetId="6">'[40]COSTOS OFICINA'!#REF!</definedName>
    <definedName name="WSERWEER" localSheetId="7">'[40]COSTOS OFICINA'!#REF!</definedName>
    <definedName name="WSERWEER" localSheetId="8">'[40]COSTOS OFICINA'!#REF!</definedName>
    <definedName name="WSERWEER" localSheetId="9">'[40]COSTOS OFICINA'!#REF!</definedName>
    <definedName name="WSERWEER" localSheetId="10">'[40]COSTOS OFICINA'!#REF!</definedName>
    <definedName name="WSERWEER" localSheetId="1">'[40]COSTOS OFICINA'!#REF!</definedName>
    <definedName name="WSERWEER" localSheetId="2">'[40]COSTOS OFICINA'!#REF!</definedName>
    <definedName name="WSERWEER" localSheetId="3">'[40]COSTOS OFICINA'!#REF!</definedName>
    <definedName name="WSERWEER">'[40]COSTOS OFICINA'!#REF!</definedName>
    <definedName name="ww" localSheetId="4">#REF!</definedName>
    <definedName name="ww" localSheetId="5">#REF!</definedName>
    <definedName name="ww" localSheetId="6">#REF!</definedName>
    <definedName name="ww" localSheetId="7">#REF!</definedName>
    <definedName name="ww" localSheetId="8">#REF!</definedName>
    <definedName name="ww" localSheetId="9">#REF!</definedName>
    <definedName name="ww" localSheetId="10">#REF!</definedName>
    <definedName name="ww" localSheetId="1">#REF!</definedName>
    <definedName name="ww" localSheetId="2">#REF!</definedName>
    <definedName name="ww" localSheetId="3">#REF!</definedName>
    <definedName name="ww">#REF!</definedName>
    <definedName name="x" localSheetId="4">[15]Alcantarillas!#REF!</definedName>
    <definedName name="x" localSheetId="5">[15]Alcantarillas!#REF!</definedName>
    <definedName name="x" localSheetId="6">[15]Alcantarillas!#REF!</definedName>
    <definedName name="x" localSheetId="7">[15]Alcantarillas!#REF!</definedName>
    <definedName name="x" localSheetId="8">[15]Alcantarillas!#REF!</definedName>
    <definedName name="x" localSheetId="9">[15]Alcantarillas!#REF!</definedName>
    <definedName name="x" localSheetId="10">[15]Alcantarillas!#REF!</definedName>
    <definedName name="x" localSheetId="1">[15]Alcantarillas!#REF!</definedName>
    <definedName name="x" localSheetId="2">[15]Alcantarillas!#REF!</definedName>
    <definedName name="x" localSheetId="3">[15]Alcantarillas!#REF!</definedName>
    <definedName name="x">[15]Alcantarillas!#REF!</definedName>
    <definedName name="xb" localSheetId="4">#REF!</definedName>
    <definedName name="xb" localSheetId="5">#REF!</definedName>
    <definedName name="xb" localSheetId="6">#REF!</definedName>
    <definedName name="xb" localSheetId="7">#REF!</definedName>
    <definedName name="xb" localSheetId="8">#REF!</definedName>
    <definedName name="xb" localSheetId="9">#REF!</definedName>
    <definedName name="xb" localSheetId="10">#REF!</definedName>
    <definedName name="xb" localSheetId="1">#REF!</definedName>
    <definedName name="xb" localSheetId="2">#REF!</definedName>
    <definedName name="xb" localSheetId="3">#REF!</definedName>
    <definedName name="xb">#REF!</definedName>
    <definedName name="xo" localSheetId="4">#REF!</definedName>
    <definedName name="xo" localSheetId="5">#REF!</definedName>
    <definedName name="xo" localSheetId="6">#REF!</definedName>
    <definedName name="xo" localSheetId="7">#REF!</definedName>
    <definedName name="xo" localSheetId="8">#REF!</definedName>
    <definedName name="xo" localSheetId="9">#REF!</definedName>
    <definedName name="xo" localSheetId="10">#REF!</definedName>
    <definedName name="xo" localSheetId="1">#REF!</definedName>
    <definedName name="xo" localSheetId="2">#REF!</definedName>
    <definedName name="xo" localSheetId="3">#REF!</definedName>
    <definedName name="xo">#REF!</definedName>
    <definedName name="XX" localSheetId="4">[1]!ERR</definedName>
    <definedName name="XX" localSheetId="5">[1]!ERR</definedName>
    <definedName name="XX" localSheetId="6">[1]!ERR</definedName>
    <definedName name="XX" localSheetId="7">[1]!ERR</definedName>
    <definedName name="XX" localSheetId="8">[1]!ERR</definedName>
    <definedName name="XX" localSheetId="9">[1]!ERR</definedName>
    <definedName name="XX" localSheetId="10">[1]!ERR</definedName>
    <definedName name="XX" localSheetId="1">[1]!ERR</definedName>
    <definedName name="XX" localSheetId="2">[1]!ERR</definedName>
    <definedName name="XX" localSheetId="3">[1]!ERR</definedName>
    <definedName name="XX">[1]!ERR</definedName>
    <definedName name="XXXX" localSheetId="4">#REF!</definedName>
    <definedName name="XXXX" localSheetId="5">#REF!</definedName>
    <definedName name="XXXX" localSheetId="6">#REF!</definedName>
    <definedName name="XXXX" localSheetId="7">#REF!</definedName>
    <definedName name="XXXX" localSheetId="8">#REF!</definedName>
    <definedName name="XXXX" localSheetId="9">#REF!</definedName>
    <definedName name="XXXX" localSheetId="10">#REF!</definedName>
    <definedName name="XXXX" localSheetId="1">#REF!</definedName>
    <definedName name="XXXX" localSheetId="2">#REF!</definedName>
    <definedName name="XXXX" localSheetId="3">#REF!</definedName>
    <definedName name="XXXX">#REF!</definedName>
    <definedName name="xxxxxx" localSheetId="4">#REF!</definedName>
    <definedName name="xxxxxx" localSheetId="5">#REF!</definedName>
    <definedName name="xxxxxx" localSheetId="6">#REF!</definedName>
    <definedName name="xxxxxx" localSheetId="7">#REF!</definedName>
    <definedName name="xxxxxx" localSheetId="8">#REF!</definedName>
    <definedName name="xxxxxx" localSheetId="9">#REF!</definedName>
    <definedName name="xxxxxx" localSheetId="10">#REF!</definedName>
    <definedName name="xxxxxx" localSheetId="1">#REF!</definedName>
    <definedName name="xxxxxx" localSheetId="2">#REF!</definedName>
    <definedName name="xxxxxx" localSheetId="3">#REF!</definedName>
    <definedName name="xxxxxx">#REF!</definedName>
    <definedName name="xxxxxxxxx" localSheetId="4">#REF!</definedName>
    <definedName name="xxxxxxxxx" localSheetId="5">#REF!</definedName>
    <definedName name="xxxxxxxxx" localSheetId="6">#REF!</definedName>
    <definedName name="xxxxxxxxx" localSheetId="7">#REF!</definedName>
    <definedName name="xxxxxxxxx" localSheetId="8">#REF!</definedName>
    <definedName name="xxxxxxxxx" localSheetId="9">#REF!</definedName>
    <definedName name="xxxxxxxxx" localSheetId="10">#REF!</definedName>
    <definedName name="xxxxxxxxx" localSheetId="1">#REF!</definedName>
    <definedName name="xxxxxxxxx" localSheetId="2">#REF!</definedName>
    <definedName name="xxxxxxxxx" localSheetId="3">#REF!</definedName>
    <definedName name="xxxxxxxxx">#REF!</definedName>
    <definedName name="XXXXXXXXXX" localSheetId="4">#REF!</definedName>
    <definedName name="XXXXXXXXXX" localSheetId="5">#REF!</definedName>
    <definedName name="XXXXXXXXXX" localSheetId="6">#REF!</definedName>
    <definedName name="XXXXXXXXXX" localSheetId="7">#REF!</definedName>
    <definedName name="XXXXXXXXXX" localSheetId="8">#REF!</definedName>
    <definedName name="XXXXXXXXXX" localSheetId="9">#REF!</definedName>
    <definedName name="XXXXXXXXXX" localSheetId="10">#REF!</definedName>
    <definedName name="XXXXXXXXXX" localSheetId="1">#REF!</definedName>
    <definedName name="XXXXXXXXXX" localSheetId="2">#REF!</definedName>
    <definedName name="XXXXXXXXXX" localSheetId="3">#REF!</definedName>
    <definedName name="XXXXXXXXXX">#REF!</definedName>
    <definedName name="XXXXXXXXXXXX" localSheetId="4">#REF!</definedName>
    <definedName name="XXXXXXXXXXXX" localSheetId="5">#REF!</definedName>
    <definedName name="XXXXXXXXXXXX" localSheetId="6">#REF!</definedName>
    <definedName name="XXXXXXXXXXXX" localSheetId="7">#REF!</definedName>
    <definedName name="XXXXXXXXXXXX" localSheetId="8">#REF!</definedName>
    <definedName name="XXXXXXXXXXXX" localSheetId="9">#REF!</definedName>
    <definedName name="XXXXXXXXXXXX" localSheetId="10">#REF!</definedName>
    <definedName name="XXXXXXXXXXXX" localSheetId="1">#REF!</definedName>
    <definedName name="XXXXXXXXXXXX" localSheetId="2">#REF!</definedName>
    <definedName name="XXXXXXXXXXXX" localSheetId="3">#REF!</definedName>
    <definedName name="XXXXXXXXXXXX">#REF!</definedName>
    <definedName name="yn" localSheetId="4">#REF!</definedName>
    <definedName name="yn" localSheetId="5">#REF!</definedName>
    <definedName name="yn" localSheetId="6">#REF!</definedName>
    <definedName name="yn" localSheetId="7">#REF!</definedName>
    <definedName name="yn" localSheetId="8">#REF!</definedName>
    <definedName name="yn" localSheetId="9">#REF!</definedName>
    <definedName name="yn" localSheetId="10">#REF!</definedName>
    <definedName name="yn" localSheetId="1">#REF!</definedName>
    <definedName name="yn" localSheetId="2">#REF!</definedName>
    <definedName name="yn" localSheetId="3">#REF!</definedName>
    <definedName name="yn">#REF!</definedName>
    <definedName name="yu" localSheetId="4">#REF!</definedName>
    <definedName name="yu" localSheetId="5">#REF!</definedName>
    <definedName name="yu" localSheetId="6">#REF!</definedName>
    <definedName name="yu" localSheetId="7">#REF!</definedName>
    <definedName name="yu" localSheetId="8">#REF!</definedName>
    <definedName name="yu" localSheetId="9">#REF!</definedName>
    <definedName name="yu" localSheetId="10">#REF!</definedName>
    <definedName name="yu" localSheetId="1">#REF!</definedName>
    <definedName name="yu" localSheetId="2">#REF!</definedName>
    <definedName name="yu" localSheetId="3">#REF!</definedName>
    <definedName name="yu">#REF!</definedName>
    <definedName name="yui" localSheetId="4">#REF!</definedName>
    <definedName name="yui" localSheetId="5">#REF!</definedName>
    <definedName name="yui" localSheetId="6">#REF!</definedName>
    <definedName name="yui" localSheetId="7">#REF!</definedName>
    <definedName name="yui" localSheetId="8">#REF!</definedName>
    <definedName name="yui" localSheetId="9">#REF!</definedName>
    <definedName name="yui" localSheetId="10">#REF!</definedName>
    <definedName name="yui" localSheetId="1">#REF!</definedName>
    <definedName name="yui" localSheetId="2">#REF!</definedName>
    <definedName name="yui" localSheetId="3">#REF!</definedName>
    <definedName name="yui">#REF!</definedName>
    <definedName name="yy" localSheetId="4">#REF!</definedName>
    <definedName name="yy" localSheetId="5">#REF!</definedName>
    <definedName name="yy" localSheetId="6">#REF!</definedName>
    <definedName name="yy" localSheetId="7">#REF!</definedName>
    <definedName name="yy" localSheetId="8">#REF!</definedName>
    <definedName name="yy" localSheetId="9">#REF!</definedName>
    <definedName name="yy" localSheetId="10">#REF!</definedName>
    <definedName name="yy" localSheetId="1">#REF!</definedName>
    <definedName name="yy" localSheetId="2">#REF!</definedName>
    <definedName name="yy" localSheetId="3">#REF!</definedName>
    <definedName name="yy">#REF!</definedName>
    <definedName name="z" localSheetId="4">#REF!</definedName>
    <definedName name="z" localSheetId="5">#REF!</definedName>
    <definedName name="z" localSheetId="6">#REF!</definedName>
    <definedName name="z" localSheetId="7">#REF!</definedName>
    <definedName name="z" localSheetId="8">#REF!</definedName>
    <definedName name="z" localSheetId="9">#REF!</definedName>
    <definedName name="z" localSheetId="10">#REF!</definedName>
    <definedName name="z" localSheetId="1">#REF!</definedName>
    <definedName name="z" localSheetId="2">#REF!</definedName>
    <definedName name="z" localSheetId="3">#REF!</definedName>
    <definedName name="z">#REF!</definedName>
    <definedName name="zc" localSheetId="4">#REF!</definedName>
    <definedName name="zc" localSheetId="5">#REF!</definedName>
    <definedName name="zc" localSheetId="6">#REF!</definedName>
    <definedName name="zc" localSheetId="7">#REF!</definedName>
    <definedName name="zc" localSheetId="8">#REF!</definedName>
    <definedName name="zc" localSheetId="9">#REF!</definedName>
    <definedName name="zc" localSheetId="10">#REF!</definedName>
    <definedName name="zc" localSheetId="1">#REF!</definedName>
    <definedName name="zc" localSheetId="2">#REF!</definedName>
    <definedName name="zc" localSheetId="3">#REF!</definedName>
    <definedName name="zc">#REF!</definedName>
    <definedName name="zd" localSheetId="4">#REF!</definedName>
    <definedName name="zd" localSheetId="5">#REF!</definedName>
    <definedName name="zd" localSheetId="6">#REF!</definedName>
    <definedName name="zd" localSheetId="7">#REF!</definedName>
    <definedName name="zd" localSheetId="8">#REF!</definedName>
    <definedName name="zd" localSheetId="9">#REF!</definedName>
    <definedName name="zd" localSheetId="10">#REF!</definedName>
    <definedName name="zd" localSheetId="1">#REF!</definedName>
    <definedName name="zd" localSheetId="2">#REF!</definedName>
    <definedName name="zd" localSheetId="3">#REF!</definedName>
    <definedName name="zd">#REF!</definedName>
    <definedName name="zdr" localSheetId="4">#REF!</definedName>
    <definedName name="zdr" localSheetId="5">#REF!</definedName>
    <definedName name="zdr" localSheetId="6">#REF!</definedName>
    <definedName name="zdr" localSheetId="7">#REF!</definedName>
    <definedName name="zdr" localSheetId="8">#REF!</definedName>
    <definedName name="zdr" localSheetId="9">#REF!</definedName>
    <definedName name="zdr" localSheetId="10">#REF!</definedName>
    <definedName name="zdr" localSheetId="1">#REF!</definedName>
    <definedName name="zdr" localSheetId="2">#REF!</definedName>
    <definedName name="zdr" localSheetId="3">#REF!</definedName>
    <definedName name="zdr">#REF!</definedName>
    <definedName name="zx" localSheetId="4">[1]!ERR</definedName>
    <definedName name="zx" localSheetId="5">[1]!ERR</definedName>
    <definedName name="zx" localSheetId="6">[1]!ERR</definedName>
    <definedName name="zx" localSheetId="7">[1]!ERR</definedName>
    <definedName name="zx" localSheetId="8">[1]!ERR</definedName>
    <definedName name="zx" localSheetId="9">[1]!ERR</definedName>
    <definedName name="zx" localSheetId="10">[1]!ERR</definedName>
    <definedName name="zx" localSheetId="1">[1]!ERR</definedName>
    <definedName name="zx" localSheetId="2">[1]!ERR</definedName>
    <definedName name="zx" localSheetId="3">[1]!ERR</definedName>
    <definedName name="zx">[1]!ERR</definedName>
    <definedName name="zxc">[11]EQUIPO!$B$12:$B$48</definedName>
    <definedName name="zz" localSheetId="4">#REF!</definedName>
    <definedName name="zz" localSheetId="5">#REF!</definedName>
    <definedName name="zz" localSheetId="6">#REF!</definedName>
    <definedName name="zz" localSheetId="7">#REF!</definedName>
    <definedName name="zz" localSheetId="8">#REF!</definedName>
    <definedName name="zz" localSheetId="9">#REF!</definedName>
    <definedName name="zz" localSheetId="10">#REF!</definedName>
    <definedName name="zz" localSheetId="1">#REF!</definedName>
    <definedName name="zz" localSheetId="2">#REF!</definedName>
    <definedName name="zz" localSheetId="3">#REF!</definedName>
    <definedName name="zz">#REF!</definedName>
    <definedName name="zzsa" localSheetId="4">#REF!</definedName>
    <definedName name="zzsa" localSheetId="5">#REF!</definedName>
    <definedName name="zzsa" localSheetId="6">#REF!</definedName>
    <definedName name="zzsa" localSheetId="7">#REF!</definedName>
    <definedName name="zzsa" localSheetId="8">#REF!</definedName>
    <definedName name="zzsa" localSheetId="9">#REF!</definedName>
    <definedName name="zzsa" localSheetId="10">#REF!</definedName>
    <definedName name="zzsa" localSheetId="1">#REF!</definedName>
    <definedName name="zzsa" localSheetId="2">#REF!</definedName>
    <definedName name="zzsa" localSheetId="3">#REF!</definedName>
    <definedName name="zzsa">#REF!</definedName>
    <definedName name="zzz" localSheetId="4">'[4]Form5 _Pág_ 1'!#REF!</definedName>
    <definedName name="zzz" localSheetId="5">'[4]Form5 _Pág_ 1'!#REF!</definedName>
    <definedName name="zzz" localSheetId="6">'[4]Form5 _Pág_ 1'!#REF!</definedName>
    <definedName name="zzz" localSheetId="7">'[4]Form5 _Pág_ 1'!#REF!</definedName>
    <definedName name="zzz" localSheetId="8">'[4]Form5 _Pág_ 1'!#REF!</definedName>
    <definedName name="zzz" localSheetId="9">'[4]Form5 _Pág_ 1'!#REF!</definedName>
    <definedName name="zzz" localSheetId="10">'[4]Form5 _Pág_ 1'!#REF!</definedName>
    <definedName name="zzz" localSheetId="1">'[4]Form5 _Pág_ 1'!#REF!</definedName>
    <definedName name="zzz" localSheetId="2">'[4]Form5 _Pág_ 1'!#REF!</definedName>
    <definedName name="zzz" localSheetId="3">'[4]Form5 _Pág_ 1'!#REF!</definedName>
    <definedName name="zzz">'[4]Form5 _Pág_ 1'!#REF!</definedName>
    <definedName name="ZZZZZZZZZZZ" localSheetId="4">'[28]A. P. U.'!#REF!</definedName>
    <definedName name="ZZZZZZZZZZZ" localSheetId="5">'[28]A. P. U.'!#REF!</definedName>
    <definedName name="ZZZZZZZZZZZ" localSheetId="6">'[28]A. P. U.'!#REF!</definedName>
    <definedName name="ZZZZZZZZZZZ" localSheetId="7">'[28]A. P. U.'!#REF!</definedName>
    <definedName name="ZZZZZZZZZZZ" localSheetId="8">'[28]A. P. U.'!#REF!</definedName>
    <definedName name="ZZZZZZZZZZZ" localSheetId="9">'[28]A. P. U.'!#REF!</definedName>
    <definedName name="ZZZZZZZZZZZ" localSheetId="10">'[28]A. P. U.'!#REF!</definedName>
    <definedName name="ZZZZZZZZZZZ" localSheetId="1">'[28]A. P. U.'!#REF!</definedName>
    <definedName name="ZZZZZZZZZZZ" localSheetId="2">'[28]A. P. U.'!#REF!</definedName>
    <definedName name="ZZZZZZZZZZZ" localSheetId="3">'[28]A. P. U.'!#REF!</definedName>
    <definedName name="ZZZZZZZZZZZ">'[28]A. P. 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9" i="9" l="1"/>
  <c r="T27" i="9"/>
  <c r="T25" i="9"/>
  <c r="T23" i="9"/>
  <c r="T21" i="9"/>
  <c r="T38" i="8"/>
  <c r="T37" i="8"/>
  <c r="T36" i="8"/>
  <c r="T23" i="8"/>
  <c r="T22" i="8"/>
  <c r="T21" i="8"/>
  <c r="S14" i="12" l="1"/>
  <c r="B12" i="12"/>
  <c r="S14" i="11"/>
  <c r="B12" i="11"/>
  <c r="S14" i="10"/>
  <c r="S14" i="9"/>
  <c r="T19" i="11"/>
  <c r="T61" i="7"/>
  <c r="T60" i="7"/>
  <c r="P41" i="7"/>
  <c r="T41" i="7" s="1"/>
  <c r="P59" i="7"/>
  <c r="T59" i="7" s="1"/>
  <c r="T58" i="7"/>
  <c r="P40" i="7"/>
  <c r="T40" i="7" s="1"/>
  <c r="T39" i="7"/>
  <c r="T56" i="7"/>
  <c r="T51" i="7"/>
  <c r="T46" i="7"/>
  <c r="T37" i="7"/>
  <c r="T22" i="7"/>
  <c r="T32" i="7"/>
  <c r="T70" i="7"/>
  <c r="T69" i="7"/>
  <c r="T67" i="7"/>
  <c r="T66" i="7"/>
  <c r="T64" i="7" l="1"/>
  <c r="T63" i="7"/>
  <c r="T55" i="7"/>
  <c r="T54" i="7"/>
  <c r="T53" i="7"/>
  <c r="T50" i="7"/>
  <c r="T49" i="7"/>
  <c r="T48" i="7"/>
  <c r="T45" i="7"/>
  <c r="T44" i="7"/>
  <c r="T43" i="7"/>
  <c r="T27" i="7"/>
  <c r="T36" i="7"/>
  <c r="T35" i="7"/>
  <c r="T34" i="7"/>
  <c r="T31" i="7"/>
  <c r="T30" i="7"/>
  <c r="T29" i="7"/>
  <c r="T26" i="7"/>
  <c r="T25" i="7"/>
  <c r="T24" i="7"/>
  <c r="T21" i="7"/>
  <c r="T20" i="7"/>
  <c r="T19" i="7"/>
  <c r="T55" i="6" l="1"/>
  <c r="T53" i="6"/>
  <c r="T51" i="6"/>
  <c r="T49" i="6"/>
  <c r="T47" i="6"/>
  <c r="T45" i="6"/>
  <c r="T43" i="6"/>
  <c r="T41" i="6"/>
  <c r="T39" i="6"/>
  <c r="T37" i="6"/>
  <c r="T35" i="6"/>
  <c r="T33" i="6"/>
  <c r="T31" i="6"/>
  <c r="T29" i="6"/>
  <c r="T27" i="6"/>
  <c r="T25" i="6"/>
  <c r="T23" i="6"/>
  <c r="T21" i="6"/>
  <c r="T19" i="6"/>
  <c r="T55" i="5"/>
  <c r="T19" i="4" l="1"/>
  <c r="T19" i="12" l="1"/>
  <c r="T44" i="12" s="1"/>
  <c r="T46" i="12" s="1"/>
  <c r="S9" i="12"/>
  <c r="T43" i="11"/>
  <c r="T45" i="11" s="1"/>
  <c r="S9" i="11"/>
  <c r="T19" i="10"/>
  <c r="T45" i="10" s="1"/>
  <c r="T47" i="10" s="1"/>
  <c r="S9" i="10"/>
  <c r="T19" i="9"/>
  <c r="T41" i="9" s="1"/>
  <c r="T43" i="9" s="1"/>
  <c r="S9" i="9"/>
  <c r="T60" i="8" l="1"/>
  <c r="T62" i="8" s="1"/>
  <c r="S9" i="8"/>
  <c r="T120" i="7"/>
  <c r="S9" i="7"/>
  <c r="T57" i="6"/>
  <c r="T59" i="6" s="1"/>
  <c r="S9" i="6"/>
  <c r="T53" i="5"/>
  <c r="T51" i="5"/>
  <c r="T49" i="5"/>
  <c r="T47" i="5"/>
  <c r="T45" i="5"/>
  <c r="T43" i="5"/>
  <c r="T41" i="5"/>
  <c r="T39" i="5"/>
  <c r="T37" i="5"/>
  <c r="T35" i="5"/>
  <c r="T33" i="5"/>
  <c r="T31" i="5"/>
  <c r="T29" i="5"/>
  <c r="T27" i="5"/>
  <c r="T25" i="5"/>
  <c r="T23" i="5"/>
  <c r="T21" i="5"/>
  <c r="T19" i="5"/>
  <c r="S9" i="5"/>
  <c r="T55" i="4"/>
  <c r="T57" i="4" s="1"/>
  <c r="S9" i="4"/>
  <c r="T54" i="3"/>
  <c r="T19" i="3"/>
  <c r="T55" i="3"/>
  <c r="T57" i="3" s="1"/>
  <c r="S9" i="3"/>
  <c r="T70" i="5" l="1"/>
  <c r="T72" i="5" s="1"/>
  <c r="T19" i="2"/>
  <c r="S9" i="2"/>
  <c r="T73" i="2" l="1"/>
  <c r="T75" i="2" s="1"/>
  <c r="T122" i="7" l="1"/>
  <c r="V122" i="7" s="1"/>
</calcChain>
</file>

<file path=xl/sharedStrings.xml><?xml version="1.0" encoding="utf-8"?>
<sst xmlns="http://schemas.openxmlformats.org/spreadsheetml/2006/main" count="609" uniqueCount="105">
  <si>
    <t>CONTRATO</t>
  </si>
  <si>
    <t>ITEM</t>
  </si>
  <si>
    <t>DESCRIPCION</t>
  </si>
  <si>
    <t>UNIDAD</t>
  </si>
  <si>
    <t>UBICACIÓN</t>
  </si>
  <si>
    <t>Medida Total</t>
  </si>
  <si>
    <t>Longitud</t>
  </si>
  <si>
    <t>Ancho</t>
  </si>
  <si>
    <t>Alto</t>
  </si>
  <si>
    <t>TOTAL</t>
  </si>
  <si>
    <t>ELABORÓ</t>
  </si>
  <si>
    <t>REVISÓ</t>
  </si>
  <si>
    <t>APROBÓ</t>
  </si>
  <si>
    <t>CONTRATISTA</t>
  </si>
  <si>
    <t>OBJETO</t>
  </si>
  <si>
    <t xml:space="preserve">OBJETO DEL CONTRATO </t>
  </si>
  <si>
    <t>FECHA DEL ACTA</t>
  </si>
  <si>
    <t>No. Elementos</t>
  </si>
  <si>
    <t>DIMENSIONES</t>
  </si>
  <si>
    <t>LOCALIZACIÓN</t>
  </si>
  <si>
    <t>OBSERVACIONES:</t>
  </si>
  <si>
    <t>Subtotal</t>
  </si>
  <si>
    <t>Vienen</t>
  </si>
  <si>
    <t>Residente de Obra</t>
  </si>
  <si>
    <t>Mejoramiento del cielo raso en la Biblioteca   Manuel   Zapata   Olivella   -   El   Tintal   y   suministro   e   instalación   de cableado   estructurado   y   puntos   de   red   para   siete   bibliotecas   públicas   de Bogotá,   en   el   marco   del   proyecto   de   regalías   con   código   BPIN 2023011010004 "Fortalecimiento de la Red Distrital de Bibliotecas Públicas - BibloRed de Bogotá</t>
  </si>
  <si>
    <t>INTERVENTORIA</t>
  </si>
  <si>
    <t>WRUSSY INGENIROS SAS</t>
  </si>
  <si>
    <t>ANZA INGENIERIA SAS BIC</t>
  </si>
  <si>
    <t>790-2024</t>
  </si>
  <si>
    <t>TINTAL</t>
  </si>
  <si>
    <t>MEMORIAS DE CALCULO - ACTA DE RECIBO PARCIAL</t>
  </si>
  <si>
    <t>FRENTE DE OBRA</t>
  </si>
  <si>
    <t>ING. JHONATAN CHACON CADENA</t>
  </si>
  <si>
    <t>ING WILVER  RUSSY LADINO</t>
  </si>
  <si>
    <t>Residente de obra</t>
  </si>
  <si>
    <t>Director de obra</t>
  </si>
  <si>
    <t>ARQ.DAVID GARCIA</t>
  </si>
  <si>
    <t>ARQ.FABIAN VARELA</t>
  </si>
  <si>
    <t>Residente de interventoria</t>
  </si>
  <si>
    <t>Director de interventoria</t>
  </si>
  <si>
    <t>NP 6</t>
  </si>
  <si>
    <t>Suministro e instalacion de  línea de vida horizontal marca LONGDYES, de 80 metros de longitud, instalado sobre 7 postes rígidos colapsibles  en acero galvanizado Q235. Incluye:
- Poste rigido colapsable 7 (referencia Q235, en acero galvanizado)
- cable de acero inoxidable 304, 7x19 de 8 mm de diámetro
- anclaje terminal (ref. L5FL12) 
- cinco anclajes intermedios (ref. L5FL30)
- sistema tensor (ref. L5FL22)
- absorbedor de energía, referencia de giro (ref. L5FL31)
- terminal de ponchado manual (ref. L6FL23)
- cable grip
- grillete
- puntos inicial y final. 
El sistema se suministra completamente instalado, con todos los accesorios, herrajes, anclajes y fijaciones requeridas, garantizando su correcta tensión, alineación y funcionamiento.
NOTA:  contempla el diseño en planta de los sistemas a implementar, incluyendo la disposición y ubicación precisa de estos mismos, así como la realización de pruebas de resistencia estructural y funcional de los componentes.
 Se incluye la certificación de los trabajos realizados en altura, respaldada por un equipo especializado en seguridad en alturas.
 Se entregará un manual detallado de mantenimiento preventivo y correctivo
para la debida ejeucion de la actividad se dispondrá de todos los elementos y equipos necesarios para la correcta ejecución de las labores en altura, tales como plataformas, andamios certificados y sistemas de protección individual (EPI), garantizando la seguridad y eficiencia en el proceso.</t>
  </si>
  <si>
    <t>UND</t>
  </si>
  <si>
    <t>BIBLIOTECA  MANUEL ZAPATA OLIVELLA</t>
  </si>
  <si>
    <t>NP 7</t>
  </si>
  <si>
    <t>NP 8</t>
  </si>
  <si>
    <t>NP 9</t>
  </si>
  <si>
    <t>NP 10</t>
  </si>
  <si>
    <t>NP 11</t>
  </si>
  <si>
    <t>NP 12</t>
  </si>
  <si>
    <t xml:space="preserve"> NP 13</t>
  </si>
  <si>
    <t>NP 14</t>
  </si>
  <si>
    <t>NP 15</t>
  </si>
  <si>
    <t>NP 16</t>
  </si>
  <si>
    <t>Suministro e instalación de  línea de vida horizontal tipo overhead de 27 metros de longitud, marca LONGDYES, Fabricado en acero inoxidable AISI 304, incluye:
- Punto de anclaje inicial y final
- Dos (2) puntos de anclaje intermedios
- Cable de acero inoxidable de 8 mm de diámetro, construcción 7x19
- Sistema tensor de precisión
- Absorbedor de energía certificado
- Placa de identificación grabada en acero inoxidable, conforme a normativa aplicable
El sistema se suministra completamente instalado, con todos los accesorios, herrajes, anclajes y fijaciones requeridas, garantizando su correcta tensión, alineación y funcionamiento.
NOTA: contempla el diseño en planta de los sistemas a implementar, incluyendo la disposición y ubicación precisa de estos mismos, así como la realización de pruebas de resistencia estructural y funcional de los componentes.
 Se incluye la certificación de los trabajos realizados en altura, respaldada por un equipo especializado en seguridad en alturas.
 Se entregará un manual detallado de mantenimiento preventivo y correctivo
para la debida ejeucion de la actividad se dispondrá de todos los elementos y equipos necesarios para la correcta ejecución de las labores en altura, tales como plataformas, andamios certificados y sistemas de protección individual (EPI), garantizando la seguridad y eficiencia en el proceso.</t>
  </si>
  <si>
    <t>Suministro e instalación de plataforma de tránsito y trabajo, con un ancho de 50 cm y 27 metros de largo. La plataforma será fabricada en ángulo de 1 1/2" y malla expandida IMT, con un diseño personalizado para su aprobación previa. La pintura será aplicada de acuerdo con las especificaciones proporcionadas por el cliente. Además, se entregará la memoria de cálculos estructurales correspondientes, garantizando que la plataforma cumpla con los requisitos de carga y seguridad establecidos.
NOTA:  contempla el diseño en planta de los sistemas a implementar, incluyendo la disposición y ubicación precisa de estos mismos, así como la realización de pruebas de resistencia estructural y funcional de los componentes.
 Se incluye la certificación de los trabajos realizados en altura, respaldada por un equipo especializado en seguridad en alturas.
 Se entregará un manual detallado de mantenimiento preventivo y correctivo
para la debida ejeucion de la actividad se dispondrá de todos los elementos y equipos necesarios para la correcta ejecución de las labores en altura, tales como plataformas, andamios certificados y sistemas de protección individual (EPI), garantizando la seguridad y eficiencia en el proceso.
Soportes estructurales en tuberia de 50x50 mm o segun como lo indique la especificacion tecnica de memoria de calculos.</t>
  </si>
  <si>
    <t>Suministro e instalación de plataforma de trabajo metálica de 50 x 100 cm, en ángulo de acero de 1 ½”, con malla expandida tipo IMT. Incluye diseño estructural para aprobación, pintura según seleccion, y todos los accesorios necesarios para su correcto funcionamiento.
NOTA: contempla el diseño en planta de los sistemas a implementar, incluyendo la disposición y ubicación precisa de estos mismos, así como la realización de pruebas de resistencia estructural y funcional de los componentes.
 Se incluye la certificación de los trabajos realizados en altura, respaldada por un equipo especializado en seguridad en alturas.
 Se entregará un manual detallado de mantenimiento preventivo y correctivo
para la debida ejeucion de la actividad se dispondrá de todos los elementos y equipos necesarios para la correcta ejecución de las labores en altura, tales como plataformas, andamios certificados y sistemas de protección individual (EPI), garantizando la seguridad y eficiencia en el proceso.</t>
  </si>
  <si>
    <t>Suministro e instalación de persianas corredizas de aluminio (1.10 × 0.35 m) con perfilería tipo 1101YN, incluyendo accesorios completos y retiro de unidades existentes</t>
  </si>
  <si>
    <t>SUMINISTRO Y APLICACIÓN DE PINTURA VINILO TIPO 1  (INCLUYE: ADECUACION MUROS, RESANE DE SUPERFICIE CON ESTUCO,  FILOS, DILATACIONES, LINEALES, Y TODO LO REQUERIDO PARA LA CORRECTA EJECUCION DE LA ACTIVIDAD)</t>
  </si>
  <si>
    <t>M2</t>
  </si>
  <si>
    <t xml:space="preserve"> MANTENIMIENTO DE CIELO RASO EN DRAYWALL, INCLUYE RESANES, APLICACIÓN DE PINTURA Y ADECUACIONES NECESARIS PARA GARANTIZAR LA UNIFORMIDAD SUPERFICIAL CON UN ACABADO ESTETICO</t>
  </si>
  <si>
    <t>ML</t>
  </si>
  <si>
    <t>Suministro e instalacion de aruba Ion 10g SFP + LC SR 300m MMF incluye todo lo necesario para su correcto funcionamiento</t>
  </si>
  <si>
    <t>Suministro e instalacion de 10GE SFP +transceiver module, short range 10 GE SFP + transceiver module, short range 300m, LC connector, MMF, 850nm, 0°C to 70°C for systems with SFP + slots marca FORTINET incluye todo lo necesario para su correcto funcionamiento</t>
  </si>
  <si>
    <t>Suministro e instalacion de patcj cords duplex multimodo OM3 LC-LC 1metro incluye todo lo necesario para su correcto funcionamiento</t>
  </si>
  <si>
    <t>Suministro e instalacion de cords duplez multidomo OM3 LC- LC 3 metros incluye todo lo necesario para su correcto funcionamiento</t>
  </si>
  <si>
    <t xml:space="preserve">CUBIERTA </t>
  </si>
  <si>
    <t>ZONA CENTRAL(ESCALERAS)</t>
  </si>
  <si>
    <t>BOLSILLO 1</t>
  </si>
  <si>
    <t>BOLSILLO 2</t>
  </si>
  <si>
    <t>BOLSILLO 3</t>
  </si>
  <si>
    <t>BOLSILLO 4</t>
  </si>
  <si>
    <t>BOLSILLO 5</t>
  </si>
  <si>
    <t>BOLSILLO 6</t>
  </si>
  <si>
    <t>BOLSILLO 7</t>
  </si>
  <si>
    <t>BOLSILLO 8</t>
  </si>
  <si>
    <t>BOLSILLO 9</t>
  </si>
  <si>
    <t>BOLSILLO 10</t>
  </si>
  <si>
    <t>BOLSILLO 11</t>
  </si>
  <si>
    <t>BOLSILLO 12</t>
  </si>
  <si>
    <t>BOLSILLO 13</t>
  </si>
  <si>
    <t>BOLSILLO 14</t>
  </si>
  <si>
    <t>BOLSILLO 15</t>
  </si>
  <si>
    <t>BOLSILLO 16</t>
  </si>
  <si>
    <t>BOLSILLO 17</t>
  </si>
  <si>
    <t>BOLSILLO 18</t>
  </si>
  <si>
    <t>BOLSILLO 19</t>
  </si>
  <si>
    <t>PISO 2 -LUCARNAR</t>
  </si>
  <si>
    <t xml:space="preserve"> COSTADO ORIENTAL</t>
  </si>
  <si>
    <t xml:space="preserve"> COSTADO OCCIDENTAL</t>
  </si>
  <si>
    <t>ZONA  CENTRAL</t>
  </si>
  <si>
    <t>PISO 1-SALA A</t>
  </si>
  <si>
    <t>PISO 1-SALA B</t>
  </si>
  <si>
    <t>PARTE INFERIOR</t>
  </si>
  <si>
    <t>BIBLIOTECA  VIRGILIO BARCO</t>
  </si>
  <si>
    <t>ZONA DE RACKS-SWITCH</t>
  </si>
  <si>
    <t xml:space="preserve">ZONA DE RACKS-SWITCH DATA CENTER </t>
  </si>
  <si>
    <t>PAGADOS CORTE 6</t>
  </si>
  <si>
    <t xml:space="preserve">VIRGILIO BARCO </t>
  </si>
  <si>
    <t>UBICADOS EN EL Rack VB</t>
  </si>
  <si>
    <t>RACK # 1</t>
  </si>
  <si>
    <t>RACK # 2</t>
  </si>
  <si>
    <t>RACK # 3</t>
  </si>
  <si>
    <t>RACK # 4</t>
  </si>
  <si>
    <t>RACK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</si>
</sst>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s>
  <borders count="54">
    <border>
      <left/>
      <right/>
      <top/>
      <bottom/>
      <diagonal/>
    </border>
    <border>
      <left style="medium">
        <color indexed="64"/>
      </left>
      <right/>
      <top style="medium">
        <color indexed="64"/>
      </top>
      <bottom/>
      <diagonal/>
    </border>
    <border>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auto="1"/>
      </right>
      <top style="thin">
        <color auto="1"/>
      </top>
      <bottom style="medium">
        <color auto="1"/>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right style="medium">
        <color auto="1"/>
      </right>
      <top style="thin">
        <color auto="1"/>
      </top>
      <bottom/>
      <diagonal/>
    </border>
    <border>
      <left/>
      <right style="thin">
        <color auto="1"/>
      </right>
      <top/>
      <bottom style="thin">
        <color auto="1"/>
      </bottom>
      <diagonal/>
    </border>
    <border>
      <left style="thin">
        <color auto="1"/>
      </left>
      <right/>
      <top style="medium">
        <color indexed="64"/>
      </top>
      <bottom style="medium">
        <color auto="1"/>
      </bottom>
      <diagonal/>
    </border>
    <border>
      <left/>
      <right/>
      <top style="medium">
        <color indexed="64"/>
      </top>
      <bottom style="medium">
        <color auto="1"/>
      </bottom>
      <diagonal/>
    </border>
    <border>
      <left/>
      <right style="medium">
        <color indexed="64"/>
      </right>
      <top style="medium">
        <color indexed="64"/>
      </top>
      <bottom style="medium">
        <color auto="1"/>
      </bottom>
      <diagonal/>
    </border>
    <border>
      <left style="medium">
        <color indexed="64"/>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indexed="64"/>
      </right>
      <top style="medium">
        <color auto="1"/>
      </top>
      <bottom style="medium">
        <color indexed="64"/>
      </bottom>
      <diagonal/>
    </border>
    <border>
      <left style="medium">
        <color indexed="64"/>
      </left>
      <right/>
      <top style="medium">
        <color auto="1"/>
      </top>
      <bottom style="medium">
        <color indexed="64"/>
      </bottom>
      <diagonal/>
    </border>
    <border>
      <left style="medium">
        <color indexed="64"/>
      </left>
      <right style="medium">
        <color indexed="64"/>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auto="1"/>
      </right>
      <top/>
      <bottom style="medium">
        <color indexed="64"/>
      </bottom>
      <diagonal/>
    </border>
    <border>
      <left/>
      <right/>
      <top style="thin">
        <color indexed="64"/>
      </top>
      <bottom style="medium">
        <color indexed="64"/>
      </bottom>
      <diagonal/>
    </border>
    <border>
      <left/>
      <right style="thin">
        <color auto="1"/>
      </right>
      <top style="medium">
        <color auto="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3">
    <xf numFmtId="0" fontId="0" fillId="0" borderId="0"/>
    <xf numFmtId="0" fontId="1" fillId="0" borderId="0"/>
    <xf numFmtId="0" fontId="2" fillId="0" borderId="0"/>
  </cellStyleXfs>
  <cellXfs count="122">
    <xf numFmtId="0" fontId="0" fillId="0" borderId="0" xfId="0"/>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4" fillId="0" borderId="23" xfId="0" applyFont="1" applyBorder="1" applyAlignment="1">
      <alignment horizontal="center" vertical="center"/>
    </xf>
    <xf numFmtId="0" fontId="4" fillId="0" borderId="13" xfId="0" applyFont="1" applyBorder="1" applyAlignment="1">
      <alignment horizontal="center" vertical="center"/>
    </xf>
    <xf numFmtId="0" fontId="4" fillId="0" borderId="18" xfId="0" applyFont="1" applyBorder="1" applyAlignment="1">
      <alignment horizontal="center" vertical="center"/>
    </xf>
    <xf numFmtId="0" fontId="0" fillId="0" borderId="34" xfId="0" applyBorder="1" applyAlignment="1">
      <alignment horizontal="center" vertical="center"/>
    </xf>
    <xf numFmtId="0" fontId="3" fillId="0" borderId="45" xfId="0" applyFont="1" applyBorder="1" applyAlignment="1">
      <alignment horizontal="center" vertical="center"/>
    </xf>
    <xf numFmtId="0" fontId="4" fillId="0" borderId="35" xfId="0" applyFont="1" applyBorder="1" applyAlignment="1">
      <alignment horizontal="center" vertical="center"/>
    </xf>
    <xf numFmtId="2" fontId="0" fillId="0" borderId="28" xfId="0" applyNumberFormat="1" applyBorder="1" applyAlignment="1">
      <alignment horizontal="center" vertical="center"/>
    </xf>
    <xf numFmtId="2" fontId="0" fillId="0" borderId="19" xfId="0" applyNumberFormat="1" applyBorder="1" applyAlignment="1">
      <alignment horizontal="center" vertical="center"/>
    </xf>
    <xf numFmtId="2" fontId="0" fillId="0" borderId="20" xfId="0" applyNumberFormat="1" applyBorder="1" applyAlignment="1">
      <alignment horizontal="center" vertical="center"/>
    </xf>
    <xf numFmtId="2" fontId="0" fillId="0" borderId="3" xfId="0" applyNumberFormat="1" applyBorder="1" applyAlignment="1">
      <alignment horizontal="center" vertical="center"/>
    </xf>
    <xf numFmtId="2" fontId="0" fillId="0" borderId="51" xfId="0" applyNumberFormat="1" applyBorder="1" applyAlignment="1">
      <alignment horizontal="center" vertical="center"/>
    </xf>
    <xf numFmtId="2" fontId="0" fillId="0" borderId="9" xfId="0" applyNumberFormat="1" applyBorder="1" applyAlignment="1">
      <alignment horizontal="center" vertical="center"/>
    </xf>
    <xf numFmtId="2" fontId="0" fillId="0" borderId="10" xfId="0" applyNumberFormat="1" applyBorder="1" applyAlignment="1">
      <alignment horizontal="center" vertical="center"/>
    </xf>
    <xf numFmtId="2" fontId="0" fillId="0" borderId="24" xfId="0" applyNumberFormat="1" applyBorder="1" applyAlignment="1">
      <alignment horizontal="center" vertical="center"/>
    </xf>
    <xf numFmtId="2" fontId="0" fillId="0" borderId="7" xfId="0" applyNumberFormat="1" applyBorder="1" applyAlignment="1">
      <alignment horizontal="center" vertical="center"/>
    </xf>
    <xf numFmtId="2" fontId="0" fillId="0" borderId="38" xfId="0" applyNumberFormat="1" applyBorder="1" applyAlignment="1">
      <alignment horizontal="center" vertical="center"/>
    </xf>
    <xf numFmtId="2" fontId="0" fillId="0" borderId="26" xfId="0" applyNumberFormat="1" applyBorder="1" applyAlignment="1">
      <alignment horizontal="center" vertical="center"/>
    </xf>
    <xf numFmtId="2" fontId="0" fillId="0" borderId="40" xfId="0" applyNumberFormat="1" applyBorder="1" applyAlignment="1">
      <alignment horizontal="center" vertical="center"/>
    </xf>
    <xf numFmtId="2" fontId="0" fillId="0" borderId="25" xfId="0" applyNumberFormat="1" applyBorder="1" applyAlignment="1">
      <alignment horizontal="center" vertical="center"/>
    </xf>
    <xf numFmtId="2" fontId="0" fillId="0" borderId="52" xfId="0" applyNumberFormat="1" applyBorder="1" applyAlignment="1">
      <alignment horizontal="center" vertical="center"/>
    </xf>
    <xf numFmtId="2" fontId="0" fillId="0" borderId="39" xfId="0" applyNumberFormat="1" applyBorder="1" applyAlignment="1">
      <alignment horizontal="center" vertical="center"/>
    </xf>
    <xf numFmtId="2" fontId="0" fillId="0" borderId="50" xfId="0" applyNumberFormat="1" applyBorder="1" applyAlignment="1">
      <alignment horizontal="center" vertical="center"/>
    </xf>
    <xf numFmtId="0" fontId="0" fillId="0" borderId="38" xfId="0" applyBorder="1" applyAlignment="1">
      <alignment horizontal="left" vertical="center"/>
    </xf>
    <xf numFmtId="0" fontId="0" fillId="0" borderId="39" xfId="0" applyBorder="1" applyAlignment="1">
      <alignment horizontal="left" vertical="center"/>
    </xf>
    <xf numFmtId="2" fontId="3" fillId="0" borderId="36" xfId="0" applyNumberFormat="1" applyFont="1" applyBorder="1" applyAlignment="1">
      <alignment horizontal="center" vertical="center"/>
    </xf>
    <xf numFmtId="0" fontId="0" fillId="0" borderId="33" xfId="0" applyBorder="1" applyAlignment="1">
      <alignment horizontal="center" vertical="center"/>
    </xf>
    <xf numFmtId="0" fontId="0" fillId="0" borderId="2" xfId="0" applyBorder="1" applyAlignment="1">
      <alignment vertical="center"/>
    </xf>
    <xf numFmtId="0" fontId="0" fillId="0" borderId="0" xfId="0" applyAlignment="1">
      <alignment vertical="center"/>
    </xf>
    <xf numFmtId="0" fontId="3" fillId="2" borderId="37" xfId="0" applyFont="1" applyFill="1" applyBorder="1" applyAlignment="1">
      <alignment horizontal="center" vertical="center"/>
    </xf>
    <xf numFmtId="0" fontId="3" fillId="0" borderId="38" xfId="0" applyFont="1" applyBorder="1" applyAlignment="1">
      <alignment horizontal="center" vertical="center"/>
    </xf>
    <xf numFmtId="2" fontId="0" fillId="0" borderId="53" xfId="0" applyNumberFormat="1" applyBorder="1" applyAlignment="1">
      <alignment horizontal="center" vertical="center"/>
    </xf>
    <xf numFmtId="0" fontId="3" fillId="0" borderId="38" xfId="0" applyFont="1" applyBorder="1" applyAlignment="1">
      <alignment horizontal="left" vertical="center"/>
    </xf>
    <xf numFmtId="0" fontId="3" fillId="0" borderId="50" xfId="0" applyFont="1" applyBorder="1" applyAlignment="1">
      <alignment horizontal="center" vertical="center"/>
    </xf>
    <xf numFmtId="0" fontId="3" fillId="3" borderId="38" xfId="0" applyFont="1" applyFill="1" applyBorder="1" applyAlignment="1">
      <alignment horizontal="center" vertical="center"/>
    </xf>
    <xf numFmtId="0" fontId="3" fillId="4" borderId="38" xfId="0" applyFont="1" applyFill="1" applyBorder="1" applyAlignment="1">
      <alignment horizontal="center" vertical="center"/>
    </xf>
    <xf numFmtId="2" fontId="0" fillId="0" borderId="0" xfId="0" applyNumberFormat="1"/>
    <xf numFmtId="0" fontId="0" fillId="0" borderId="10" xfId="0" applyBorder="1" applyAlignment="1">
      <alignment horizontal="center" vertical="center"/>
    </xf>
    <xf numFmtId="0" fontId="0" fillId="0" borderId="38" xfId="0" applyBorder="1" applyAlignment="1">
      <alignment horizontal="center" vertical="center"/>
    </xf>
    <xf numFmtId="0" fontId="0" fillId="0" borderId="6" xfId="0" applyBorder="1" applyAlignment="1">
      <alignment horizontal="center"/>
    </xf>
    <xf numFmtId="0" fontId="0" fillId="0" borderId="15" xfId="0" applyBorder="1" applyAlignment="1">
      <alignment horizont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11" xfId="0" applyBorder="1" applyAlignment="1">
      <alignment horizontal="center" vertical="center"/>
    </xf>
    <xf numFmtId="0" fontId="0" fillId="0" borderId="41" xfId="0" applyBorder="1" applyAlignment="1">
      <alignment horizontal="center" vertical="center"/>
    </xf>
    <xf numFmtId="0" fontId="0" fillId="0" borderId="5"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0" xfId="0" applyBorder="1" applyAlignment="1">
      <alignment horizontal="center" vertical="center"/>
    </xf>
    <xf numFmtId="0" fontId="0" fillId="0" borderId="25" xfId="0"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29" xfId="0" applyFont="1" applyBorder="1" applyAlignment="1">
      <alignment horizontal="center" vertical="center"/>
    </xf>
    <xf numFmtId="0" fontId="4" fillId="0" borderId="1" xfId="0" applyFont="1" applyBorder="1" applyAlignment="1">
      <alignment horizontal="left" vertical="top"/>
    </xf>
    <xf numFmtId="0" fontId="4" fillId="0" borderId="6" xfId="0" applyFont="1" applyBorder="1" applyAlignment="1">
      <alignment horizontal="left" vertical="top"/>
    </xf>
    <xf numFmtId="0" fontId="4" fillId="0" borderId="11" xfId="0" applyFont="1" applyBorder="1" applyAlignment="1">
      <alignment horizontal="left" vertical="top"/>
    </xf>
    <xf numFmtId="0" fontId="0" fillId="0" borderId="2" xfId="0" applyBorder="1" applyAlignment="1">
      <alignment horizontal="center"/>
    </xf>
    <xf numFmtId="0" fontId="0" fillId="0" borderId="16"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12" xfId="0" applyBorder="1" applyAlignment="1">
      <alignment horizontal="center"/>
    </xf>
    <xf numFmtId="0" fontId="0" fillId="0" borderId="17" xfId="0" applyBorder="1" applyAlignment="1">
      <alignment horizontal="center"/>
    </xf>
    <xf numFmtId="0" fontId="0" fillId="0" borderId="0" xfId="0" applyAlignment="1">
      <alignment horizontal="center" vertical="center"/>
    </xf>
    <xf numFmtId="0" fontId="0" fillId="0" borderId="30" xfId="0" applyBorder="1" applyAlignment="1">
      <alignment horizontal="center"/>
    </xf>
    <xf numFmtId="0" fontId="0" fillId="0" borderId="2" xfId="0" applyBorder="1" applyAlignment="1">
      <alignment horizontal="center" vertical="center"/>
    </xf>
    <xf numFmtId="0" fontId="0" fillId="0" borderId="1"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0" fontId="5" fillId="0" borderId="4" xfId="0" applyFont="1" applyBorder="1" applyAlignment="1">
      <alignment horizontal="center" vertical="center"/>
    </xf>
    <xf numFmtId="0" fontId="0" fillId="0" borderId="8" xfId="0" applyBorder="1" applyAlignment="1">
      <alignment horizontal="center" vertical="center" wrapText="1"/>
    </xf>
    <xf numFmtId="0" fontId="5" fillId="0" borderId="8" xfId="0" applyFont="1" applyBorder="1" applyAlignment="1">
      <alignment horizontal="center" vertical="center"/>
    </xf>
    <xf numFmtId="0" fontId="5" fillId="0" borderId="35" xfId="0" applyFont="1" applyBorder="1" applyAlignment="1">
      <alignment horizontal="center"/>
    </xf>
    <xf numFmtId="0" fontId="5" fillId="0" borderId="30" xfId="0" applyFont="1" applyBorder="1" applyAlignment="1">
      <alignment horizontal="center"/>
    </xf>
    <xf numFmtId="0" fontId="5" fillId="0" borderId="31" xfId="0" applyFont="1" applyBorder="1" applyAlignment="1">
      <alignment horizontal="center"/>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4" fillId="0" borderId="35" xfId="0" applyFont="1" applyBorder="1" applyAlignment="1">
      <alignment horizontal="center" vertical="center"/>
    </xf>
    <xf numFmtId="0" fontId="4" fillId="0" borderId="49" xfId="0" applyFont="1" applyBorder="1" applyAlignment="1">
      <alignment horizontal="center" vertical="center"/>
    </xf>
    <xf numFmtId="0" fontId="0" fillId="0" borderId="49" xfId="0" applyBorder="1" applyAlignment="1">
      <alignment horizontal="center" vertical="center"/>
    </xf>
    <xf numFmtId="0" fontId="0" fillId="0" borderId="33" xfId="0" applyBorder="1" applyAlignment="1">
      <alignment horizontal="center" vertical="center"/>
    </xf>
    <xf numFmtId="0" fontId="0" fillId="0" borderId="29" xfId="0" applyBorder="1" applyAlignment="1">
      <alignment horizontal="center" vertical="center"/>
    </xf>
    <xf numFmtId="0" fontId="0" fillId="0" borderId="37" xfId="0" applyBorder="1" applyAlignment="1">
      <alignment horizontal="center" vertical="center"/>
    </xf>
    <xf numFmtId="0" fontId="0" fillId="0" borderId="39" xfId="0" applyBorder="1" applyAlignment="1">
      <alignment horizontal="center" vertical="center"/>
    </xf>
    <xf numFmtId="0" fontId="0" fillId="0" borderId="37" xfId="0" applyBorder="1" applyAlignment="1">
      <alignment horizontal="center" vertical="center" wrapText="1"/>
    </xf>
    <xf numFmtId="0" fontId="0" fillId="0" borderId="39" xfId="0" applyBorder="1" applyAlignment="1">
      <alignment horizontal="center" vertical="center" wrapText="1"/>
    </xf>
    <xf numFmtId="0" fontId="0" fillId="0" borderId="3" xfId="0" applyBorder="1" applyAlignment="1">
      <alignment horizontal="center" vertical="center" wrapText="1"/>
    </xf>
    <xf numFmtId="0" fontId="0" fillId="0" borderId="52" xfId="0" applyBorder="1" applyAlignment="1">
      <alignment horizontal="center" vertical="center" wrapText="1"/>
    </xf>
    <xf numFmtId="0" fontId="0" fillId="0" borderId="31" xfId="0" applyBorder="1" applyAlignment="1">
      <alignment horizontal="center" vertical="center"/>
    </xf>
    <xf numFmtId="0" fontId="0" fillId="0" borderId="29" xfId="0" applyBorder="1" applyAlignment="1">
      <alignment horizontal="center" wrapText="1"/>
    </xf>
    <xf numFmtId="0" fontId="0" fillId="0" borderId="30" xfId="0" applyBorder="1" applyAlignment="1">
      <alignment horizontal="center" wrapText="1"/>
    </xf>
    <xf numFmtId="0" fontId="0" fillId="0" borderId="31" xfId="0" applyBorder="1" applyAlignment="1">
      <alignment horizontal="center" wrapText="1"/>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0" fillId="0" borderId="27" xfId="0" applyBorder="1" applyAlignment="1">
      <alignment horizontal="center" vertical="center"/>
    </xf>
    <xf numFmtId="0" fontId="0" fillId="0" borderId="46" xfId="0" applyBorder="1" applyAlignment="1">
      <alignment horizontal="center" vertical="center"/>
    </xf>
    <xf numFmtId="0" fontId="0" fillId="0" borderId="17" xfId="0" applyBorder="1" applyAlignment="1">
      <alignment horizontal="center" vertical="center"/>
    </xf>
    <xf numFmtId="0" fontId="0" fillId="0" borderId="29" xfId="0" applyBorder="1" applyAlignment="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0" fillId="0" borderId="24"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44" xfId="0" applyBorder="1" applyAlignment="1">
      <alignment horizontal="left" vertical="center"/>
    </xf>
    <xf numFmtId="0" fontId="0" fillId="0" borderId="48" xfId="0" applyBorder="1" applyAlignment="1">
      <alignment horizontal="left" vertical="center"/>
    </xf>
    <xf numFmtId="0" fontId="0" fillId="0" borderId="14" xfId="0" applyBorder="1" applyAlignment="1">
      <alignment horizontal="left" vertical="center"/>
    </xf>
    <xf numFmtId="0" fontId="4" fillId="0" borderId="48" xfId="0" applyFont="1" applyBorder="1" applyAlignment="1">
      <alignment horizontal="center" vertical="center"/>
    </xf>
    <xf numFmtId="0" fontId="4" fillId="0" borderId="14" xfId="0" applyFont="1" applyBorder="1" applyAlignment="1">
      <alignment horizontal="center" vertical="center"/>
    </xf>
    <xf numFmtId="0" fontId="0" fillId="0" borderId="44" xfId="0" applyBorder="1" applyAlignment="1">
      <alignment horizontal="center"/>
    </xf>
    <xf numFmtId="0" fontId="0" fillId="0" borderId="48" xfId="0" applyBorder="1" applyAlignment="1">
      <alignment horizontal="center"/>
    </xf>
    <xf numFmtId="0" fontId="4" fillId="0" borderId="29" xfId="0" applyFont="1" applyBorder="1" applyAlignment="1">
      <alignment horizontal="center" vertical="center"/>
    </xf>
    <xf numFmtId="0" fontId="0" fillId="0" borderId="34" xfId="0" applyBorder="1" applyAlignment="1">
      <alignment horizontal="center" vertical="center"/>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0" xfId="0" applyBorder="1" applyAlignment="1">
      <alignment horizontal="center"/>
    </xf>
  </cellXfs>
  <cellStyles count="3">
    <cellStyle name="Normal" xfId="0" builtinId="0"/>
    <cellStyle name="Normal 2 2" xfId="1" xr:uid="{00000000-0005-0000-0000-000001000000}"/>
    <cellStyle name="Normal 5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16" Type="http://schemas.openxmlformats.org/officeDocument/2006/relationships/externalLink" Target="externalLinks/externalLink5.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50.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11.png"/><Relationship Id="rId7" Type="http://schemas.openxmlformats.org/officeDocument/2006/relationships/image" Target="../media/image19.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4.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image" Target="../media/image21.png"/><Relationship Id="rId7" Type="http://schemas.openxmlformats.org/officeDocument/2006/relationships/image" Target="../media/image25.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 Id="rId9" Type="http://schemas.openxmlformats.org/officeDocument/2006/relationships/image" Target="../media/image27.png"/></Relationships>
</file>

<file path=xl/drawings/_rels/drawing5.xml.rels><?xml version="1.0" encoding="UTF-8" standalone="yes"?>
<Relationships xmlns="http://schemas.openxmlformats.org/package/2006/relationships"><Relationship Id="rId8" Type="http://schemas.openxmlformats.org/officeDocument/2006/relationships/image" Target="../media/image33.png"/><Relationship Id="rId3" Type="http://schemas.openxmlformats.org/officeDocument/2006/relationships/image" Target="../media/image28.png"/><Relationship Id="rId7" Type="http://schemas.openxmlformats.org/officeDocument/2006/relationships/image" Target="../media/image3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31.png"/><Relationship Id="rId11" Type="http://schemas.openxmlformats.org/officeDocument/2006/relationships/image" Target="../media/image36.png"/><Relationship Id="rId5" Type="http://schemas.openxmlformats.org/officeDocument/2006/relationships/image" Target="../media/image30.png"/><Relationship Id="rId10" Type="http://schemas.openxmlformats.org/officeDocument/2006/relationships/image" Target="../media/image35.png"/><Relationship Id="rId4" Type="http://schemas.openxmlformats.org/officeDocument/2006/relationships/image" Target="../media/image29.png"/><Relationship Id="rId9" Type="http://schemas.openxmlformats.org/officeDocument/2006/relationships/image" Target="../media/image34.png"/></Relationships>
</file>

<file path=xl/drawings/_rels/drawing6.xml.rels><?xml version="1.0" encoding="UTF-8" standalone="yes"?>
<Relationships xmlns="http://schemas.openxmlformats.org/package/2006/relationships"><Relationship Id="rId8" Type="http://schemas.openxmlformats.org/officeDocument/2006/relationships/image" Target="../media/image42.png"/><Relationship Id="rId13" Type="http://schemas.openxmlformats.org/officeDocument/2006/relationships/image" Target="../media/image47.png"/><Relationship Id="rId3" Type="http://schemas.openxmlformats.org/officeDocument/2006/relationships/image" Target="../media/image37.png"/><Relationship Id="rId7" Type="http://schemas.openxmlformats.org/officeDocument/2006/relationships/image" Target="../media/image41.png"/><Relationship Id="rId12" Type="http://schemas.openxmlformats.org/officeDocument/2006/relationships/image" Target="../media/image46.png"/><Relationship Id="rId2" Type="http://schemas.openxmlformats.org/officeDocument/2006/relationships/image" Target="../media/image2.png"/><Relationship Id="rId16" Type="http://schemas.openxmlformats.org/officeDocument/2006/relationships/image" Target="../media/image48.png"/><Relationship Id="rId1" Type="http://schemas.openxmlformats.org/officeDocument/2006/relationships/image" Target="../media/image1.png"/><Relationship Id="rId6" Type="http://schemas.openxmlformats.org/officeDocument/2006/relationships/image" Target="../media/image40.png"/><Relationship Id="rId11" Type="http://schemas.openxmlformats.org/officeDocument/2006/relationships/image" Target="../media/image45.png"/><Relationship Id="rId5" Type="http://schemas.openxmlformats.org/officeDocument/2006/relationships/image" Target="../media/image39.png"/><Relationship Id="rId15" Type="http://schemas.openxmlformats.org/officeDocument/2006/relationships/image" Target="../media/image36.png"/><Relationship Id="rId10" Type="http://schemas.openxmlformats.org/officeDocument/2006/relationships/image" Target="../media/image44.png"/><Relationship Id="rId4" Type="http://schemas.openxmlformats.org/officeDocument/2006/relationships/image" Target="../media/image38.png"/><Relationship Id="rId9" Type="http://schemas.openxmlformats.org/officeDocument/2006/relationships/image" Target="../media/image43.png"/><Relationship Id="rId14" Type="http://schemas.openxmlformats.org/officeDocument/2006/relationships/image" Target="../media/image35.png"/></Relationships>
</file>

<file path=xl/drawings/_rels/drawing7.xml.rels><?xml version="1.0" encoding="UTF-8" standalone="yes"?>
<Relationships xmlns="http://schemas.openxmlformats.org/package/2006/relationships"><Relationship Id="rId8" Type="http://schemas.openxmlformats.org/officeDocument/2006/relationships/image" Target="../media/image54.png"/><Relationship Id="rId3" Type="http://schemas.openxmlformats.org/officeDocument/2006/relationships/image" Target="../media/image49.png"/><Relationship Id="rId7" Type="http://schemas.openxmlformats.org/officeDocument/2006/relationships/image" Target="../media/image5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52.png"/><Relationship Id="rId11" Type="http://schemas.openxmlformats.org/officeDocument/2006/relationships/image" Target="../media/image55.png"/><Relationship Id="rId5" Type="http://schemas.openxmlformats.org/officeDocument/2006/relationships/image" Target="../media/image51.png"/><Relationship Id="rId10" Type="http://schemas.openxmlformats.org/officeDocument/2006/relationships/image" Target="../media/image36.png"/><Relationship Id="rId4" Type="http://schemas.openxmlformats.org/officeDocument/2006/relationships/image" Target="../media/image50.png"/><Relationship Id="rId9" Type="http://schemas.openxmlformats.org/officeDocument/2006/relationships/image" Target="../media/image35.png"/></Relationships>
</file>

<file path=xl/drawings/_rels/drawing8.xml.rels><?xml version="1.0" encoding="UTF-8" standalone="yes"?>
<Relationships xmlns="http://schemas.openxmlformats.org/package/2006/relationships"><Relationship Id="rId3" Type="http://schemas.openxmlformats.org/officeDocument/2006/relationships/image" Target="../media/image56.png"/><Relationship Id="rId7" Type="http://schemas.openxmlformats.org/officeDocument/2006/relationships/image" Target="../media/image3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35.png"/><Relationship Id="rId5" Type="http://schemas.openxmlformats.org/officeDocument/2006/relationships/image" Target="../media/image58.png"/><Relationship Id="rId4" Type="http://schemas.openxmlformats.org/officeDocument/2006/relationships/image" Target="../media/image57.png"/></Relationships>
</file>

<file path=xl/drawings/_rels/drawing9.xml.rels><?xml version="1.0" encoding="UTF-8" standalone="yes"?>
<Relationships xmlns="http://schemas.openxmlformats.org/package/2006/relationships"><Relationship Id="rId3" Type="http://schemas.openxmlformats.org/officeDocument/2006/relationships/image" Target="../media/image59.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36.png"/><Relationship Id="rId5" Type="http://schemas.openxmlformats.org/officeDocument/2006/relationships/image" Target="../media/image35.png"/><Relationship Id="rId4" Type="http://schemas.openxmlformats.org/officeDocument/2006/relationships/image" Target="../media/image60.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36.png"/><Relationship Id="rId5" Type="http://schemas.openxmlformats.org/officeDocument/2006/relationships/image" Target="../media/image35.png"/><Relationship Id="rId4" Type="http://schemas.openxmlformats.org/officeDocument/2006/relationships/image" Target="../media/image6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6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36.png"/><Relationship Id="rId4" Type="http://schemas.openxmlformats.org/officeDocument/2006/relationships/image" Target="../media/image35.png"/></Relationships>
</file>

<file path=xl/drawings/drawing1.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38124" y="333375"/>
          <a:ext cx="3690938" cy="743622"/>
        </a:xfrm>
        <a:prstGeom prst="rect">
          <a:avLst/>
        </a:prstGeom>
      </xdr:spPr>
    </xdr:pic>
    <xdr:clientData/>
  </xdr:twoCellAnchor>
  <xdr:twoCellAnchor editAs="oneCell">
    <xdr:from>
      <xdr:col>14</xdr:col>
      <xdr:colOff>1676400</xdr:colOff>
      <xdr:row>0</xdr:row>
      <xdr:rowOff>47625</xdr:rowOff>
    </xdr:from>
    <xdr:to>
      <xdr:col>18</xdr:col>
      <xdr:colOff>201386</xdr:colOff>
      <xdr:row>4</xdr:row>
      <xdr:rowOff>148318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14554200" y="47625"/>
          <a:ext cx="3887561" cy="1291318"/>
        </a:xfrm>
        <a:prstGeom prst="rect">
          <a:avLst/>
        </a:prstGeom>
      </xdr:spPr>
    </xdr:pic>
    <xdr:clientData/>
  </xdr:twoCellAnchor>
  <xdr:twoCellAnchor editAs="oneCell">
    <xdr:from>
      <xdr:col>0</xdr:col>
      <xdr:colOff>152400</xdr:colOff>
      <xdr:row>15</xdr:row>
      <xdr:rowOff>57150</xdr:rowOff>
    </xdr:from>
    <xdr:to>
      <xdr:col>7</xdr:col>
      <xdr:colOff>285750</xdr:colOff>
      <xdr:row>33</xdr:row>
      <xdr:rowOff>142875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stretch>
          <a:fillRect/>
        </a:stretch>
      </xdr:blipFill>
      <xdr:spPr>
        <a:xfrm>
          <a:off x="152400" y="8153400"/>
          <a:ext cx="7477125" cy="3352800"/>
        </a:xfrm>
        <a:prstGeom prst="rect">
          <a:avLst/>
        </a:prstGeom>
      </xdr:spPr>
    </xdr:pic>
    <xdr:clientData/>
  </xdr:twoCellAnchor>
  <xdr:twoCellAnchor>
    <xdr:from>
      <xdr:col>0</xdr:col>
      <xdr:colOff>533400</xdr:colOff>
      <xdr:row>30</xdr:row>
      <xdr:rowOff>47625</xdr:rowOff>
    </xdr:from>
    <xdr:to>
      <xdr:col>0</xdr:col>
      <xdr:colOff>962025</xdr:colOff>
      <xdr:row>32</xdr:row>
      <xdr:rowOff>0</xdr:rowOff>
    </xdr:to>
    <xdr:sp macro="" textlink="">
      <xdr:nvSpPr>
        <xdr:cNvPr id="6" name="Flecha derecha 5">
          <a:extLst>
            <a:ext uri="{FF2B5EF4-FFF2-40B4-BE49-F238E27FC236}">
              <a16:creationId xmlns:a16="http://schemas.microsoft.com/office/drawing/2014/main" id="{00000000-0008-0000-0000-000006000000}"/>
            </a:ext>
          </a:extLst>
        </xdr:cNvPr>
        <xdr:cNvSpPr/>
      </xdr:nvSpPr>
      <xdr:spPr>
        <a:xfrm>
          <a:off x="533400" y="10868025"/>
          <a:ext cx="428625" cy="3143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476250</xdr:colOff>
      <xdr:row>17</xdr:row>
      <xdr:rowOff>152400</xdr:rowOff>
    </xdr:from>
    <xdr:to>
      <xdr:col>0</xdr:col>
      <xdr:colOff>904875</xdr:colOff>
      <xdr:row>19</xdr:row>
      <xdr:rowOff>104775</xdr:rowOff>
    </xdr:to>
    <xdr:sp macro="" textlink="">
      <xdr:nvSpPr>
        <xdr:cNvPr id="7" name="Flecha derecha 6">
          <a:extLst>
            <a:ext uri="{FF2B5EF4-FFF2-40B4-BE49-F238E27FC236}">
              <a16:creationId xmlns:a16="http://schemas.microsoft.com/office/drawing/2014/main" id="{00000000-0008-0000-0000-000007000000}"/>
            </a:ext>
          </a:extLst>
        </xdr:cNvPr>
        <xdr:cNvSpPr/>
      </xdr:nvSpPr>
      <xdr:spPr>
        <a:xfrm>
          <a:off x="476250" y="8620125"/>
          <a:ext cx="428625" cy="3143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123825</xdr:colOff>
      <xdr:row>32</xdr:row>
      <xdr:rowOff>66675</xdr:rowOff>
    </xdr:from>
    <xdr:to>
      <xdr:col>7</xdr:col>
      <xdr:colOff>400050</xdr:colOff>
      <xdr:row>51</xdr:row>
      <xdr:rowOff>133350</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123825" y="11249025"/>
          <a:ext cx="7620000" cy="3505200"/>
        </a:xfrm>
        <a:prstGeom prst="rect">
          <a:avLst/>
        </a:prstGeom>
      </xdr:spPr>
    </xdr:pic>
    <xdr:clientData/>
  </xdr:twoCellAnchor>
  <xdr:twoCellAnchor editAs="oneCell">
    <xdr:from>
      <xdr:col>7</xdr:col>
      <xdr:colOff>571500</xdr:colOff>
      <xdr:row>15</xdr:row>
      <xdr:rowOff>133350</xdr:rowOff>
    </xdr:from>
    <xdr:to>
      <xdr:col>13</xdr:col>
      <xdr:colOff>628650</xdr:colOff>
      <xdr:row>32</xdr:row>
      <xdr:rowOff>28575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5"/>
        <a:stretch>
          <a:fillRect/>
        </a:stretch>
      </xdr:blipFill>
      <xdr:spPr>
        <a:xfrm>
          <a:off x="7915275" y="8229600"/>
          <a:ext cx="4800600" cy="2981325"/>
        </a:xfrm>
        <a:prstGeom prst="rect">
          <a:avLst/>
        </a:prstGeom>
      </xdr:spPr>
    </xdr:pic>
    <xdr:clientData/>
  </xdr:twoCellAnchor>
  <xdr:twoCellAnchor editAs="oneCell">
    <xdr:from>
      <xdr:col>7</xdr:col>
      <xdr:colOff>581026</xdr:colOff>
      <xdr:row>33</xdr:row>
      <xdr:rowOff>0</xdr:rowOff>
    </xdr:from>
    <xdr:to>
      <xdr:col>13</xdr:col>
      <xdr:colOff>561976</xdr:colOff>
      <xdr:row>51</xdr:row>
      <xdr:rowOff>95249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6"/>
        <a:stretch>
          <a:fillRect/>
        </a:stretch>
      </xdr:blipFill>
      <xdr:spPr>
        <a:xfrm>
          <a:off x="7924801" y="11363325"/>
          <a:ext cx="4724400" cy="3352799"/>
        </a:xfrm>
        <a:prstGeom prst="rect">
          <a:avLst/>
        </a:prstGeom>
      </xdr:spPr>
    </xdr:pic>
    <xdr:clientData/>
  </xdr:twoCellAnchor>
  <xdr:twoCellAnchor editAs="oneCell">
    <xdr:from>
      <xdr:col>0</xdr:col>
      <xdr:colOff>142875</xdr:colOff>
      <xdr:row>52</xdr:row>
      <xdr:rowOff>0</xdr:rowOff>
    </xdr:from>
    <xdr:to>
      <xdr:col>2</xdr:col>
      <xdr:colOff>828675</xdr:colOff>
      <xdr:row>71</xdr:row>
      <xdr:rowOff>95250</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7"/>
        <a:stretch>
          <a:fillRect/>
        </a:stretch>
      </xdr:blipFill>
      <xdr:spPr>
        <a:xfrm>
          <a:off x="142875" y="14801850"/>
          <a:ext cx="3190875" cy="3533775"/>
        </a:xfrm>
        <a:prstGeom prst="rect">
          <a:avLst/>
        </a:prstGeom>
      </xdr:spPr>
    </xdr:pic>
    <xdr:clientData/>
  </xdr:twoCellAnchor>
  <xdr:twoCellAnchor editAs="oneCell">
    <xdr:from>
      <xdr:col>2</xdr:col>
      <xdr:colOff>981075</xdr:colOff>
      <xdr:row>51</xdr:row>
      <xdr:rowOff>171450</xdr:rowOff>
    </xdr:from>
    <xdr:to>
      <xdr:col>6</xdr:col>
      <xdr:colOff>9525</xdr:colOff>
      <xdr:row>71</xdr:row>
      <xdr:rowOff>122340</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8"/>
        <a:stretch>
          <a:fillRect/>
        </a:stretch>
      </xdr:blipFill>
      <xdr:spPr>
        <a:xfrm>
          <a:off x="3486150" y="14792325"/>
          <a:ext cx="3076575" cy="3570390"/>
        </a:xfrm>
        <a:prstGeom prst="rect">
          <a:avLst/>
        </a:prstGeom>
      </xdr:spPr>
    </xdr:pic>
    <xdr:clientData/>
  </xdr:twoCellAnchor>
  <xdr:twoCellAnchor editAs="oneCell">
    <xdr:from>
      <xdr:col>6</xdr:col>
      <xdr:colOff>133350</xdr:colOff>
      <xdr:row>52</xdr:row>
      <xdr:rowOff>1</xdr:rowOff>
    </xdr:from>
    <xdr:to>
      <xdr:col>9</xdr:col>
      <xdr:colOff>638175</xdr:colOff>
      <xdr:row>71</xdr:row>
      <xdr:rowOff>114300</xdr:rowOff>
    </xdr:to>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9"/>
        <a:stretch>
          <a:fillRect/>
        </a:stretch>
      </xdr:blipFill>
      <xdr:spPr>
        <a:xfrm>
          <a:off x="6686550" y="14801851"/>
          <a:ext cx="2876550" cy="3552824"/>
        </a:xfrm>
        <a:prstGeom prst="rect">
          <a:avLst/>
        </a:prstGeom>
      </xdr:spPr>
    </xdr:pic>
    <xdr:clientData/>
  </xdr:twoCellAnchor>
  <xdr:twoCellAnchor editAs="oneCell">
    <xdr:from>
      <xdr:col>10</xdr:col>
      <xdr:colOff>19050</xdr:colOff>
      <xdr:row>52</xdr:row>
      <xdr:rowOff>28575</xdr:rowOff>
    </xdr:from>
    <xdr:to>
      <xdr:col>13</xdr:col>
      <xdr:colOff>647700</xdr:colOff>
      <xdr:row>71</xdr:row>
      <xdr:rowOff>104775</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0"/>
        <a:stretch>
          <a:fillRect/>
        </a:stretch>
      </xdr:blipFill>
      <xdr:spPr>
        <a:xfrm>
          <a:off x="9734550" y="14830425"/>
          <a:ext cx="3000375" cy="3514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38124" y="323850"/>
          <a:ext cx="3799047" cy="726477"/>
        </a:xfrm>
        <a:prstGeom prst="rect">
          <a:avLst/>
        </a:prstGeom>
      </xdr:spPr>
    </xdr:pic>
    <xdr:clientData/>
  </xdr:twoCellAnchor>
  <xdr:twoCellAnchor editAs="oneCell">
    <xdr:from>
      <xdr:col>14</xdr:col>
      <xdr:colOff>1457325</xdr:colOff>
      <xdr:row>0</xdr:row>
      <xdr:rowOff>76200</xdr:rowOff>
    </xdr:from>
    <xdr:to>
      <xdr:col>17</xdr:col>
      <xdr:colOff>772886</xdr:colOff>
      <xdr:row>4</xdr:row>
      <xdr:rowOff>176893</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14335125" y="76200"/>
          <a:ext cx="3887561" cy="1291318"/>
        </a:xfrm>
        <a:prstGeom prst="rect">
          <a:avLst/>
        </a:prstGeom>
      </xdr:spPr>
    </xdr:pic>
    <xdr:clientData/>
  </xdr:twoCellAnchor>
  <xdr:twoCellAnchor editAs="oneCell">
    <xdr:from>
      <xdr:col>0</xdr:col>
      <xdr:colOff>171450</xdr:colOff>
      <xdr:row>15</xdr:row>
      <xdr:rowOff>47624</xdr:rowOff>
    </xdr:from>
    <xdr:to>
      <xdr:col>6</xdr:col>
      <xdr:colOff>361950</xdr:colOff>
      <xdr:row>33</xdr:row>
      <xdr:rowOff>161924</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171450" y="7315199"/>
          <a:ext cx="6743700" cy="3381375"/>
        </a:xfrm>
        <a:prstGeom prst="rect">
          <a:avLst/>
        </a:prstGeom>
      </xdr:spPr>
    </xdr:pic>
    <xdr:clientData/>
  </xdr:twoCellAnchor>
  <xdr:twoCellAnchor>
    <xdr:from>
      <xdr:col>1</xdr:col>
      <xdr:colOff>533400</xdr:colOff>
      <xdr:row>25</xdr:row>
      <xdr:rowOff>19050</xdr:rowOff>
    </xdr:from>
    <xdr:to>
      <xdr:col>2</xdr:col>
      <xdr:colOff>342900</xdr:colOff>
      <xdr:row>28</xdr:row>
      <xdr:rowOff>66675</xdr:rowOff>
    </xdr:to>
    <xdr:sp macro="" textlink="">
      <xdr:nvSpPr>
        <xdr:cNvPr id="3" name="Flecha derecha 2">
          <a:extLst>
            <a:ext uri="{FF2B5EF4-FFF2-40B4-BE49-F238E27FC236}">
              <a16:creationId xmlns:a16="http://schemas.microsoft.com/office/drawing/2014/main" id="{00000000-0008-0000-0100-000003000000}"/>
            </a:ext>
          </a:extLst>
        </xdr:cNvPr>
        <xdr:cNvSpPr/>
      </xdr:nvSpPr>
      <xdr:spPr>
        <a:xfrm>
          <a:off x="2247900" y="9105900"/>
          <a:ext cx="600075" cy="5905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723899</xdr:colOff>
      <xdr:row>15</xdr:row>
      <xdr:rowOff>95249</xdr:rowOff>
    </xdr:from>
    <xdr:to>
      <xdr:col>13</xdr:col>
      <xdr:colOff>666749</xdr:colOff>
      <xdr:row>32</xdr:row>
      <xdr:rowOff>180974</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4"/>
        <a:stretch>
          <a:fillRect/>
        </a:stretch>
      </xdr:blipFill>
      <xdr:spPr>
        <a:xfrm>
          <a:off x="7277099" y="7362824"/>
          <a:ext cx="5476875" cy="3171825"/>
        </a:xfrm>
        <a:prstGeom prst="rect">
          <a:avLst/>
        </a:prstGeom>
      </xdr:spPr>
    </xdr:pic>
    <xdr:clientData/>
  </xdr:twoCellAnchor>
  <xdr:twoCellAnchor editAs="oneCell">
    <xdr:from>
      <xdr:col>0</xdr:col>
      <xdr:colOff>118111</xdr:colOff>
      <xdr:row>32</xdr:row>
      <xdr:rowOff>171450</xdr:rowOff>
    </xdr:from>
    <xdr:to>
      <xdr:col>3</xdr:col>
      <xdr:colOff>400050</xdr:colOff>
      <xdr:row>53</xdr:row>
      <xdr:rowOff>76200</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5"/>
        <a:stretch>
          <a:fillRect/>
        </a:stretch>
      </xdr:blipFill>
      <xdr:spPr>
        <a:xfrm>
          <a:off x="118111" y="10525125"/>
          <a:ext cx="3872864" cy="3705225"/>
        </a:xfrm>
        <a:prstGeom prst="rect">
          <a:avLst/>
        </a:prstGeom>
      </xdr:spPr>
    </xdr:pic>
    <xdr:clientData/>
  </xdr:twoCellAnchor>
  <xdr:twoCellAnchor editAs="oneCell">
    <xdr:from>
      <xdr:col>3</xdr:col>
      <xdr:colOff>533400</xdr:colOff>
      <xdr:row>33</xdr:row>
      <xdr:rowOff>47626</xdr:rowOff>
    </xdr:from>
    <xdr:to>
      <xdr:col>8</xdr:col>
      <xdr:colOff>142875</xdr:colOff>
      <xdr:row>53</xdr:row>
      <xdr:rowOff>66676</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6"/>
        <a:stretch>
          <a:fillRect/>
        </a:stretch>
      </xdr:blipFill>
      <xdr:spPr>
        <a:xfrm>
          <a:off x="4124325" y="10582276"/>
          <a:ext cx="4152900" cy="3638550"/>
        </a:xfrm>
        <a:prstGeom prst="rect">
          <a:avLst/>
        </a:prstGeom>
      </xdr:spPr>
    </xdr:pic>
    <xdr:clientData/>
  </xdr:twoCellAnchor>
  <xdr:twoCellAnchor editAs="oneCell">
    <xdr:from>
      <xdr:col>8</xdr:col>
      <xdr:colOff>314325</xdr:colOff>
      <xdr:row>33</xdr:row>
      <xdr:rowOff>76201</xdr:rowOff>
    </xdr:from>
    <xdr:to>
      <xdr:col>13</xdr:col>
      <xdr:colOff>533400</xdr:colOff>
      <xdr:row>53</xdr:row>
      <xdr:rowOff>38101</xdr:rowOff>
    </xdr:to>
    <xdr:pic>
      <xdr:nvPicPr>
        <xdr:cNvPr id="9" name="Imagen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7"/>
        <a:stretch>
          <a:fillRect/>
        </a:stretch>
      </xdr:blipFill>
      <xdr:spPr>
        <a:xfrm>
          <a:off x="8448675" y="10610851"/>
          <a:ext cx="4171950" cy="3581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38124" y="333375"/>
          <a:ext cx="3688557" cy="743622"/>
        </a:xfrm>
        <a:prstGeom prst="rect">
          <a:avLst/>
        </a:prstGeom>
      </xdr:spPr>
    </xdr:pic>
    <xdr:clientData/>
  </xdr:twoCellAnchor>
  <xdr:twoCellAnchor editAs="oneCell">
    <xdr:from>
      <xdr:col>14</xdr:col>
      <xdr:colOff>1266825</xdr:colOff>
      <xdr:row>0</xdr:row>
      <xdr:rowOff>66675</xdr:rowOff>
    </xdr:from>
    <xdr:to>
      <xdr:col>17</xdr:col>
      <xdr:colOff>582386</xdr:colOff>
      <xdr:row>4</xdr:row>
      <xdr:rowOff>167368</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14144625" y="66675"/>
          <a:ext cx="3887561" cy="1291318"/>
        </a:xfrm>
        <a:prstGeom prst="rect">
          <a:avLst/>
        </a:prstGeom>
      </xdr:spPr>
    </xdr:pic>
    <xdr:clientData/>
  </xdr:twoCellAnchor>
  <xdr:twoCellAnchor editAs="oneCell">
    <xdr:from>
      <xdr:col>0</xdr:col>
      <xdr:colOff>133350</xdr:colOff>
      <xdr:row>14</xdr:row>
      <xdr:rowOff>66675</xdr:rowOff>
    </xdr:from>
    <xdr:to>
      <xdr:col>7</xdr:col>
      <xdr:colOff>733425</xdr:colOff>
      <xdr:row>32</xdr:row>
      <xdr:rowOff>171450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a:stretch>
          <a:fillRect/>
        </a:stretch>
      </xdr:blipFill>
      <xdr:spPr>
        <a:xfrm>
          <a:off x="133350" y="6000750"/>
          <a:ext cx="7943850" cy="3381375"/>
        </a:xfrm>
        <a:prstGeom prst="rect">
          <a:avLst/>
        </a:prstGeom>
      </xdr:spPr>
    </xdr:pic>
    <xdr:clientData/>
  </xdr:twoCellAnchor>
  <xdr:twoCellAnchor editAs="oneCell">
    <xdr:from>
      <xdr:col>0</xdr:col>
      <xdr:colOff>114299</xdr:colOff>
      <xdr:row>32</xdr:row>
      <xdr:rowOff>104775</xdr:rowOff>
    </xdr:from>
    <xdr:to>
      <xdr:col>2</xdr:col>
      <xdr:colOff>876299</xdr:colOff>
      <xdr:row>53</xdr:row>
      <xdr:rowOff>95250</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4"/>
        <a:stretch>
          <a:fillRect/>
        </a:stretch>
      </xdr:blipFill>
      <xdr:spPr>
        <a:xfrm>
          <a:off x="114299" y="9315450"/>
          <a:ext cx="3267075" cy="3790950"/>
        </a:xfrm>
        <a:prstGeom prst="rect">
          <a:avLst/>
        </a:prstGeom>
      </xdr:spPr>
    </xdr:pic>
    <xdr:clientData/>
  </xdr:twoCellAnchor>
  <xdr:twoCellAnchor editAs="oneCell">
    <xdr:from>
      <xdr:col>2</xdr:col>
      <xdr:colOff>962025</xdr:colOff>
      <xdr:row>32</xdr:row>
      <xdr:rowOff>114301</xdr:rowOff>
    </xdr:from>
    <xdr:to>
      <xdr:col>5</xdr:col>
      <xdr:colOff>885825</xdr:colOff>
      <xdr:row>53</xdr:row>
      <xdr:rowOff>104776</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5"/>
        <a:stretch>
          <a:fillRect/>
        </a:stretch>
      </xdr:blipFill>
      <xdr:spPr>
        <a:xfrm>
          <a:off x="3467100" y="9324976"/>
          <a:ext cx="3000375" cy="3790950"/>
        </a:xfrm>
        <a:prstGeom prst="rect">
          <a:avLst/>
        </a:prstGeom>
      </xdr:spPr>
    </xdr:pic>
    <xdr:clientData/>
  </xdr:twoCellAnchor>
  <xdr:twoCellAnchor editAs="oneCell">
    <xdr:from>
      <xdr:col>8</xdr:col>
      <xdr:colOff>85726</xdr:colOff>
      <xdr:row>14</xdr:row>
      <xdr:rowOff>95250</xdr:rowOff>
    </xdr:from>
    <xdr:to>
      <xdr:col>13</xdr:col>
      <xdr:colOff>676275</xdr:colOff>
      <xdr:row>31</xdr:row>
      <xdr:rowOff>9525</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6"/>
        <a:stretch>
          <a:fillRect/>
        </a:stretch>
      </xdr:blipFill>
      <xdr:spPr>
        <a:xfrm>
          <a:off x="8220076" y="6029325"/>
          <a:ext cx="4543424" cy="3009900"/>
        </a:xfrm>
        <a:prstGeom prst="rect">
          <a:avLst/>
        </a:prstGeom>
      </xdr:spPr>
    </xdr:pic>
    <xdr:clientData/>
  </xdr:twoCellAnchor>
  <xdr:twoCellAnchor>
    <xdr:from>
      <xdr:col>2</xdr:col>
      <xdr:colOff>342901</xdr:colOff>
      <xdr:row>24</xdr:row>
      <xdr:rowOff>85725</xdr:rowOff>
    </xdr:from>
    <xdr:to>
      <xdr:col>2</xdr:col>
      <xdr:colOff>876301</xdr:colOff>
      <xdr:row>26</xdr:row>
      <xdr:rowOff>152400</xdr:rowOff>
    </xdr:to>
    <xdr:sp macro="" textlink="">
      <xdr:nvSpPr>
        <xdr:cNvPr id="8" name="Flecha derecha 7">
          <a:extLst>
            <a:ext uri="{FF2B5EF4-FFF2-40B4-BE49-F238E27FC236}">
              <a16:creationId xmlns:a16="http://schemas.microsoft.com/office/drawing/2014/main" id="{00000000-0008-0000-0200-000008000000}"/>
            </a:ext>
          </a:extLst>
        </xdr:cNvPr>
        <xdr:cNvSpPr/>
      </xdr:nvSpPr>
      <xdr:spPr>
        <a:xfrm>
          <a:off x="2847976" y="7848600"/>
          <a:ext cx="533400" cy="4286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0</xdr:colOff>
      <xdr:row>32</xdr:row>
      <xdr:rowOff>133350</xdr:rowOff>
    </xdr:from>
    <xdr:to>
      <xdr:col>9</xdr:col>
      <xdr:colOff>676275</xdr:colOff>
      <xdr:row>53</xdr:row>
      <xdr:rowOff>85724</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7"/>
        <a:stretch>
          <a:fillRect/>
        </a:stretch>
      </xdr:blipFill>
      <xdr:spPr>
        <a:xfrm>
          <a:off x="6553200" y="9344025"/>
          <a:ext cx="3048000" cy="3752849"/>
        </a:xfrm>
        <a:prstGeom prst="rect">
          <a:avLst/>
        </a:prstGeom>
      </xdr:spPr>
    </xdr:pic>
    <xdr:clientData/>
  </xdr:twoCellAnchor>
  <xdr:twoCellAnchor editAs="oneCell">
    <xdr:from>
      <xdr:col>9</xdr:col>
      <xdr:colOff>745919</xdr:colOff>
      <xdr:row>32</xdr:row>
      <xdr:rowOff>171450</xdr:rowOff>
    </xdr:from>
    <xdr:to>
      <xdr:col>13</xdr:col>
      <xdr:colOff>742950</xdr:colOff>
      <xdr:row>53</xdr:row>
      <xdr:rowOff>47625</xdr:rowOff>
    </xdr:to>
    <xdr:pic>
      <xdr:nvPicPr>
        <xdr:cNvPr id="11" name="Imagen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8"/>
        <a:stretch>
          <a:fillRect/>
        </a:stretch>
      </xdr:blipFill>
      <xdr:spPr>
        <a:xfrm>
          <a:off x="9670844" y="9382125"/>
          <a:ext cx="3159331" cy="36766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38124" y="333375"/>
          <a:ext cx="3688557" cy="743622"/>
        </a:xfrm>
        <a:prstGeom prst="rect">
          <a:avLst/>
        </a:prstGeom>
      </xdr:spPr>
    </xdr:pic>
    <xdr:clientData/>
  </xdr:twoCellAnchor>
  <xdr:twoCellAnchor editAs="oneCell">
    <xdr:from>
      <xdr:col>14</xdr:col>
      <xdr:colOff>1209675</xdr:colOff>
      <xdr:row>0</xdr:row>
      <xdr:rowOff>57150</xdr:rowOff>
    </xdr:from>
    <xdr:to>
      <xdr:col>17</xdr:col>
      <xdr:colOff>525236</xdr:colOff>
      <xdr:row>4</xdr:row>
      <xdr:rowOff>157843</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tretch>
          <a:fillRect/>
        </a:stretch>
      </xdr:blipFill>
      <xdr:spPr>
        <a:xfrm>
          <a:off x="14087475" y="57150"/>
          <a:ext cx="3887561" cy="1291318"/>
        </a:xfrm>
        <a:prstGeom prst="rect">
          <a:avLst/>
        </a:prstGeom>
      </xdr:spPr>
    </xdr:pic>
    <xdr:clientData/>
  </xdr:twoCellAnchor>
  <xdr:twoCellAnchor editAs="oneCell">
    <xdr:from>
      <xdr:col>0</xdr:col>
      <xdr:colOff>257175</xdr:colOff>
      <xdr:row>15</xdr:row>
      <xdr:rowOff>57150</xdr:rowOff>
    </xdr:from>
    <xdr:to>
      <xdr:col>13</xdr:col>
      <xdr:colOff>314325</xdr:colOff>
      <xdr:row>41</xdr:row>
      <xdr:rowOff>6119</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3"/>
        <a:stretch>
          <a:fillRect/>
        </a:stretch>
      </xdr:blipFill>
      <xdr:spPr>
        <a:xfrm>
          <a:off x="257175" y="5638800"/>
          <a:ext cx="12144375" cy="4663844"/>
        </a:xfrm>
        <a:prstGeom prst="rect">
          <a:avLst/>
        </a:prstGeom>
      </xdr:spPr>
    </xdr:pic>
    <xdr:clientData/>
  </xdr:twoCellAnchor>
  <xdr:twoCellAnchor>
    <xdr:from>
      <xdr:col>1</xdr:col>
      <xdr:colOff>514350</xdr:colOff>
      <xdr:row>15</xdr:row>
      <xdr:rowOff>114300</xdr:rowOff>
    </xdr:from>
    <xdr:to>
      <xdr:col>2</xdr:col>
      <xdr:colOff>9525</xdr:colOff>
      <xdr:row>16</xdr:row>
      <xdr:rowOff>161925</xdr:rowOff>
    </xdr:to>
    <xdr:sp macro="" textlink="">
      <xdr:nvSpPr>
        <xdr:cNvPr id="5" name="Flecha abajo 4">
          <a:extLst>
            <a:ext uri="{FF2B5EF4-FFF2-40B4-BE49-F238E27FC236}">
              <a16:creationId xmlns:a16="http://schemas.microsoft.com/office/drawing/2014/main" id="{00000000-0008-0000-0300-000005000000}"/>
            </a:ext>
          </a:extLst>
        </xdr:cNvPr>
        <xdr:cNvSpPr/>
      </xdr:nvSpPr>
      <xdr:spPr>
        <a:xfrm>
          <a:off x="2228850" y="5695950"/>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638175</xdr:colOff>
      <xdr:row>15</xdr:row>
      <xdr:rowOff>133350</xdr:rowOff>
    </xdr:from>
    <xdr:to>
      <xdr:col>2</xdr:col>
      <xdr:colOff>923925</xdr:colOff>
      <xdr:row>17</xdr:row>
      <xdr:rowOff>0</xdr:rowOff>
    </xdr:to>
    <xdr:sp macro="" textlink="">
      <xdr:nvSpPr>
        <xdr:cNvPr id="6" name="Flecha abajo 5">
          <a:extLst>
            <a:ext uri="{FF2B5EF4-FFF2-40B4-BE49-F238E27FC236}">
              <a16:creationId xmlns:a16="http://schemas.microsoft.com/office/drawing/2014/main" id="{00000000-0008-0000-0300-000006000000}"/>
            </a:ext>
          </a:extLst>
        </xdr:cNvPr>
        <xdr:cNvSpPr/>
      </xdr:nvSpPr>
      <xdr:spPr>
        <a:xfrm>
          <a:off x="3143250" y="5715000"/>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438150</xdr:colOff>
      <xdr:row>15</xdr:row>
      <xdr:rowOff>114300</xdr:rowOff>
    </xdr:from>
    <xdr:to>
      <xdr:col>3</xdr:col>
      <xdr:colOff>723900</xdr:colOff>
      <xdr:row>16</xdr:row>
      <xdr:rowOff>161925</xdr:rowOff>
    </xdr:to>
    <xdr:sp macro="" textlink="">
      <xdr:nvSpPr>
        <xdr:cNvPr id="7" name="Flecha abajo 6">
          <a:extLst>
            <a:ext uri="{FF2B5EF4-FFF2-40B4-BE49-F238E27FC236}">
              <a16:creationId xmlns:a16="http://schemas.microsoft.com/office/drawing/2014/main" id="{00000000-0008-0000-0300-000007000000}"/>
            </a:ext>
          </a:extLst>
        </xdr:cNvPr>
        <xdr:cNvSpPr/>
      </xdr:nvSpPr>
      <xdr:spPr>
        <a:xfrm>
          <a:off x="4029075" y="5695950"/>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533400</xdr:colOff>
      <xdr:row>15</xdr:row>
      <xdr:rowOff>142875</xdr:rowOff>
    </xdr:from>
    <xdr:to>
      <xdr:col>4</xdr:col>
      <xdr:colOff>819150</xdr:colOff>
      <xdr:row>17</xdr:row>
      <xdr:rowOff>9525</xdr:rowOff>
    </xdr:to>
    <xdr:sp macro="" textlink="">
      <xdr:nvSpPr>
        <xdr:cNvPr id="8" name="Flecha abajo 7">
          <a:extLst>
            <a:ext uri="{FF2B5EF4-FFF2-40B4-BE49-F238E27FC236}">
              <a16:creationId xmlns:a16="http://schemas.microsoft.com/office/drawing/2014/main" id="{00000000-0008-0000-0300-000008000000}"/>
            </a:ext>
          </a:extLst>
        </xdr:cNvPr>
        <xdr:cNvSpPr/>
      </xdr:nvSpPr>
      <xdr:spPr>
        <a:xfrm>
          <a:off x="4914900" y="5724525"/>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209550</xdr:colOff>
      <xdr:row>15</xdr:row>
      <xdr:rowOff>161925</xdr:rowOff>
    </xdr:from>
    <xdr:to>
      <xdr:col>5</xdr:col>
      <xdr:colOff>495300</xdr:colOff>
      <xdr:row>17</xdr:row>
      <xdr:rowOff>28575</xdr:rowOff>
    </xdr:to>
    <xdr:sp macro="" textlink="">
      <xdr:nvSpPr>
        <xdr:cNvPr id="9" name="Flecha abajo 8">
          <a:extLst>
            <a:ext uri="{FF2B5EF4-FFF2-40B4-BE49-F238E27FC236}">
              <a16:creationId xmlns:a16="http://schemas.microsoft.com/office/drawing/2014/main" id="{00000000-0008-0000-0300-000009000000}"/>
            </a:ext>
          </a:extLst>
        </xdr:cNvPr>
        <xdr:cNvSpPr/>
      </xdr:nvSpPr>
      <xdr:spPr>
        <a:xfrm>
          <a:off x="5791200" y="5743575"/>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200025</xdr:colOff>
      <xdr:row>15</xdr:row>
      <xdr:rowOff>123825</xdr:rowOff>
    </xdr:from>
    <xdr:to>
      <xdr:col>6</xdr:col>
      <xdr:colOff>485775</xdr:colOff>
      <xdr:row>16</xdr:row>
      <xdr:rowOff>171450</xdr:rowOff>
    </xdr:to>
    <xdr:sp macro="" textlink="">
      <xdr:nvSpPr>
        <xdr:cNvPr id="10" name="Flecha abajo 9">
          <a:extLst>
            <a:ext uri="{FF2B5EF4-FFF2-40B4-BE49-F238E27FC236}">
              <a16:creationId xmlns:a16="http://schemas.microsoft.com/office/drawing/2014/main" id="{00000000-0008-0000-0300-00000A000000}"/>
            </a:ext>
          </a:extLst>
        </xdr:cNvPr>
        <xdr:cNvSpPr/>
      </xdr:nvSpPr>
      <xdr:spPr>
        <a:xfrm>
          <a:off x="6753225" y="5705475"/>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323850</xdr:colOff>
      <xdr:row>15</xdr:row>
      <xdr:rowOff>142875</xdr:rowOff>
    </xdr:from>
    <xdr:to>
      <xdr:col>7</xdr:col>
      <xdr:colOff>609600</xdr:colOff>
      <xdr:row>17</xdr:row>
      <xdr:rowOff>9525</xdr:rowOff>
    </xdr:to>
    <xdr:sp macro="" textlink="">
      <xdr:nvSpPr>
        <xdr:cNvPr id="11" name="Flecha abajo 10">
          <a:extLst>
            <a:ext uri="{FF2B5EF4-FFF2-40B4-BE49-F238E27FC236}">
              <a16:creationId xmlns:a16="http://schemas.microsoft.com/office/drawing/2014/main" id="{00000000-0008-0000-0300-00000B000000}"/>
            </a:ext>
          </a:extLst>
        </xdr:cNvPr>
        <xdr:cNvSpPr/>
      </xdr:nvSpPr>
      <xdr:spPr>
        <a:xfrm>
          <a:off x="7667625" y="5724525"/>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428625</xdr:colOff>
      <xdr:row>15</xdr:row>
      <xdr:rowOff>142875</xdr:rowOff>
    </xdr:from>
    <xdr:to>
      <xdr:col>8</xdr:col>
      <xdr:colOff>714375</xdr:colOff>
      <xdr:row>17</xdr:row>
      <xdr:rowOff>9525</xdr:rowOff>
    </xdr:to>
    <xdr:sp macro="" textlink="">
      <xdr:nvSpPr>
        <xdr:cNvPr id="12" name="Flecha abajo 11">
          <a:extLst>
            <a:ext uri="{FF2B5EF4-FFF2-40B4-BE49-F238E27FC236}">
              <a16:creationId xmlns:a16="http://schemas.microsoft.com/office/drawing/2014/main" id="{00000000-0008-0000-0300-00000C000000}"/>
            </a:ext>
          </a:extLst>
        </xdr:cNvPr>
        <xdr:cNvSpPr/>
      </xdr:nvSpPr>
      <xdr:spPr>
        <a:xfrm>
          <a:off x="8562975" y="5724525"/>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476250</xdr:colOff>
      <xdr:row>15</xdr:row>
      <xdr:rowOff>142875</xdr:rowOff>
    </xdr:from>
    <xdr:to>
      <xdr:col>9</xdr:col>
      <xdr:colOff>762000</xdr:colOff>
      <xdr:row>17</xdr:row>
      <xdr:rowOff>9525</xdr:rowOff>
    </xdr:to>
    <xdr:sp macro="" textlink="">
      <xdr:nvSpPr>
        <xdr:cNvPr id="13" name="Flecha abajo 12">
          <a:extLst>
            <a:ext uri="{FF2B5EF4-FFF2-40B4-BE49-F238E27FC236}">
              <a16:creationId xmlns:a16="http://schemas.microsoft.com/office/drawing/2014/main" id="{00000000-0008-0000-0300-00000D000000}"/>
            </a:ext>
          </a:extLst>
        </xdr:cNvPr>
        <xdr:cNvSpPr/>
      </xdr:nvSpPr>
      <xdr:spPr>
        <a:xfrm>
          <a:off x="9401175" y="5724525"/>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657225</xdr:colOff>
      <xdr:row>15</xdr:row>
      <xdr:rowOff>152400</xdr:rowOff>
    </xdr:from>
    <xdr:to>
      <xdr:col>11</xdr:col>
      <xdr:colOff>152400</xdr:colOff>
      <xdr:row>17</xdr:row>
      <xdr:rowOff>19050</xdr:rowOff>
    </xdr:to>
    <xdr:sp macro="" textlink="">
      <xdr:nvSpPr>
        <xdr:cNvPr id="14" name="Flecha abajo 13">
          <a:extLst>
            <a:ext uri="{FF2B5EF4-FFF2-40B4-BE49-F238E27FC236}">
              <a16:creationId xmlns:a16="http://schemas.microsoft.com/office/drawing/2014/main" id="{00000000-0008-0000-0300-00000E000000}"/>
            </a:ext>
          </a:extLst>
        </xdr:cNvPr>
        <xdr:cNvSpPr/>
      </xdr:nvSpPr>
      <xdr:spPr>
        <a:xfrm>
          <a:off x="10372725" y="5734050"/>
          <a:ext cx="285750" cy="238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552450</xdr:colOff>
      <xdr:row>29</xdr:row>
      <xdr:rowOff>123825</xdr:rowOff>
    </xdr:from>
    <xdr:to>
      <xdr:col>2</xdr:col>
      <xdr:colOff>38100</xdr:colOff>
      <xdr:row>31</xdr:row>
      <xdr:rowOff>57150</xdr:rowOff>
    </xdr:to>
    <xdr:sp macro="" textlink="">
      <xdr:nvSpPr>
        <xdr:cNvPr id="15" name="Flecha arriba 14">
          <a:extLst>
            <a:ext uri="{FF2B5EF4-FFF2-40B4-BE49-F238E27FC236}">
              <a16:creationId xmlns:a16="http://schemas.microsoft.com/office/drawing/2014/main" id="{00000000-0008-0000-0300-00000F000000}"/>
            </a:ext>
          </a:extLst>
        </xdr:cNvPr>
        <xdr:cNvSpPr/>
      </xdr:nvSpPr>
      <xdr:spPr>
        <a:xfrm>
          <a:off x="2266950" y="8248650"/>
          <a:ext cx="276225" cy="295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619125</xdr:colOff>
      <xdr:row>29</xdr:row>
      <xdr:rowOff>114300</xdr:rowOff>
    </xdr:from>
    <xdr:to>
      <xdr:col>2</xdr:col>
      <xdr:colOff>895350</xdr:colOff>
      <xdr:row>31</xdr:row>
      <xdr:rowOff>47625</xdr:rowOff>
    </xdr:to>
    <xdr:sp macro="" textlink="">
      <xdr:nvSpPr>
        <xdr:cNvPr id="16" name="Flecha arriba 15">
          <a:extLst>
            <a:ext uri="{FF2B5EF4-FFF2-40B4-BE49-F238E27FC236}">
              <a16:creationId xmlns:a16="http://schemas.microsoft.com/office/drawing/2014/main" id="{00000000-0008-0000-0300-000010000000}"/>
            </a:ext>
          </a:extLst>
        </xdr:cNvPr>
        <xdr:cNvSpPr/>
      </xdr:nvSpPr>
      <xdr:spPr>
        <a:xfrm>
          <a:off x="3124200" y="8239125"/>
          <a:ext cx="276225" cy="295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409575</xdr:colOff>
      <xdr:row>29</xdr:row>
      <xdr:rowOff>152400</xdr:rowOff>
    </xdr:from>
    <xdr:to>
      <xdr:col>3</xdr:col>
      <xdr:colOff>685800</xdr:colOff>
      <xdr:row>31</xdr:row>
      <xdr:rowOff>85725</xdr:rowOff>
    </xdr:to>
    <xdr:sp macro="" textlink="">
      <xdr:nvSpPr>
        <xdr:cNvPr id="17" name="Flecha arriba 16">
          <a:extLst>
            <a:ext uri="{FF2B5EF4-FFF2-40B4-BE49-F238E27FC236}">
              <a16:creationId xmlns:a16="http://schemas.microsoft.com/office/drawing/2014/main" id="{00000000-0008-0000-0300-000011000000}"/>
            </a:ext>
          </a:extLst>
        </xdr:cNvPr>
        <xdr:cNvSpPr/>
      </xdr:nvSpPr>
      <xdr:spPr>
        <a:xfrm>
          <a:off x="4000500" y="8277225"/>
          <a:ext cx="276225" cy="295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390525</xdr:colOff>
      <xdr:row>29</xdr:row>
      <xdr:rowOff>114300</xdr:rowOff>
    </xdr:from>
    <xdr:to>
      <xdr:col>4</xdr:col>
      <xdr:colOff>666750</xdr:colOff>
      <xdr:row>31</xdr:row>
      <xdr:rowOff>47625</xdr:rowOff>
    </xdr:to>
    <xdr:sp macro="" textlink="">
      <xdr:nvSpPr>
        <xdr:cNvPr id="18" name="Flecha arriba 17">
          <a:extLst>
            <a:ext uri="{FF2B5EF4-FFF2-40B4-BE49-F238E27FC236}">
              <a16:creationId xmlns:a16="http://schemas.microsoft.com/office/drawing/2014/main" id="{00000000-0008-0000-0300-000012000000}"/>
            </a:ext>
          </a:extLst>
        </xdr:cNvPr>
        <xdr:cNvSpPr/>
      </xdr:nvSpPr>
      <xdr:spPr>
        <a:xfrm>
          <a:off x="4772025" y="8239125"/>
          <a:ext cx="276225" cy="295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342900</xdr:colOff>
      <xdr:row>29</xdr:row>
      <xdr:rowOff>142875</xdr:rowOff>
    </xdr:from>
    <xdr:to>
      <xdr:col>6</xdr:col>
      <xdr:colOff>619125</xdr:colOff>
      <xdr:row>31</xdr:row>
      <xdr:rowOff>76200</xdr:rowOff>
    </xdr:to>
    <xdr:sp macro="" textlink="">
      <xdr:nvSpPr>
        <xdr:cNvPr id="19" name="Flecha arriba 18">
          <a:extLst>
            <a:ext uri="{FF2B5EF4-FFF2-40B4-BE49-F238E27FC236}">
              <a16:creationId xmlns:a16="http://schemas.microsoft.com/office/drawing/2014/main" id="{00000000-0008-0000-0300-000013000000}"/>
            </a:ext>
          </a:extLst>
        </xdr:cNvPr>
        <xdr:cNvSpPr/>
      </xdr:nvSpPr>
      <xdr:spPr>
        <a:xfrm>
          <a:off x="6896100" y="8267700"/>
          <a:ext cx="276225" cy="295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381000</xdr:colOff>
      <xdr:row>29</xdr:row>
      <xdr:rowOff>152400</xdr:rowOff>
    </xdr:from>
    <xdr:to>
      <xdr:col>7</xdr:col>
      <xdr:colOff>657225</xdr:colOff>
      <xdr:row>31</xdr:row>
      <xdr:rowOff>85725</xdr:rowOff>
    </xdr:to>
    <xdr:sp macro="" textlink="">
      <xdr:nvSpPr>
        <xdr:cNvPr id="20" name="Flecha arriba 19">
          <a:extLst>
            <a:ext uri="{FF2B5EF4-FFF2-40B4-BE49-F238E27FC236}">
              <a16:creationId xmlns:a16="http://schemas.microsoft.com/office/drawing/2014/main" id="{00000000-0008-0000-0300-000014000000}"/>
            </a:ext>
          </a:extLst>
        </xdr:cNvPr>
        <xdr:cNvSpPr/>
      </xdr:nvSpPr>
      <xdr:spPr>
        <a:xfrm>
          <a:off x="7724775" y="8277225"/>
          <a:ext cx="276225" cy="295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466725</xdr:colOff>
      <xdr:row>29</xdr:row>
      <xdr:rowOff>152400</xdr:rowOff>
    </xdr:from>
    <xdr:to>
      <xdr:col>8</xdr:col>
      <xdr:colOff>742950</xdr:colOff>
      <xdr:row>31</xdr:row>
      <xdr:rowOff>85725</xdr:rowOff>
    </xdr:to>
    <xdr:sp macro="" textlink="">
      <xdr:nvSpPr>
        <xdr:cNvPr id="21" name="Flecha arriba 20">
          <a:extLst>
            <a:ext uri="{FF2B5EF4-FFF2-40B4-BE49-F238E27FC236}">
              <a16:creationId xmlns:a16="http://schemas.microsoft.com/office/drawing/2014/main" id="{00000000-0008-0000-0300-000015000000}"/>
            </a:ext>
          </a:extLst>
        </xdr:cNvPr>
        <xdr:cNvSpPr/>
      </xdr:nvSpPr>
      <xdr:spPr>
        <a:xfrm>
          <a:off x="8601075" y="8277225"/>
          <a:ext cx="276225" cy="295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476250</xdr:colOff>
      <xdr:row>29</xdr:row>
      <xdr:rowOff>152400</xdr:rowOff>
    </xdr:from>
    <xdr:to>
      <xdr:col>9</xdr:col>
      <xdr:colOff>752475</xdr:colOff>
      <xdr:row>31</xdr:row>
      <xdr:rowOff>85725</xdr:rowOff>
    </xdr:to>
    <xdr:sp macro="" textlink="">
      <xdr:nvSpPr>
        <xdr:cNvPr id="22" name="Flecha arriba 21">
          <a:extLst>
            <a:ext uri="{FF2B5EF4-FFF2-40B4-BE49-F238E27FC236}">
              <a16:creationId xmlns:a16="http://schemas.microsoft.com/office/drawing/2014/main" id="{00000000-0008-0000-0300-000016000000}"/>
            </a:ext>
          </a:extLst>
        </xdr:cNvPr>
        <xdr:cNvSpPr/>
      </xdr:nvSpPr>
      <xdr:spPr>
        <a:xfrm>
          <a:off x="9401175" y="8277225"/>
          <a:ext cx="276225" cy="295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676275</xdr:colOff>
      <xdr:row>29</xdr:row>
      <xdr:rowOff>133350</xdr:rowOff>
    </xdr:from>
    <xdr:to>
      <xdr:col>11</xdr:col>
      <xdr:colOff>161925</xdr:colOff>
      <xdr:row>31</xdr:row>
      <xdr:rowOff>66675</xdr:rowOff>
    </xdr:to>
    <xdr:sp macro="" textlink="">
      <xdr:nvSpPr>
        <xdr:cNvPr id="23" name="Flecha arriba 22">
          <a:extLst>
            <a:ext uri="{FF2B5EF4-FFF2-40B4-BE49-F238E27FC236}">
              <a16:creationId xmlns:a16="http://schemas.microsoft.com/office/drawing/2014/main" id="{00000000-0008-0000-0300-000017000000}"/>
            </a:ext>
          </a:extLst>
        </xdr:cNvPr>
        <xdr:cNvSpPr/>
      </xdr:nvSpPr>
      <xdr:spPr>
        <a:xfrm>
          <a:off x="10391775" y="8258175"/>
          <a:ext cx="276225" cy="295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120225</xdr:colOff>
      <xdr:row>32</xdr:row>
      <xdr:rowOff>114300</xdr:rowOff>
    </xdr:from>
    <xdr:to>
      <xdr:col>3</xdr:col>
      <xdr:colOff>657225</xdr:colOff>
      <xdr:row>50</xdr:row>
      <xdr:rowOff>57150</xdr:rowOff>
    </xdr:to>
    <xdr:pic>
      <xdr:nvPicPr>
        <xdr:cNvPr id="24" name="Imagen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4"/>
        <a:stretch>
          <a:fillRect/>
        </a:stretch>
      </xdr:blipFill>
      <xdr:spPr>
        <a:xfrm>
          <a:off x="120225" y="8782050"/>
          <a:ext cx="4127925" cy="3200400"/>
        </a:xfrm>
        <a:prstGeom prst="rect">
          <a:avLst/>
        </a:prstGeom>
      </xdr:spPr>
    </xdr:pic>
    <xdr:clientData/>
  </xdr:twoCellAnchor>
  <xdr:twoCellAnchor editAs="oneCell">
    <xdr:from>
      <xdr:col>3</xdr:col>
      <xdr:colOff>781049</xdr:colOff>
      <xdr:row>32</xdr:row>
      <xdr:rowOff>133351</xdr:rowOff>
    </xdr:from>
    <xdr:to>
      <xdr:col>8</xdr:col>
      <xdr:colOff>276225</xdr:colOff>
      <xdr:row>50</xdr:row>
      <xdr:rowOff>44911</xdr:rowOff>
    </xdr:to>
    <xdr:pic>
      <xdr:nvPicPr>
        <xdr:cNvPr id="25" name="Imagen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5"/>
        <a:stretch>
          <a:fillRect/>
        </a:stretch>
      </xdr:blipFill>
      <xdr:spPr>
        <a:xfrm>
          <a:off x="4371974" y="8801101"/>
          <a:ext cx="4038601" cy="3169110"/>
        </a:xfrm>
        <a:prstGeom prst="rect">
          <a:avLst/>
        </a:prstGeom>
      </xdr:spPr>
    </xdr:pic>
    <xdr:clientData/>
  </xdr:twoCellAnchor>
  <xdr:twoCellAnchor editAs="oneCell">
    <xdr:from>
      <xdr:col>8</xdr:col>
      <xdr:colOff>419100</xdr:colOff>
      <xdr:row>32</xdr:row>
      <xdr:rowOff>152400</xdr:rowOff>
    </xdr:from>
    <xdr:to>
      <xdr:col>13</xdr:col>
      <xdr:colOff>685800</xdr:colOff>
      <xdr:row>50</xdr:row>
      <xdr:rowOff>19050</xdr:rowOff>
    </xdr:to>
    <xdr:pic>
      <xdr:nvPicPr>
        <xdr:cNvPr id="26" name="Imagen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6"/>
        <a:stretch>
          <a:fillRect/>
        </a:stretch>
      </xdr:blipFill>
      <xdr:spPr>
        <a:xfrm>
          <a:off x="8553450" y="8820150"/>
          <a:ext cx="4219575" cy="3124200"/>
        </a:xfrm>
        <a:prstGeom prst="rect">
          <a:avLst/>
        </a:prstGeom>
      </xdr:spPr>
    </xdr:pic>
    <xdr:clientData/>
  </xdr:twoCellAnchor>
  <xdr:twoCellAnchor editAs="oneCell">
    <xdr:from>
      <xdr:col>0</xdr:col>
      <xdr:colOff>139187</xdr:colOff>
      <xdr:row>51</xdr:row>
      <xdr:rowOff>9525</xdr:rowOff>
    </xdr:from>
    <xdr:to>
      <xdr:col>3</xdr:col>
      <xdr:colOff>666749</xdr:colOff>
      <xdr:row>68</xdr:row>
      <xdr:rowOff>114300</xdr:rowOff>
    </xdr:to>
    <xdr:pic>
      <xdr:nvPicPr>
        <xdr:cNvPr id="27" name="Imagen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7"/>
        <a:stretch>
          <a:fillRect/>
        </a:stretch>
      </xdr:blipFill>
      <xdr:spPr>
        <a:xfrm>
          <a:off x="139187" y="12115800"/>
          <a:ext cx="4118487" cy="3181350"/>
        </a:xfrm>
        <a:prstGeom prst="rect">
          <a:avLst/>
        </a:prstGeom>
      </xdr:spPr>
    </xdr:pic>
    <xdr:clientData/>
  </xdr:twoCellAnchor>
  <xdr:twoCellAnchor editAs="oneCell">
    <xdr:from>
      <xdr:col>3</xdr:col>
      <xdr:colOff>781050</xdr:colOff>
      <xdr:row>51</xdr:row>
      <xdr:rowOff>7208</xdr:rowOff>
    </xdr:from>
    <xdr:to>
      <xdr:col>8</xdr:col>
      <xdr:colOff>314325</xdr:colOff>
      <xdr:row>68</xdr:row>
      <xdr:rowOff>85724</xdr:rowOff>
    </xdr:to>
    <xdr:pic>
      <xdr:nvPicPr>
        <xdr:cNvPr id="28" name="Imagen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8"/>
        <a:stretch>
          <a:fillRect/>
        </a:stretch>
      </xdr:blipFill>
      <xdr:spPr>
        <a:xfrm>
          <a:off x="4371975" y="12113483"/>
          <a:ext cx="4076700" cy="3155091"/>
        </a:xfrm>
        <a:prstGeom prst="rect">
          <a:avLst/>
        </a:prstGeom>
      </xdr:spPr>
    </xdr:pic>
    <xdr:clientData/>
  </xdr:twoCellAnchor>
  <xdr:twoCellAnchor editAs="oneCell">
    <xdr:from>
      <xdr:col>8</xdr:col>
      <xdr:colOff>457199</xdr:colOff>
      <xdr:row>51</xdr:row>
      <xdr:rowOff>9639</xdr:rowOff>
    </xdr:from>
    <xdr:to>
      <xdr:col>13</xdr:col>
      <xdr:colOff>666750</xdr:colOff>
      <xdr:row>68</xdr:row>
      <xdr:rowOff>57150</xdr:rowOff>
    </xdr:to>
    <xdr:pic>
      <xdr:nvPicPr>
        <xdr:cNvPr id="29" name="Imagen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9"/>
        <a:stretch>
          <a:fillRect/>
        </a:stretch>
      </xdr:blipFill>
      <xdr:spPr>
        <a:xfrm>
          <a:off x="8591549" y="12115914"/>
          <a:ext cx="4162426" cy="31240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38124" y="333375"/>
          <a:ext cx="3688557" cy="743622"/>
        </a:xfrm>
        <a:prstGeom prst="rect">
          <a:avLst/>
        </a:prstGeom>
      </xdr:spPr>
    </xdr:pic>
    <xdr:clientData/>
  </xdr:twoCellAnchor>
  <xdr:twoCellAnchor editAs="oneCell">
    <xdr:from>
      <xdr:col>14</xdr:col>
      <xdr:colOff>1362075</xdr:colOff>
      <xdr:row>0</xdr:row>
      <xdr:rowOff>47625</xdr:rowOff>
    </xdr:from>
    <xdr:to>
      <xdr:col>17</xdr:col>
      <xdr:colOff>677636</xdr:colOff>
      <xdr:row>4</xdr:row>
      <xdr:rowOff>148318</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14239875" y="47625"/>
          <a:ext cx="3887561" cy="1291318"/>
        </a:xfrm>
        <a:prstGeom prst="rect">
          <a:avLst/>
        </a:prstGeom>
      </xdr:spPr>
    </xdr:pic>
    <xdr:clientData/>
  </xdr:twoCellAnchor>
  <xdr:twoCellAnchor editAs="oneCell">
    <xdr:from>
      <xdr:col>0</xdr:col>
      <xdr:colOff>257175</xdr:colOff>
      <xdr:row>14</xdr:row>
      <xdr:rowOff>85725</xdr:rowOff>
    </xdr:from>
    <xdr:to>
      <xdr:col>13</xdr:col>
      <xdr:colOff>447675</xdr:colOff>
      <xdr:row>34</xdr:row>
      <xdr:rowOff>158437</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
        <a:stretch>
          <a:fillRect/>
        </a:stretch>
      </xdr:blipFill>
      <xdr:spPr>
        <a:xfrm>
          <a:off x="257175" y="3914775"/>
          <a:ext cx="12277725" cy="3711262"/>
        </a:xfrm>
        <a:prstGeom prst="rect">
          <a:avLst/>
        </a:prstGeom>
      </xdr:spPr>
    </xdr:pic>
    <xdr:clientData/>
  </xdr:twoCellAnchor>
  <xdr:twoCellAnchor editAs="oneCell">
    <xdr:from>
      <xdr:col>0</xdr:col>
      <xdr:colOff>133350</xdr:colOff>
      <xdr:row>31</xdr:row>
      <xdr:rowOff>147014</xdr:rowOff>
    </xdr:from>
    <xdr:to>
      <xdr:col>4</xdr:col>
      <xdr:colOff>123825</xdr:colOff>
      <xdr:row>43</xdr:row>
      <xdr:rowOff>71208</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tretch>
          <a:fillRect/>
        </a:stretch>
      </xdr:blipFill>
      <xdr:spPr>
        <a:xfrm>
          <a:off x="133350" y="7326483"/>
          <a:ext cx="4241006" cy="2210194"/>
        </a:xfrm>
        <a:prstGeom prst="rect">
          <a:avLst/>
        </a:prstGeom>
      </xdr:spPr>
    </xdr:pic>
    <xdr:clientData/>
  </xdr:twoCellAnchor>
  <xdr:twoCellAnchor editAs="oneCell">
    <xdr:from>
      <xdr:col>4</xdr:col>
      <xdr:colOff>228599</xdr:colOff>
      <xdr:row>31</xdr:row>
      <xdr:rowOff>152402</xdr:rowOff>
    </xdr:from>
    <xdr:to>
      <xdr:col>8</xdr:col>
      <xdr:colOff>657224</xdr:colOff>
      <xdr:row>43</xdr:row>
      <xdr:rowOff>67778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a:stretch>
          <a:fillRect/>
        </a:stretch>
      </xdr:blipFill>
      <xdr:spPr>
        <a:xfrm>
          <a:off x="4479130" y="7331871"/>
          <a:ext cx="4060032" cy="2201376"/>
        </a:xfrm>
        <a:prstGeom prst="rect">
          <a:avLst/>
        </a:prstGeom>
      </xdr:spPr>
    </xdr:pic>
    <xdr:clientData/>
  </xdr:twoCellAnchor>
  <xdr:twoCellAnchor editAs="oneCell">
    <xdr:from>
      <xdr:col>8</xdr:col>
      <xdr:colOff>670721</xdr:colOff>
      <xdr:row>44</xdr:row>
      <xdr:rowOff>52387</xdr:rowOff>
    </xdr:from>
    <xdr:to>
      <xdr:col>13</xdr:col>
      <xdr:colOff>642937</xdr:colOff>
      <xdr:row>54</xdr:row>
      <xdr:rowOff>154781</xdr:rowOff>
    </xdr:to>
    <xdr:pic>
      <xdr:nvPicPr>
        <xdr:cNvPr id="7" name="Imagen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6"/>
        <a:stretch>
          <a:fillRect/>
        </a:stretch>
      </xdr:blipFill>
      <xdr:spPr>
        <a:xfrm>
          <a:off x="8552659" y="9708356"/>
          <a:ext cx="3782216" cy="2007394"/>
        </a:xfrm>
        <a:prstGeom prst="rect">
          <a:avLst/>
        </a:prstGeom>
      </xdr:spPr>
    </xdr:pic>
    <xdr:clientData/>
  </xdr:twoCellAnchor>
  <xdr:twoCellAnchor editAs="oneCell">
    <xdr:from>
      <xdr:col>8</xdr:col>
      <xdr:colOff>723900</xdr:colOff>
      <xdr:row>31</xdr:row>
      <xdr:rowOff>171450</xdr:rowOff>
    </xdr:from>
    <xdr:to>
      <xdr:col>13</xdr:col>
      <xdr:colOff>714375</xdr:colOff>
      <xdr:row>43</xdr:row>
      <xdr:rowOff>71437</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7"/>
        <a:stretch>
          <a:fillRect/>
        </a:stretch>
      </xdr:blipFill>
      <xdr:spPr>
        <a:xfrm>
          <a:off x="8605838" y="7350919"/>
          <a:ext cx="3800475" cy="2185987"/>
        </a:xfrm>
        <a:prstGeom prst="rect">
          <a:avLst/>
        </a:prstGeom>
      </xdr:spPr>
    </xdr:pic>
    <xdr:clientData/>
  </xdr:twoCellAnchor>
  <xdr:twoCellAnchor editAs="oneCell">
    <xdr:from>
      <xdr:col>0</xdr:col>
      <xdr:colOff>119062</xdr:colOff>
      <xdr:row>44</xdr:row>
      <xdr:rowOff>52388</xdr:rowOff>
    </xdr:from>
    <xdr:to>
      <xdr:col>4</xdr:col>
      <xdr:colOff>71437</xdr:colOff>
      <xdr:row>54</xdr:row>
      <xdr:rowOff>154781</xdr:rowOff>
    </xdr:to>
    <xdr:pic>
      <xdr:nvPicPr>
        <xdr:cNvPr id="9" name="Imagen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8"/>
        <a:stretch>
          <a:fillRect/>
        </a:stretch>
      </xdr:blipFill>
      <xdr:spPr>
        <a:xfrm>
          <a:off x="119062" y="9708357"/>
          <a:ext cx="4202906" cy="2007393"/>
        </a:xfrm>
        <a:prstGeom prst="rect">
          <a:avLst/>
        </a:prstGeom>
      </xdr:spPr>
    </xdr:pic>
    <xdr:clientData/>
  </xdr:twoCellAnchor>
  <xdr:twoCellAnchor editAs="oneCell">
    <xdr:from>
      <xdr:col>4</xdr:col>
      <xdr:colOff>214312</xdr:colOff>
      <xdr:row>44</xdr:row>
      <xdr:rowOff>70571</xdr:rowOff>
    </xdr:from>
    <xdr:to>
      <xdr:col>8</xdr:col>
      <xdr:colOff>538162</xdr:colOff>
      <xdr:row>54</xdr:row>
      <xdr:rowOff>107156</xdr:rowOff>
    </xdr:to>
    <xdr:pic>
      <xdr:nvPicPr>
        <xdr:cNvPr id="10" name="Imagen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9"/>
        <a:stretch>
          <a:fillRect/>
        </a:stretch>
      </xdr:blipFill>
      <xdr:spPr>
        <a:xfrm>
          <a:off x="4464843" y="9726540"/>
          <a:ext cx="3955257" cy="1941585"/>
        </a:xfrm>
        <a:prstGeom prst="rect">
          <a:avLst/>
        </a:prstGeom>
      </xdr:spPr>
    </xdr:pic>
    <xdr:clientData/>
  </xdr:twoCellAnchor>
  <xdr:twoCellAnchor editAs="oneCell">
    <xdr:from>
      <xdr:col>3</xdr:col>
      <xdr:colOff>261937</xdr:colOff>
      <xdr:row>62</xdr:row>
      <xdr:rowOff>71437</xdr:rowOff>
    </xdr:from>
    <xdr:to>
      <xdr:col>4</xdr:col>
      <xdr:colOff>1021485</xdr:colOff>
      <xdr:row>62</xdr:row>
      <xdr:rowOff>928687</xdr:rowOff>
    </xdr:to>
    <xdr:pic>
      <xdr:nvPicPr>
        <xdr:cNvPr id="11" name="Imagen 10">
          <a:extLst>
            <a:ext uri="{FF2B5EF4-FFF2-40B4-BE49-F238E27FC236}">
              <a16:creationId xmlns:a16="http://schemas.microsoft.com/office/drawing/2014/main" id="{C55C171F-B840-4198-BDA6-D665468BF29B}"/>
            </a:ext>
          </a:extLst>
        </xdr:cNvPr>
        <xdr:cNvPicPr>
          <a:picLocks noChangeAspect="1"/>
        </xdr:cNvPicPr>
      </xdr:nvPicPr>
      <xdr:blipFill>
        <a:blip xmlns:r="http://schemas.openxmlformats.org/officeDocument/2006/relationships" r:embed="rId10"/>
        <a:stretch>
          <a:fillRect/>
        </a:stretch>
      </xdr:blipFill>
      <xdr:spPr>
        <a:xfrm>
          <a:off x="3750468" y="13215937"/>
          <a:ext cx="1521548" cy="857250"/>
        </a:xfrm>
        <a:prstGeom prst="rect">
          <a:avLst/>
        </a:prstGeom>
      </xdr:spPr>
    </xdr:pic>
    <xdr:clientData/>
  </xdr:twoCellAnchor>
  <xdr:twoCellAnchor editAs="oneCell">
    <xdr:from>
      <xdr:col>14</xdr:col>
      <xdr:colOff>433729</xdr:colOff>
      <xdr:row>62</xdr:row>
      <xdr:rowOff>151380</xdr:rowOff>
    </xdr:from>
    <xdr:to>
      <xdr:col>15</xdr:col>
      <xdr:colOff>119062</xdr:colOff>
      <xdr:row>62</xdr:row>
      <xdr:rowOff>980361</xdr:rowOff>
    </xdr:to>
    <xdr:pic>
      <xdr:nvPicPr>
        <xdr:cNvPr id="12" name="Imagen 11">
          <a:extLst>
            <a:ext uri="{FF2B5EF4-FFF2-40B4-BE49-F238E27FC236}">
              <a16:creationId xmlns:a16="http://schemas.microsoft.com/office/drawing/2014/main" id="{F10FFB6B-7610-4AC5-AE3F-2B40FDD4550B}"/>
            </a:ext>
          </a:extLst>
        </xdr:cNvPr>
        <xdr:cNvPicPr>
          <a:picLocks noChangeAspect="1"/>
        </xdr:cNvPicPr>
      </xdr:nvPicPr>
      <xdr:blipFill>
        <a:blip xmlns:r="http://schemas.openxmlformats.org/officeDocument/2006/relationships" r:embed="rId11"/>
        <a:stretch>
          <a:fillRect/>
        </a:stretch>
      </xdr:blipFill>
      <xdr:spPr>
        <a:xfrm>
          <a:off x="12887667" y="13295880"/>
          <a:ext cx="2602364" cy="8289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238124" y="333375"/>
          <a:ext cx="3688557" cy="743622"/>
        </a:xfrm>
        <a:prstGeom prst="rect">
          <a:avLst/>
        </a:prstGeom>
      </xdr:spPr>
    </xdr:pic>
    <xdr:clientData/>
  </xdr:twoCellAnchor>
  <xdr:twoCellAnchor editAs="oneCell">
    <xdr:from>
      <xdr:col>14</xdr:col>
      <xdr:colOff>1562100</xdr:colOff>
      <xdr:row>0</xdr:row>
      <xdr:rowOff>66675</xdr:rowOff>
    </xdr:from>
    <xdr:to>
      <xdr:col>18</xdr:col>
      <xdr:colOff>87086</xdr:colOff>
      <xdr:row>4</xdr:row>
      <xdr:rowOff>167368</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14439900" y="66675"/>
          <a:ext cx="3887561" cy="1291318"/>
        </a:xfrm>
        <a:prstGeom prst="rect">
          <a:avLst/>
        </a:prstGeom>
      </xdr:spPr>
    </xdr:pic>
    <xdr:clientData/>
  </xdr:twoCellAnchor>
  <xdr:twoCellAnchor editAs="oneCell">
    <xdr:from>
      <xdr:col>7</xdr:col>
      <xdr:colOff>601897</xdr:colOff>
      <xdr:row>14</xdr:row>
      <xdr:rowOff>133351</xdr:rowOff>
    </xdr:from>
    <xdr:to>
      <xdr:col>13</xdr:col>
      <xdr:colOff>638174</xdr:colOff>
      <xdr:row>36</xdr:row>
      <xdr:rowOff>112793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a:stretch>
          <a:fillRect/>
        </a:stretch>
      </xdr:blipFill>
      <xdr:spPr>
        <a:xfrm>
          <a:off x="7945672" y="4124326"/>
          <a:ext cx="4779727" cy="3979942"/>
        </a:xfrm>
        <a:prstGeom prst="rect">
          <a:avLst/>
        </a:prstGeom>
      </xdr:spPr>
    </xdr:pic>
    <xdr:clientData/>
  </xdr:twoCellAnchor>
  <xdr:twoCellAnchor editAs="oneCell">
    <xdr:from>
      <xdr:col>0</xdr:col>
      <xdr:colOff>215243</xdr:colOff>
      <xdr:row>15</xdr:row>
      <xdr:rowOff>0</xdr:rowOff>
    </xdr:from>
    <xdr:to>
      <xdr:col>7</xdr:col>
      <xdr:colOff>187500</xdr:colOff>
      <xdr:row>37</xdr:row>
      <xdr:rowOff>66675</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tretch>
          <a:fillRect/>
        </a:stretch>
      </xdr:blipFill>
      <xdr:spPr>
        <a:xfrm>
          <a:off x="215243" y="4181475"/>
          <a:ext cx="7316032" cy="4057650"/>
        </a:xfrm>
        <a:prstGeom prst="rect">
          <a:avLst/>
        </a:prstGeom>
      </xdr:spPr>
    </xdr:pic>
    <xdr:clientData/>
  </xdr:twoCellAnchor>
  <xdr:twoCellAnchor>
    <xdr:from>
      <xdr:col>9</xdr:col>
      <xdr:colOff>19050</xdr:colOff>
      <xdr:row>26</xdr:row>
      <xdr:rowOff>142875</xdr:rowOff>
    </xdr:from>
    <xdr:to>
      <xdr:col>9</xdr:col>
      <xdr:colOff>714375</xdr:colOff>
      <xdr:row>28</xdr:row>
      <xdr:rowOff>161925</xdr:rowOff>
    </xdr:to>
    <xdr:sp macro="" textlink="">
      <xdr:nvSpPr>
        <xdr:cNvPr id="6" name="Flecha derecha 5">
          <a:extLst>
            <a:ext uri="{FF2B5EF4-FFF2-40B4-BE49-F238E27FC236}">
              <a16:creationId xmlns:a16="http://schemas.microsoft.com/office/drawing/2014/main" id="{00000000-0008-0000-0500-000006000000}"/>
            </a:ext>
          </a:extLst>
        </xdr:cNvPr>
        <xdr:cNvSpPr/>
      </xdr:nvSpPr>
      <xdr:spPr>
        <a:xfrm>
          <a:off x="8943975" y="6324600"/>
          <a:ext cx="695325"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523875</xdr:colOff>
      <xdr:row>31</xdr:row>
      <xdr:rowOff>123825</xdr:rowOff>
    </xdr:from>
    <xdr:to>
      <xdr:col>12</xdr:col>
      <xdr:colOff>428625</xdr:colOff>
      <xdr:row>33</xdr:row>
      <xdr:rowOff>142875</xdr:rowOff>
    </xdr:to>
    <xdr:sp macro="" textlink="">
      <xdr:nvSpPr>
        <xdr:cNvPr id="7" name="Flecha derecha 6">
          <a:extLst>
            <a:ext uri="{FF2B5EF4-FFF2-40B4-BE49-F238E27FC236}">
              <a16:creationId xmlns:a16="http://schemas.microsoft.com/office/drawing/2014/main" id="{00000000-0008-0000-0500-000007000000}"/>
            </a:ext>
          </a:extLst>
        </xdr:cNvPr>
        <xdr:cNvSpPr/>
      </xdr:nvSpPr>
      <xdr:spPr>
        <a:xfrm>
          <a:off x="11029950" y="7210425"/>
          <a:ext cx="695325"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128589</xdr:colOff>
      <xdr:row>20</xdr:row>
      <xdr:rowOff>138112</xdr:rowOff>
    </xdr:from>
    <xdr:to>
      <xdr:col>12</xdr:col>
      <xdr:colOff>509589</xdr:colOff>
      <xdr:row>23</xdr:row>
      <xdr:rowOff>47624</xdr:rowOff>
    </xdr:to>
    <xdr:sp macro="" textlink="">
      <xdr:nvSpPr>
        <xdr:cNvPr id="8" name="Flecha derecha 7">
          <a:extLst>
            <a:ext uri="{FF2B5EF4-FFF2-40B4-BE49-F238E27FC236}">
              <a16:creationId xmlns:a16="http://schemas.microsoft.com/office/drawing/2014/main" id="{00000000-0008-0000-0500-000008000000}"/>
            </a:ext>
          </a:extLst>
        </xdr:cNvPr>
        <xdr:cNvSpPr/>
      </xdr:nvSpPr>
      <xdr:spPr>
        <a:xfrm rot="16200000">
          <a:off x="11389520" y="5269706"/>
          <a:ext cx="452437"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180975</xdr:colOff>
      <xdr:row>25</xdr:row>
      <xdr:rowOff>9525</xdr:rowOff>
    </xdr:from>
    <xdr:to>
      <xdr:col>2</xdr:col>
      <xdr:colOff>876300</xdr:colOff>
      <xdr:row>27</xdr:row>
      <xdr:rowOff>28575</xdr:rowOff>
    </xdr:to>
    <xdr:sp macro="" textlink="">
      <xdr:nvSpPr>
        <xdr:cNvPr id="9" name="Flecha derecha 8">
          <a:extLst>
            <a:ext uri="{FF2B5EF4-FFF2-40B4-BE49-F238E27FC236}">
              <a16:creationId xmlns:a16="http://schemas.microsoft.com/office/drawing/2014/main" id="{00000000-0008-0000-0500-000009000000}"/>
            </a:ext>
          </a:extLst>
        </xdr:cNvPr>
        <xdr:cNvSpPr/>
      </xdr:nvSpPr>
      <xdr:spPr>
        <a:xfrm>
          <a:off x="2686050" y="6010275"/>
          <a:ext cx="695325"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428625</xdr:colOff>
      <xdr:row>25</xdr:row>
      <xdr:rowOff>19050</xdr:rowOff>
    </xdr:from>
    <xdr:to>
      <xdr:col>4</xdr:col>
      <xdr:colOff>1123950</xdr:colOff>
      <xdr:row>27</xdr:row>
      <xdr:rowOff>38100</xdr:rowOff>
    </xdr:to>
    <xdr:sp macro="" textlink="">
      <xdr:nvSpPr>
        <xdr:cNvPr id="10" name="Flecha derecha 9">
          <a:extLst>
            <a:ext uri="{FF2B5EF4-FFF2-40B4-BE49-F238E27FC236}">
              <a16:creationId xmlns:a16="http://schemas.microsoft.com/office/drawing/2014/main" id="{00000000-0008-0000-0500-00000A000000}"/>
            </a:ext>
          </a:extLst>
        </xdr:cNvPr>
        <xdr:cNvSpPr/>
      </xdr:nvSpPr>
      <xdr:spPr>
        <a:xfrm rot="10800000">
          <a:off x="4810125" y="6019800"/>
          <a:ext cx="695325"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123825</xdr:colOff>
      <xdr:row>36</xdr:row>
      <xdr:rowOff>57151</xdr:rowOff>
    </xdr:from>
    <xdr:to>
      <xdr:col>3</xdr:col>
      <xdr:colOff>504825</xdr:colOff>
      <xdr:row>54</xdr:row>
      <xdr:rowOff>114301</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5"/>
        <a:stretch>
          <a:fillRect/>
        </a:stretch>
      </xdr:blipFill>
      <xdr:spPr>
        <a:xfrm>
          <a:off x="123825" y="8048626"/>
          <a:ext cx="3971925" cy="3314700"/>
        </a:xfrm>
        <a:prstGeom prst="rect">
          <a:avLst/>
        </a:prstGeom>
      </xdr:spPr>
    </xdr:pic>
    <xdr:clientData/>
  </xdr:twoCellAnchor>
  <xdr:twoCellAnchor editAs="oneCell">
    <xdr:from>
      <xdr:col>3</xdr:col>
      <xdr:colOff>638174</xdr:colOff>
      <xdr:row>36</xdr:row>
      <xdr:rowOff>85726</xdr:rowOff>
    </xdr:from>
    <xdr:to>
      <xdr:col>8</xdr:col>
      <xdr:colOff>276224</xdr:colOff>
      <xdr:row>54</xdr:row>
      <xdr:rowOff>104776</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6"/>
        <a:stretch>
          <a:fillRect/>
        </a:stretch>
      </xdr:blipFill>
      <xdr:spPr>
        <a:xfrm>
          <a:off x="4229099" y="8077201"/>
          <a:ext cx="4181475" cy="3276600"/>
        </a:xfrm>
        <a:prstGeom prst="rect">
          <a:avLst/>
        </a:prstGeom>
      </xdr:spPr>
    </xdr:pic>
    <xdr:clientData/>
  </xdr:twoCellAnchor>
  <xdr:twoCellAnchor editAs="oneCell">
    <xdr:from>
      <xdr:col>8</xdr:col>
      <xdr:colOff>390525</xdr:colOff>
      <xdr:row>36</xdr:row>
      <xdr:rowOff>104775</xdr:rowOff>
    </xdr:from>
    <xdr:to>
      <xdr:col>13</xdr:col>
      <xdr:colOff>628650</xdr:colOff>
      <xdr:row>54</xdr:row>
      <xdr:rowOff>95250</xdr:rowOff>
    </xdr:to>
    <xdr:pic>
      <xdr:nvPicPr>
        <xdr:cNvPr id="13" name="Imagen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7"/>
        <a:stretch>
          <a:fillRect/>
        </a:stretch>
      </xdr:blipFill>
      <xdr:spPr>
        <a:xfrm>
          <a:off x="8524875" y="8096250"/>
          <a:ext cx="4191000" cy="3248025"/>
        </a:xfrm>
        <a:prstGeom prst="rect">
          <a:avLst/>
        </a:prstGeom>
      </xdr:spPr>
    </xdr:pic>
    <xdr:clientData/>
  </xdr:twoCellAnchor>
  <xdr:twoCellAnchor editAs="oneCell">
    <xdr:from>
      <xdr:col>0</xdr:col>
      <xdr:colOff>110909</xdr:colOff>
      <xdr:row>55</xdr:row>
      <xdr:rowOff>38100</xdr:rowOff>
    </xdr:from>
    <xdr:to>
      <xdr:col>3</xdr:col>
      <xdr:colOff>504825</xdr:colOff>
      <xdr:row>72</xdr:row>
      <xdr:rowOff>19050</xdr:rowOff>
    </xdr:to>
    <xdr:pic>
      <xdr:nvPicPr>
        <xdr:cNvPr id="14" name="Imagen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8"/>
        <a:stretch>
          <a:fillRect/>
        </a:stretch>
      </xdr:blipFill>
      <xdr:spPr>
        <a:xfrm>
          <a:off x="110909" y="11468100"/>
          <a:ext cx="3984841" cy="3057525"/>
        </a:xfrm>
        <a:prstGeom prst="rect">
          <a:avLst/>
        </a:prstGeom>
      </xdr:spPr>
    </xdr:pic>
    <xdr:clientData/>
  </xdr:twoCellAnchor>
  <xdr:twoCellAnchor editAs="oneCell">
    <xdr:from>
      <xdr:col>3</xdr:col>
      <xdr:colOff>628650</xdr:colOff>
      <xdr:row>55</xdr:row>
      <xdr:rowOff>19050</xdr:rowOff>
    </xdr:from>
    <xdr:to>
      <xdr:col>8</xdr:col>
      <xdr:colOff>247650</xdr:colOff>
      <xdr:row>71</xdr:row>
      <xdr:rowOff>161925</xdr:rowOff>
    </xdr:to>
    <xdr:pic>
      <xdr:nvPicPr>
        <xdr:cNvPr id="15" name="Imagen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9"/>
        <a:stretch>
          <a:fillRect/>
        </a:stretch>
      </xdr:blipFill>
      <xdr:spPr>
        <a:xfrm>
          <a:off x="4219575" y="11449050"/>
          <a:ext cx="4162425" cy="3038475"/>
        </a:xfrm>
        <a:prstGeom prst="rect">
          <a:avLst/>
        </a:prstGeom>
      </xdr:spPr>
    </xdr:pic>
    <xdr:clientData/>
  </xdr:twoCellAnchor>
  <xdr:twoCellAnchor editAs="oneCell">
    <xdr:from>
      <xdr:col>8</xdr:col>
      <xdr:colOff>383084</xdr:colOff>
      <xdr:row>55</xdr:row>
      <xdr:rowOff>28575</xdr:rowOff>
    </xdr:from>
    <xdr:to>
      <xdr:col>13</xdr:col>
      <xdr:colOff>590550</xdr:colOff>
      <xdr:row>71</xdr:row>
      <xdr:rowOff>142875</xdr:rowOff>
    </xdr:to>
    <xdr:pic>
      <xdr:nvPicPr>
        <xdr:cNvPr id="16" name="Imagen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10"/>
        <a:stretch>
          <a:fillRect/>
        </a:stretch>
      </xdr:blipFill>
      <xdr:spPr>
        <a:xfrm>
          <a:off x="8517434" y="11458575"/>
          <a:ext cx="4160341" cy="3009900"/>
        </a:xfrm>
        <a:prstGeom prst="rect">
          <a:avLst/>
        </a:prstGeom>
      </xdr:spPr>
    </xdr:pic>
    <xdr:clientData/>
  </xdr:twoCellAnchor>
  <xdr:twoCellAnchor editAs="oneCell">
    <xdr:from>
      <xdr:col>0</xdr:col>
      <xdr:colOff>133349</xdr:colOff>
      <xdr:row>72</xdr:row>
      <xdr:rowOff>74684</xdr:rowOff>
    </xdr:from>
    <xdr:to>
      <xdr:col>3</xdr:col>
      <xdr:colOff>504825</xdr:colOff>
      <xdr:row>89</xdr:row>
      <xdr:rowOff>85725</xdr:rowOff>
    </xdr:to>
    <xdr:pic>
      <xdr:nvPicPr>
        <xdr:cNvPr id="17" name="Imagen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1"/>
        <a:stretch>
          <a:fillRect/>
        </a:stretch>
      </xdr:blipFill>
      <xdr:spPr>
        <a:xfrm>
          <a:off x="133349" y="14581259"/>
          <a:ext cx="3962401" cy="3087616"/>
        </a:xfrm>
        <a:prstGeom prst="rect">
          <a:avLst/>
        </a:prstGeom>
      </xdr:spPr>
    </xdr:pic>
    <xdr:clientData/>
  </xdr:twoCellAnchor>
  <xdr:twoCellAnchor editAs="oneCell">
    <xdr:from>
      <xdr:col>8</xdr:col>
      <xdr:colOff>390525</xdr:colOff>
      <xdr:row>72</xdr:row>
      <xdr:rowOff>57151</xdr:rowOff>
    </xdr:from>
    <xdr:to>
      <xdr:col>13</xdr:col>
      <xdr:colOff>609600</xdr:colOff>
      <xdr:row>89</xdr:row>
      <xdr:rowOff>85726</xdr:rowOff>
    </xdr:to>
    <xdr:pic>
      <xdr:nvPicPr>
        <xdr:cNvPr id="18" name="Imagen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2"/>
        <a:stretch>
          <a:fillRect/>
        </a:stretch>
      </xdr:blipFill>
      <xdr:spPr>
        <a:xfrm>
          <a:off x="8524875" y="14563726"/>
          <a:ext cx="4171950" cy="3105150"/>
        </a:xfrm>
        <a:prstGeom prst="rect">
          <a:avLst/>
        </a:prstGeom>
      </xdr:spPr>
    </xdr:pic>
    <xdr:clientData/>
  </xdr:twoCellAnchor>
  <xdr:twoCellAnchor editAs="oneCell">
    <xdr:from>
      <xdr:col>3</xdr:col>
      <xdr:colOff>619125</xdr:colOff>
      <xdr:row>72</xdr:row>
      <xdr:rowOff>110305</xdr:rowOff>
    </xdr:from>
    <xdr:to>
      <xdr:col>8</xdr:col>
      <xdr:colOff>247650</xdr:colOff>
      <xdr:row>89</xdr:row>
      <xdr:rowOff>66675</xdr:rowOff>
    </xdr:to>
    <xdr:pic>
      <xdr:nvPicPr>
        <xdr:cNvPr id="19" name="Imagen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3"/>
        <a:stretch>
          <a:fillRect/>
        </a:stretch>
      </xdr:blipFill>
      <xdr:spPr>
        <a:xfrm>
          <a:off x="4210050" y="14616880"/>
          <a:ext cx="4171950" cy="3032945"/>
        </a:xfrm>
        <a:prstGeom prst="rect">
          <a:avLst/>
        </a:prstGeom>
      </xdr:spPr>
    </xdr:pic>
    <xdr:clientData/>
  </xdr:twoCellAnchor>
  <xdr:twoCellAnchor editAs="oneCell">
    <xdr:from>
      <xdr:col>3</xdr:col>
      <xdr:colOff>107157</xdr:colOff>
      <xdr:row>125</xdr:row>
      <xdr:rowOff>95250</xdr:rowOff>
    </xdr:from>
    <xdr:to>
      <xdr:col>4</xdr:col>
      <xdr:colOff>866705</xdr:colOff>
      <xdr:row>125</xdr:row>
      <xdr:rowOff>952500</xdr:rowOff>
    </xdr:to>
    <xdr:pic>
      <xdr:nvPicPr>
        <xdr:cNvPr id="20" name="Imagen 19">
          <a:extLst>
            <a:ext uri="{FF2B5EF4-FFF2-40B4-BE49-F238E27FC236}">
              <a16:creationId xmlns:a16="http://schemas.microsoft.com/office/drawing/2014/main" id="{84F97BCB-9BDC-45B3-8F46-6FE34B836B88}"/>
            </a:ext>
          </a:extLst>
        </xdr:cNvPr>
        <xdr:cNvPicPr>
          <a:picLocks noChangeAspect="1"/>
        </xdr:cNvPicPr>
      </xdr:nvPicPr>
      <xdr:blipFill>
        <a:blip xmlns:r="http://schemas.openxmlformats.org/officeDocument/2006/relationships" r:embed="rId14"/>
        <a:stretch>
          <a:fillRect/>
        </a:stretch>
      </xdr:blipFill>
      <xdr:spPr>
        <a:xfrm>
          <a:off x="3595688" y="19871531"/>
          <a:ext cx="1521548" cy="857250"/>
        </a:xfrm>
        <a:prstGeom prst="rect">
          <a:avLst/>
        </a:prstGeom>
      </xdr:spPr>
    </xdr:pic>
    <xdr:clientData/>
  </xdr:twoCellAnchor>
  <xdr:twoCellAnchor editAs="oneCell">
    <xdr:from>
      <xdr:col>14</xdr:col>
      <xdr:colOff>278949</xdr:colOff>
      <xdr:row>125</xdr:row>
      <xdr:rowOff>175193</xdr:rowOff>
    </xdr:from>
    <xdr:to>
      <xdr:col>14</xdr:col>
      <xdr:colOff>2881313</xdr:colOff>
      <xdr:row>125</xdr:row>
      <xdr:rowOff>1004174</xdr:rowOff>
    </xdr:to>
    <xdr:pic>
      <xdr:nvPicPr>
        <xdr:cNvPr id="21" name="Imagen 20">
          <a:extLst>
            <a:ext uri="{FF2B5EF4-FFF2-40B4-BE49-F238E27FC236}">
              <a16:creationId xmlns:a16="http://schemas.microsoft.com/office/drawing/2014/main" id="{2884725D-529F-4FD1-A5D2-0CCF751AA5CE}"/>
            </a:ext>
          </a:extLst>
        </xdr:cNvPr>
        <xdr:cNvPicPr>
          <a:picLocks noChangeAspect="1"/>
        </xdr:cNvPicPr>
      </xdr:nvPicPr>
      <xdr:blipFill>
        <a:blip xmlns:r="http://schemas.openxmlformats.org/officeDocument/2006/relationships" r:embed="rId15"/>
        <a:stretch>
          <a:fillRect/>
        </a:stretch>
      </xdr:blipFill>
      <xdr:spPr>
        <a:xfrm>
          <a:off x="12732887" y="19951474"/>
          <a:ext cx="2602364" cy="828981"/>
        </a:xfrm>
        <a:prstGeom prst="rect">
          <a:avLst/>
        </a:prstGeom>
      </xdr:spPr>
    </xdr:pic>
    <xdr:clientData/>
  </xdr:twoCellAnchor>
  <xdr:twoCellAnchor editAs="oneCell">
    <xdr:from>
      <xdr:col>0</xdr:col>
      <xdr:colOff>404812</xdr:colOff>
      <xdr:row>90</xdr:row>
      <xdr:rowOff>178595</xdr:rowOff>
    </xdr:from>
    <xdr:to>
      <xdr:col>13</xdr:col>
      <xdr:colOff>417318</xdr:colOff>
      <xdr:row>117</xdr:row>
      <xdr:rowOff>55377</xdr:rowOff>
    </xdr:to>
    <xdr:pic>
      <xdr:nvPicPr>
        <xdr:cNvPr id="22" name="Imagen 21">
          <a:extLst>
            <a:ext uri="{FF2B5EF4-FFF2-40B4-BE49-F238E27FC236}">
              <a16:creationId xmlns:a16="http://schemas.microsoft.com/office/drawing/2014/main" id="{67BDCEE3-9837-45E3-9C83-45401BE15E83}"/>
            </a:ext>
          </a:extLst>
        </xdr:cNvPr>
        <xdr:cNvPicPr>
          <a:picLocks noChangeAspect="1"/>
        </xdr:cNvPicPr>
      </xdr:nvPicPr>
      <xdr:blipFill>
        <a:blip xmlns:r="http://schemas.openxmlformats.org/officeDocument/2006/relationships" r:embed="rId16"/>
        <a:stretch>
          <a:fillRect/>
        </a:stretch>
      </xdr:blipFill>
      <xdr:spPr>
        <a:xfrm>
          <a:off x="404812" y="18764251"/>
          <a:ext cx="11704444" cy="5020282"/>
        </a:xfrm>
        <a:prstGeom prst="rect">
          <a:avLst/>
        </a:prstGeom>
      </xdr:spPr>
    </xdr:pic>
    <xdr:clientData/>
  </xdr:twoCellAnchor>
  <xdr:twoCellAnchor>
    <xdr:from>
      <xdr:col>1</xdr:col>
      <xdr:colOff>357187</xdr:colOff>
      <xdr:row>97</xdr:row>
      <xdr:rowOff>47625</xdr:rowOff>
    </xdr:from>
    <xdr:to>
      <xdr:col>3</xdr:col>
      <xdr:colOff>285751</xdr:colOff>
      <xdr:row>101</xdr:row>
      <xdr:rowOff>35719</xdr:rowOff>
    </xdr:to>
    <xdr:sp macro="" textlink="">
      <xdr:nvSpPr>
        <xdr:cNvPr id="23" name="Rectángulo 22">
          <a:extLst>
            <a:ext uri="{FF2B5EF4-FFF2-40B4-BE49-F238E27FC236}">
              <a16:creationId xmlns:a16="http://schemas.microsoft.com/office/drawing/2014/main" id="{05A8E844-8459-137F-4ED3-4826E5FEF912}"/>
            </a:ext>
          </a:extLst>
        </xdr:cNvPr>
        <xdr:cNvSpPr/>
      </xdr:nvSpPr>
      <xdr:spPr>
        <a:xfrm>
          <a:off x="2024062" y="19966781"/>
          <a:ext cx="1750220" cy="750094"/>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238124" y="333375"/>
          <a:ext cx="3688557" cy="743622"/>
        </a:xfrm>
        <a:prstGeom prst="rect">
          <a:avLst/>
        </a:prstGeom>
      </xdr:spPr>
    </xdr:pic>
    <xdr:clientData/>
  </xdr:twoCellAnchor>
  <xdr:twoCellAnchor editAs="oneCell">
    <xdr:from>
      <xdr:col>14</xdr:col>
      <xdr:colOff>1219200</xdr:colOff>
      <xdr:row>0</xdr:row>
      <xdr:rowOff>38100</xdr:rowOff>
    </xdr:from>
    <xdr:to>
      <xdr:col>17</xdr:col>
      <xdr:colOff>34699</xdr:colOff>
      <xdr:row>4</xdr:row>
      <xdr:rowOff>138793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a:stretch>
          <a:fillRect/>
        </a:stretch>
      </xdr:blipFill>
      <xdr:spPr>
        <a:xfrm>
          <a:off x="14097000" y="38100"/>
          <a:ext cx="3887561" cy="1291318"/>
        </a:xfrm>
        <a:prstGeom prst="rect">
          <a:avLst/>
        </a:prstGeom>
      </xdr:spPr>
    </xdr:pic>
    <xdr:clientData/>
  </xdr:twoCellAnchor>
  <xdr:twoCellAnchor editAs="oneCell">
    <xdr:from>
      <xdr:col>0</xdr:col>
      <xdr:colOff>114299</xdr:colOff>
      <xdr:row>33</xdr:row>
      <xdr:rowOff>138114</xdr:rowOff>
    </xdr:from>
    <xdr:to>
      <xdr:col>4</xdr:col>
      <xdr:colOff>38100</xdr:colOff>
      <xdr:row>44</xdr:row>
      <xdr:rowOff>154239</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3"/>
        <a:stretch>
          <a:fillRect/>
        </a:stretch>
      </xdr:blipFill>
      <xdr:spPr>
        <a:xfrm>
          <a:off x="114299" y="8115302"/>
          <a:ext cx="4174332" cy="2111625"/>
        </a:xfrm>
        <a:prstGeom prst="rect">
          <a:avLst/>
        </a:prstGeom>
      </xdr:spPr>
    </xdr:pic>
    <xdr:clientData/>
  </xdr:twoCellAnchor>
  <xdr:twoCellAnchor editAs="oneCell">
    <xdr:from>
      <xdr:col>4</xdr:col>
      <xdr:colOff>180974</xdr:colOff>
      <xdr:row>33</xdr:row>
      <xdr:rowOff>157165</xdr:rowOff>
    </xdr:from>
    <xdr:to>
      <xdr:col>8</xdr:col>
      <xdr:colOff>552449</xdr:colOff>
      <xdr:row>44</xdr:row>
      <xdr:rowOff>145041</xdr:rowOff>
    </xdr:to>
    <xdr:pic>
      <xdr:nvPicPr>
        <xdr:cNvPr id="12" name="Imagen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4"/>
        <a:stretch>
          <a:fillRect/>
        </a:stretch>
      </xdr:blipFill>
      <xdr:spPr>
        <a:xfrm>
          <a:off x="4431505" y="8134353"/>
          <a:ext cx="4002882" cy="2083376"/>
        </a:xfrm>
        <a:prstGeom prst="rect">
          <a:avLst/>
        </a:prstGeom>
      </xdr:spPr>
    </xdr:pic>
    <xdr:clientData/>
  </xdr:twoCellAnchor>
  <xdr:twoCellAnchor editAs="oneCell">
    <xdr:from>
      <xdr:col>8</xdr:col>
      <xdr:colOff>712563</xdr:colOff>
      <xdr:row>33</xdr:row>
      <xdr:rowOff>157164</xdr:rowOff>
    </xdr:from>
    <xdr:to>
      <xdr:col>13</xdr:col>
      <xdr:colOff>685799</xdr:colOff>
      <xdr:row>44</xdr:row>
      <xdr:rowOff>145040</xdr:rowOff>
    </xdr:to>
    <xdr:pic>
      <xdr:nvPicPr>
        <xdr:cNvPr id="13" name="Imagen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5"/>
        <a:stretch>
          <a:fillRect/>
        </a:stretch>
      </xdr:blipFill>
      <xdr:spPr>
        <a:xfrm>
          <a:off x="8594501" y="8134352"/>
          <a:ext cx="3783236" cy="2083376"/>
        </a:xfrm>
        <a:prstGeom prst="rect">
          <a:avLst/>
        </a:prstGeom>
      </xdr:spPr>
    </xdr:pic>
    <xdr:clientData/>
  </xdr:twoCellAnchor>
  <xdr:twoCellAnchor editAs="oneCell">
    <xdr:from>
      <xdr:col>0</xdr:col>
      <xdr:colOff>81513</xdr:colOff>
      <xdr:row>45</xdr:row>
      <xdr:rowOff>91354</xdr:rowOff>
    </xdr:from>
    <xdr:to>
      <xdr:col>3</xdr:col>
      <xdr:colOff>727363</xdr:colOff>
      <xdr:row>57</xdr:row>
      <xdr:rowOff>164764</xdr:rowOff>
    </xdr:to>
    <xdr:pic>
      <xdr:nvPicPr>
        <xdr:cNvPr id="14" name="Imagen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6"/>
        <a:stretch>
          <a:fillRect/>
        </a:stretch>
      </xdr:blipFill>
      <xdr:spPr>
        <a:xfrm>
          <a:off x="81513" y="10354542"/>
          <a:ext cx="4134381" cy="2359410"/>
        </a:xfrm>
        <a:prstGeom prst="rect">
          <a:avLst/>
        </a:prstGeom>
      </xdr:spPr>
    </xdr:pic>
    <xdr:clientData/>
  </xdr:twoCellAnchor>
  <xdr:twoCellAnchor editAs="oneCell">
    <xdr:from>
      <xdr:col>4</xdr:col>
      <xdr:colOff>185942</xdr:colOff>
      <xdr:row>45</xdr:row>
      <xdr:rowOff>129453</xdr:rowOff>
    </xdr:from>
    <xdr:to>
      <xdr:col>8</xdr:col>
      <xdr:colOff>555913</xdr:colOff>
      <xdr:row>57</xdr:row>
      <xdr:rowOff>127722</xdr:rowOff>
    </xdr:to>
    <xdr:pic>
      <xdr:nvPicPr>
        <xdr:cNvPr id="15" name="Imagen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7"/>
        <a:stretch>
          <a:fillRect/>
        </a:stretch>
      </xdr:blipFill>
      <xdr:spPr>
        <a:xfrm>
          <a:off x="4436473" y="10392641"/>
          <a:ext cx="4001378" cy="2284269"/>
        </a:xfrm>
        <a:prstGeom prst="rect">
          <a:avLst/>
        </a:prstGeom>
      </xdr:spPr>
    </xdr:pic>
    <xdr:clientData/>
  </xdr:twoCellAnchor>
  <xdr:twoCellAnchor editAs="oneCell">
    <xdr:from>
      <xdr:col>8</xdr:col>
      <xdr:colOff>689263</xdr:colOff>
      <xdr:row>45</xdr:row>
      <xdr:rowOff>158030</xdr:rowOff>
    </xdr:from>
    <xdr:to>
      <xdr:col>13</xdr:col>
      <xdr:colOff>632113</xdr:colOff>
      <xdr:row>57</xdr:row>
      <xdr:rowOff>148785</xdr:rowOff>
    </xdr:to>
    <xdr:pic>
      <xdr:nvPicPr>
        <xdr:cNvPr id="16" name="Imagen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8"/>
        <a:stretch>
          <a:fillRect/>
        </a:stretch>
      </xdr:blipFill>
      <xdr:spPr>
        <a:xfrm>
          <a:off x="8571201" y="10421218"/>
          <a:ext cx="3752850" cy="2276755"/>
        </a:xfrm>
        <a:prstGeom prst="rect">
          <a:avLst/>
        </a:prstGeom>
      </xdr:spPr>
    </xdr:pic>
    <xdr:clientData/>
  </xdr:twoCellAnchor>
  <xdr:twoCellAnchor editAs="oneCell">
    <xdr:from>
      <xdr:col>3</xdr:col>
      <xdr:colOff>277090</xdr:colOff>
      <xdr:row>65</xdr:row>
      <xdr:rowOff>17319</xdr:rowOff>
    </xdr:from>
    <xdr:to>
      <xdr:col>4</xdr:col>
      <xdr:colOff>1036638</xdr:colOff>
      <xdr:row>65</xdr:row>
      <xdr:rowOff>874569</xdr:rowOff>
    </xdr:to>
    <xdr:pic>
      <xdr:nvPicPr>
        <xdr:cNvPr id="17" name="Imagen 16">
          <a:extLst>
            <a:ext uri="{FF2B5EF4-FFF2-40B4-BE49-F238E27FC236}">
              <a16:creationId xmlns:a16="http://schemas.microsoft.com/office/drawing/2014/main" id="{8344D277-2A53-463E-896D-E3269718B385}"/>
            </a:ext>
          </a:extLst>
        </xdr:cNvPr>
        <xdr:cNvPicPr>
          <a:picLocks noChangeAspect="1"/>
        </xdr:cNvPicPr>
      </xdr:nvPicPr>
      <xdr:blipFill>
        <a:blip xmlns:r="http://schemas.openxmlformats.org/officeDocument/2006/relationships" r:embed="rId9"/>
        <a:stretch>
          <a:fillRect/>
        </a:stretch>
      </xdr:blipFill>
      <xdr:spPr>
        <a:xfrm>
          <a:off x="3758045" y="13248410"/>
          <a:ext cx="1521548" cy="857250"/>
        </a:xfrm>
        <a:prstGeom prst="rect">
          <a:avLst/>
        </a:prstGeom>
      </xdr:spPr>
    </xdr:pic>
    <xdr:clientData/>
  </xdr:twoCellAnchor>
  <xdr:twoCellAnchor editAs="oneCell">
    <xdr:from>
      <xdr:col>14</xdr:col>
      <xdr:colOff>460789</xdr:colOff>
      <xdr:row>65</xdr:row>
      <xdr:rowOff>97262</xdr:rowOff>
    </xdr:from>
    <xdr:to>
      <xdr:col>15</xdr:col>
      <xdr:colOff>153699</xdr:colOff>
      <xdr:row>65</xdr:row>
      <xdr:rowOff>926243</xdr:rowOff>
    </xdr:to>
    <xdr:pic>
      <xdr:nvPicPr>
        <xdr:cNvPr id="18" name="Imagen 17">
          <a:extLst>
            <a:ext uri="{FF2B5EF4-FFF2-40B4-BE49-F238E27FC236}">
              <a16:creationId xmlns:a16="http://schemas.microsoft.com/office/drawing/2014/main" id="{25CC604E-0E15-4A69-9E02-BA26541AB110}"/>
            </a:ext>
          </a:extLst>
        </xdr:cNvPr>
        <xdr:cNvPicPr>
          <a:picLocks noChangeAspect="1"/>
        </xdr:cNvPicPr>
      </xdr:nvPicPr>
      <xdr:blipFill>
        <a:blip xmlns:r="http://schemas.openxmlformats.org/officeDocument/2006/relationships" r:embed="rId10"/>
        <a:stretch>
          <a:fillRect/>
        </a:stretch>
      </xdr:blipFill>
      <xdr:spPr>
        <a:xfrm>
          <a:off x="12895244" y="13328353"/>
          <a:ext cx="2602364" cy="828981"/>
        </a:xfrm>
        <a:prstGeom prst="rect">
          <a:avLst/>
        </a:prstGeom>
      </xdr:spPr>
    </xdr:pic>
    <xdr:clientData/>
  </xdr:twoCellAnchor>
  <xdr:twoCellAnchor editAs="oneCell">
    <xdr:from>
      <xdr:col>0</xdr:col>
      <xdr:colOff>137678</xdr:colOff>
      <xdr:row>14</xdr:row>
      <xdr:rowOff>89347</xdr:rowOff>
    </xdr:from>
    <xdr:to>
      <xdr:col>13</xdr:col>
      <xdr:colOff>757131</xdr:colOff>
      <xdr:row>33</xdr:row>
      <xdr:rowOff>-1</xdr:rowOff>
    </xdr:to>
    <xdr:pic>
      <xdr:nvPicPr>
        <xdr:cNvPr id="19" name="Imagen 18">
          <a:extLst>
            <a:ext uri="{FF2B5EF4-FFF2-40B4-BE49-F238E27FC236}">
              <a16:creationId xmlns:a16="http://schemas.microsoft.com/office/drawing/2014/main" id="{6661E3E2-5CCA-B692-E51A-70C3659504DC}"/>
            </a:ext>
          </a:extLst>
        </xdr:cNvPr>
        <xdr:cNvPicPr>
          <a:picLocks noChangeAspect="1"/>
        </xdr:cNvPicPr>
      </xdr:nvPicPr>
      <xdr:blipFill>
        <a:blip xmlns:r="http://schemas.openxmlformats.org/officeDocument/2006/relationships" r:embed="rId11"/>
        <a:stretch>
          <a:fillRect/>
        </a:stretch>
      </xdr:blipFill>
      <xdr:spPr>
        <a:xfrm>
          <a:off x="137678" y="4423222"/>
          <a:ext cx="12311391" cy="3553965"/>
        </a:xfrm>
        <a:prstGeom prst="rect">
          <a:avLst/>
        </a:prstGeom>
      </xdr:spPr>
    </xdr:pic>
    <xdr:clientData/>
  </xdr:twoCellAnchor>
  <xdr:twoCellAnchor>
    <xdr:from>
      <xdr:col>0</xdr:col>
      <xdr:colOff>1554960</xdr:colOff>
      <xdr:row>21</xdr:row>
      <xdr:rowOff>35720</xdr:rowOff>
    </xdr:from>
    <xdr:to>
      <xdr:col>0</xdr:col>
      <xdr:colOff>1631160</xdr:colOff>
      <xdr:row>26</xdr:row>
      <xdr:rowOff>121445</xdr:rowOff>
    </xdr:to>
    <xdr:sp macro="" textlink="">
      <xdr:nvSpPr>
        <xdr:cNvPr id="8" name="Rectángulo 7">
          <a:extLst>
            <a:ext uri="{FF2B5EF4-FFF2-40B4-BE49-F238E27FC236}">
              <a16:creationId xmlns:a16="http://schemas.microsoft.com/office/drawing/2014/main" id="{00000000-0008-0000-0600-000008000000}"/>
            </a:ext>
          </a:extLst>
        </xdr:cNvPr>
        <xdr:cNvSpPr/>
      </xdr:nvSpPr>
      <xdr:spPr>
        <a:xfrm rot="16200000">
          <a:off x="1073947" y="6207921"/>
          <a:ext cx="1038225"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30956</xdr:colOff>
      <xdr:row>26</xdr:row>
      <xdr:rowOff>104775</xdr:rowOff>
    </xdr:from>
    <xdr:to>
      <xdr:col>2</xdr:col>
      <xdr:colOff>995362</xdr:colOff>
      <xdr:row>26</xdr:row>
      <xdr:rowOff>180975</xdr:rowOff>
    </xdr:to>
    <xdr:sp macro="" textlink="">
      <xdr:nvSpPr>
        <xdr:cNvPr id="20" name="Rectángulo 19">
          <a:extLst>
            <a:ext uri="{FF2B5EF4-FFF2-40B4-BE49-F238E27FC236}">
              <a16:creationId xmlns:a16="http://schemas.microsoft.com/office/drawing/2014/main" id="{26DCF5C8-FBA3-4A30-9625-163DE4C1E624}"/>
            </a:ext>
          </a:extLst>
        </xdr:cNvPr>
        <xdr:cNvSpPr/>
      </xdr:nvSpPr>
      <xdr:spPr>
        <a:xfrm>
          <a:off x="2459831" y="6748463"/>
          <a:ext cx="964406"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47625</xdr:colOff>
      <xdr:row>23</xdr:row>
      <xdr:rowOff>76200</xdr:rowOff>
    </xdr:from>
    <xdr:to>
      <xdr:col>4</xdr:col>
      <xdr:colOff>114300</xdr:colOff>
      <xdr:row>26</xdr:row>
      <xdr:rowOff>152400</xdr:rowOff>
    </xdr:to>
    <xdr:sp macro="" textlink="">
      <xdr:nvSpPr>
        <xdr:cNvPr id="21" name="Rectángulo 20">
          <a:extLst>
            <a:ext uri="{FF2B5EF4-FFF2-40B4-BE49-F238E27FC236}">
              <a16:creationId xmlns:a16="http://schemas.microsoft.com/office/drawing/2014/main" id="{EB19AF44-C175-4457-A39F-DE0384180C5F}"/>
            </a:ext>
          </a:extLst>
        </xdr:cNvPr>
        <xdr:cNvSpPr/>
      </xdr:nvSpPr>
      <xdr:spPr>
        <a:xfrm>
          <a:off x="4298156" y="6148388"/>
          <a:ext cx="66675" cy="647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247649</xdr:colOff>
      <xdr:row>20</xdr:row>
      <xdr:rowOff>95249</xdr:rowOff>
    </xdr:from>
    <xdr:to>
      <xdr:col>9</xdr:col>
      <xdr:colOff>447674</xdr:colOff>
      <xdr:row>20</xdr:row>
      <xdr:rowOff>171449</xdr:rowOff>
    </xdr:to>
    <xdr:sp macro="" textlink="">
      <xdr:nvSpPr>
        <xdr:cNvPr id="22" name="Rectángulo 21">
          <a:extLst>
            <a:ext uri="{FF2B5EF4-FFF2-40B4-BE49-F238E27FC236}">
              <a16:creationId xmlns:a16="http://schemas.microsoft.com/office/drawing/2014/main" id="{A294B999-421B-428A-A46D-E927D724D364}"/>
            </a:ext>
          </a:extLst>
        </xdr:cNvPr>
        <xdr:cNvSpPr/>
      </xdr:nvSpPr>
      <xdr:spPr>
        <a:xfrm>
          <a:off x="8129587" y="5595937"/>
          <a:ext cx="962025"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97631</xdr:colOff>
      <xdr:row>21</xdr:row>
      <xdr:rowOff>42862</xdr:rowOff>
    </xdr:from>
    <xdr:to>
      <xdr:col>10</xdr:col>
      <xdr:colOff>145256</xdr:colOff>
      <xdr:row>23</xdr:row>
      <xdr:rowOff>61912</xdr:rowOff>
    </xdr:to>
    <xdr:sp macro="" textlink="">
      <xdr:nvSpPr>
        <xdr:cNvPr id="23" name="Rectángulo 22">
          <a:extLst>
            <a:ext uri="{FF2B5EF4-FFF2-40B4-BE49-F238E27FC236}">
              <a16:creationId xmlns:a16="http://schemas.microsoft.com/office/drawing/2014/main" id="{C226EE15-3E5F-4420-9A44-4F3DFDBE9799}"/>
            </a:ext>
          </a:extLst>
        </xdr:cNvPr>
        <xdr:cNvSpPr/>
      </xdr:nvSpPr>
      <xdr:spPr>
        <a:xfrm>
          <a:off x="9503569" y="5734050"/>
          <a:ext cx="47625" cy="4000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197643</xdr:colOff>
      <xdr:row>24</xdr:row>
      <xdr:rowOff>133351</xdr:rowOff>
    </xdr:from>
    <xdr:to>
      <xdr:col>11</xdr:col>
      <xdr:colOff>245268</xdr:colOff>
      <xdr:row>26</xdr:row>
      <xdr:rowOff>152401</xdr:rowOff>
    </xdr:to>
    <xdr:sp macro="" textlink="">
      <xdr:nvSpPr>
        <xdr:cNvPr id="24" name="Rectángulo 23">
          <a:extLst>
            <a:ext uri="{FF2B5EF4-FFF2-40B4-BE49-F238E27FC236}">
              <a16:creationId xmlns:a16="http://schemas.microsoft.com/office/drawing/2014/main" id="{30BAEA65-4C63-412D-9A03-6EE3CF71F37A}"/>
            </a:ext>
          </a:extLst>
        </xdr:cNvPr>
        <xdr:cNvSpPr/>
      </xdr:nvSpPr>
      <xdr:spPr>
        <a:xfrm>
          <a:off x="10365581" y="6396039"/>
          <a:ext cx="47625" cy="4000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238124" y="323850"/>
          <a:ext cx="3799047" cy="726477"/>
        </a:xfrm>
        <a:prstGeom prst="rect">
          <a:avLst/>
        </a:prstGeom>
      </xdr:spPr>
    </xdr:pic>
    <xdr:clientData/>
  </xdr:twoCellAnchor>
  <xdr:twoCellAnchor editAs="oneCell">
    <xdr:from>
      <xdr:col>14</xdr:col>
      <xdr:colOff>1514475</xdr:colOff>
      <xdr:row>0</xdr:row>
      <xdr:rowOff>76200</xdr:rowOff>
    </xdr:from>
    <xdr:to>
      <xdr:col>18</xdr:col>
      <xdr:colOff>39461</xdr:colOff>
      <xdr:row>4</xdr:row>
      <xdr:rowOff>176893</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14392275" y="76200"/>
          <a:ext cx="3887561" cy="1291318"/>
        </a:xfrm>
        <a:prstGeom prst="rect">
          <a:avLst/>
        </a:prstGeom>
      </xdr:spPr>
    </xdr:pic>
    <xdr:clientData/>
  </xdr:twoCellAnchor>
  <xdr:twoCellAnchor editAs="oneCell">
    <xdr:from>
      <xdr:col>0</xdr:col>
      <xdr:colOff>123824</xdr:colOff>
      <xdr:row>14</xdr:row>
      <xdr:rowOff>85725</xdr:rowOff>
    </xdr:from>
    <xdr:to>
      <xdr:col>3</xdr:col>
      <xdr:colOff>523874</xdr:colOff>
      <xdr:row>39</xdr:row>
      <xdr:rowOff>66675</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3"/>
        <a:stretch>
          <a:fillRect/>
        </a:stretch>
      </xdr:blipFill>
      <xdr:spPr>
        <a:xfrm>
          <a:off x="123824" y="4038600"/>
          <a:ext cx="3990975" cy="4524375"/>
        </a:xfrm>
        <a:prstGeom prst="rect">
          <a:avLst/>
        </a:prstGeom>
      </xdr:spPr>
    </xdr:pic>
    <xdr:clientData/>
  </xdr:twoCellAnchor>
  <xdr:twoCellAnchor editAs="oneCell">
    <xdr:from>
      <xdr:col>3</xdr:col>
      <xdr:colOff>752475</xdr:colOff>
      <xdr:row>14</xdr:row>
      <xdr:rowOff>85725</xdr:rowOff>
    </xdr:from>
    <xdr:to>
      <xdr:col>8</xdr:col>
      <xdr:colOff>161925</xdr:colOff>
      <xdr:row>39</xdr:row>
      <xdr:rowOff>76200</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a:stretch>
          <a:fillRect/>
        </a:stretch>
      </xdr:blipFill>
      <xdr:spPr>
        <a:xfrm>
          <a:off x="4343400" y="4038600"/>
          <a:ext cx="3952875" cy="4533900"/>
        </a:xfrm>
        <a:prstGeom prst="rect">
          <a:avLst/>
        </a:prstGeom>
      </xdr:spPr>
    </xdr:pic>
    <xdr:clientData/>
  </xdr:twoCellAnchor>
  <xdr:twoCellAnchor editAs="oneCell">
    <xdr:from>
      <xdr:col>8</xdr:col>
      <xdr:colOff>333375</xdr:colOff>
      <xdr:row>14</xdr:row>
      <xdr:rowOff>123825</xdr:rowOff>
    </xdr:from>
    <xdr:to>
      <xdr:col>13</xdr:col>
      <xdr:colOff>609600</xdr:colOff>
      <xdr:row>39</xdr:row>
      <xdr:rowOff>95250</xdr:rowOff>
    </xdr:to>
    <xdr:pic>
      <xdr:nvPicPr>
        <xdr:cNvPr id="6" name="Imagen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a:stretch>
          <a:fillRect/>
        </a:stretch>
      </xdr:blipFill>
      <xdr:spPr>
        <a:xfrm>
          <a:off x="8467725" y="4076700"/>
          <a:ext cx="4229100" cy="4514850"/>
        </a:xfrm>
        <a:prstGeom prst="rect">
          <a:avLst/>
        </a:prstGeom>
      </xdr:spPr>
    </xdr:pic>
    <xdr:clientData/>
  </xdr:twoCellAnchor>
  <xdr:twoCellAnchor editAs="oneCell">
    <xdr:from>
      <xdr:col>3</xdr:col>
      <xdr:colOff>154782</xdr:colOff>
      <xdr:row>46</xdr:row>
      <xdr:rowOff>35718</xdr:rowOff>
    </xdr:from>
    <xdr:to>
      <xdr:col>4</xdr:col>
      <xdr:colOff>914330</xdr:colOff>
      <xdr:row>46</xdr:row>
      <xdr:rowOff>892968</xdr:rowOff>
    </xdr:to>
    <xdr:pic>
      <xdr:nvPicPr>
        <xdr:cNvPr id="7" name="Imagen 6">
          <a:extLst>
            <a:ext uri="{FF2B5EF4-FFF2-40B4-BE49-F238E27FC236}">
              <a16:creationId xmlns:a16="http://schemas.microsoft.com/office/drawing/2014/main" id="{E7B8DE8C-E7D5-4EE4-BD12-89858F69E97B}"/>
            </a:ext>
          </a:extLst>
        </xdr:cNvPr>
        <xdr:cNvPicPr>
          <a:picLocks noChangeAspect="1"/>
        </xdr:cNvPicPr>
      </xdr:nvPicPr>
      <xdr:blipFill>
        <a:blip xmlns:r="http://schemas.openxmlformats.org/officeDocument/2006/relationships" r:embed="rId6"/>
        <a:stretch>
          <a:fillRect/>
        </a:stretch>
      </xdr:blipFill>
      <xdr:spPr>
        <a:xfrm>
          <a:off x="3643313" y="10239374"/>
          <a:ext cx="1521548" cy="857250"/>
        </a:xfrm>
        <a:prstGeom prst="rect">
          <a:avLst/>
        </a:prstGeom>
      </xdr:spPr>
    </xdr:pic>
    <xdr:clientData/>
  </xdr:twoCellAnchor>
  <xdr:twoCellAnchor editAs="oneCell">
    <xdr:from>
      <xdr:col>14</xdr:col>
      <xdr:colOff>326574</xdr:colOff>
      <xdr:row>46</xdr:row>
      <xdr:rowOff>115662</xdr:rowOff>
    </xdr:from>
    <xdr:to>
      <xdr:col>15</xdr:col>
      <xdr:colOff>11907</xdr:colOff>
      <xdr:row>46</xdr:row>
      <xdr:rowOff>821532</xdr:rowOff>
    </xdr:to>
    <xdr:pic>
      <xdr:nvPicPr>
        <xdr:cNvPr id="8" name="Imagen 7">
          <a:extLst>
            <a:ext uri="{FF2B5EF4-FFF2-40B4-BE49-F238E27FC236}">
              <a16:creationId xmlns:a16="http://schemas.microsoft.com/office/drawing/2014/main" id="{471E8116-8CBB-4C12-931C-B38B015D3441}"/>
            </a:ext>
          </a:extLst>
        </xdr:cNvPr>
        <xdr:cNvPicPr>
          <a:picLocks noChangeAspect="1"/>
        </xdr:cNvPicPr>
      </xdr:nvPicPr>
      <xdr:blipFill>
        <a:blip xmlns:r="http://schemas.openxmlformats.org/officeDocument/2006/relationships" r:embed="rId7"/>
        <a:stretch>
          <a:fillRect/>
        </a:stretch>
      </xdr:blipFill>
      <xdr:spPr>
        <a:xfrm>
          <a:off x="12780512" y="10319318"/>
          <a:ext cx="2602364" cy="70587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238124" y="323850"/>
          <a:ext cx="3799047" cy="726477"/>
        </a:xfrm>
        <a:prstGeom prst="rect">
          <a:avLst/>
        </a:prstGeom>
      </xdr:spPr>
    </xdr:pic>
    <xdr:clientData/>
  </xdr:twoCellAnchor>
  <xdr:twoCellAnchor editAs="oneCell">
    <xdr:from>
      <xdr:col>14</xdr:col>
      <xdr:colOff>1323975</xdr:colOff>
      <xdr:row>0</xdr:row>
      <xdr:rowOff>47625</xdr:rowOff>
    </xdr:from>
    <xdr:to>
      <xdr:col>17</xdr:col>
      <xdr:colOff>639536</xdr:colOff>
      <xdr:row>4</xdr:row>
      <xdr:rowOff>148318</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stretch>
          <a:fillRect/>
        </a:stretch>
      </xdr:blipFill>
      <xdr:spPr>
        <a:xfrm>
          <a:off x="14201775" y="47625"/>
          <a:ext cx="3887561" cy="1291318"/>
        </a:xfrm>
        <a:prstGeom prst="rect">
          <a:avLst/>
        </a:prstGeom>
      </xdr:spPr>
    </xdr:pic>
    <xdr:clientData/>
  </xdr:twoCellAnchor>
  <xdr:twoCellAnchor editAs="oneCell">
    <xdr:from>
      <xdr:col>0</xdr:col>
      <xdr:colOff>76199</xdr:colOff>
      <xdr:row>14</xdr:row>
      <xdr:rowOff>152400</xdr:rowOff>
    </xdr:from>
    <xdr:to>
      <xdr:col>5</xdr:col>
      <xdr:colOff>657224</xdr:colOff>
      <xdr:row>43</xdr:row>
      <xdr:rowOff>6159</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3"/>
        <a:stretch>
          <a:fillRect/>
        </a:stretch>
      </xdr:blipFill>
      <xdr:spPr>
        <a:xfrm>
          <a:off x="76199" y="4400550"/>
          <a:ext cx="6162675" cy="5121084"/>
        </a:xfrm>
        <a:prstGeom prst="rect">
          <a:avLst/>
        </a:prstGeom>
      </xdr:spPr>
    </xdr:pic>
    <xdr:clientData/>
  </xdr:twoCellAnchor>
  <xdr:twoCellAnchor editAs="oneCell">
    <xdr:from>
      <xdr:col>5</xdr:col>
      <xdr:colOff>762000</xdr:colOff>
      <xdr:row>14</xdr:row>
      <xdr:rowOff>180975</xdr:rowOff>
    </xdr:from>
    <xdr:to>
      <xdr:col>13</xdr:col>
      <xdr:colOff>514350</xdr:colOff>
      <xdr:row>43</xdr:row>
      <xdr:rowOff>0</xdr:rowOff>
    </xdr:to>
    <xdr:pic>
      <xdr:nvPicPr>
        <xdr:cNvPr id="5" name="Imagen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a:stretch>
          <a:fillRect/>
        </a:stretch>
      </xdr:blipFill>
      <xdr:spPr>
        <a:xfrm>
          <a:off x="6343650" y="4429125"/>
          <a:ext cx="6257925" cy="5086350"/>
        </a:xfrm>
        <a:prstGeom prst="rect">
          <a:avLst/>
        </a:prstGeom>
      </xdr:spPr>
    </xdr:pic>
    <xdr:clientData/>
  </xdr:twoCellAnchor>
  <xdr:twoCellAnchor editAs="oneCell">
    <xdr:from>
      <xdr:col>3</xdr:col>
      <xdr:colOff>204108</xdr:colOff>
      <xdr:row>50</xdr:row>
      <xdr:rowOff>13608</xdr:rowOff>
    </xdr:from>
    <xdr:to>
      <xdr:col>4</xdr:col>
      <xdr:colOff>963656</xdr:colOff>
      <xdr:row>50</xdr:row>
      <xdr:rowOff>870858</xdr:rowOff>
    </xdr:to>
    <xdr:pic>
      <xdr:nvPicPr>
        <xdr:cNvPr id="6" name="Imagen 5">
          <a:extLst>
            <a:ext uri="{FF2B5EF4-FFF2-40B4-BE49-F238E27FC236}">
              <a16:creationId xmlns:a16="http://schemas.microsoft.com/office/drawing/2014/main" id="{CD81D5C7-7905-4F1C-8A0F-9AF45C480380}"/>
            </a:ext>
          </a:extLst>
        </xdr:cNvPr>
        <xdr:cNvPicPr>
          <a:picLocks noChangeAspect="1"/>
        </xdr:cNvPicPr>
      </xdr:nvPicPr>
      <xdr:blipFill>
        <a:blip xmlns:r="http://schemas.openxmlformats.org/officeDocument/2006/relationships" r:embed="rId5"/>
        <a:stretch>
          <a:fillRect/>
        </a:stretch>
      </xdr:blipFill>
      <xdr:spPr>
        <a:xfrm>
          <a:off x="3701144" y="11307537"/>
          <a:ext cx="1521548" cy="857250"/>
        </a:xfrm>
        <a:prstGeom prst="rect">
          <a:avLst/>
        </a:prstGeom>
      </xdr:spPr>
    </xdr:pic>
    <xdr:clientData/>
  </xdr:twoCellAnchor>
  <xdr:twoCellAnchor editAs="oneCell">
    <xdr:from>
      <xdr:col>14</xdr:col>
      <xdr:colOff>387807</xdr:colOff>
      <xdr:row>50</xdr:row>
      <xdr:rowOff>93551</xdr:rowOff>
    </xdr:from>
    <xdr:to>
      <xdr:col>15</xdr:col>
      <xdr:colOff>78243</xdr:colOff>
      <xdr:row>50</xdr:row>
      <xdr:rowOff>922532</xdr:rowOff>
    </xdr:to>
    <xdr:pic>
      <xdr:nvPicPr>
        <xdr:cNvPr id="7" name="Imagen 6">
          <a:extLst>
            <a:ext uri="{FF2B5EF4-FFF2-40B4-BE49-F238E27FC236}">
              <a16:creationId xmlns:a16="http://schemas.microsoft.com/office/drawing/2014/main" id="{D81D264B-47A0-49CE-9AD7-F85A7B6BE5DE}"/>
            </a:ext>
          </a:extLst>
        </xdr:cNvPr>
        <xdr:cNvPicPr>
          <a:picLocks noChangeAspect="1"/>
        </xdr:cNvPicPr>
      </xdr:nvPicPr>
      <xdr:blipFill>
        <a:blip xmlns:r="http://schemas.openxmlformats.org/officeDocument/2006/relationships" r:embed="rId6"/>
        <a:stretch>
          <a:fillRect/>
        </a:stretch>
      </xdr:blipFill>
      <xdr:spPr>
        <a:xfrm>
          <a:off x="12838343" y="11387480"/>
          <a:ext cx="2602364" cy="82898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238124" y="323850"/>
          <a:ext cx="3799047" cy="726477"/>
        </a:xfrm>
        <a:prstGeom prst="rect">
          <a:avLst/>
        </a:prstGeom>
      </xdr:spPr>
    </xdr:pic>
    <xdr:clientData/>
  </xdr:twoCellAnchor>
  <xdr:twoCellAnchor editAs="oneCell">
    <xdr:from>
      <xdr:col>14</xdr:col>
      <xdr:colOff>1381125</xdr:colOff>
      <xdr:row>0</xdr:row>
      <xdr:rowOff>66675</xdr:rowOff>
    </xdr:from>
    <xdr:to>
      <xdr:col>17</xdr:col>
      <xdr:colOff>696686</xdr:colOff>
      <xdr:row>4</xdr:row>
      <xdr:rowOff>167368</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2"/>
        <a:stretch>
          <a:fillRect/>
        </a:stretch>
      </xdr:blipFill>
      <xdr:spPr>
        <a:xfrm>
          <a:off x="14258925" y="66675"/>
          <a:ext cx="3887561" cy="1291318"/>
        </a:xfrm>
        <a:prstGeom prst="rect">
          <a:avLst/>
        </a:prstGeom>
      </xdr:spPr>
    </xdr:pic>
    <xdr:clientData/>
  </xdr:twoCellAnchor>
  <xdr:twoCellAnchor editAs="oneCell">
    <xdr:from>
      <xdr:col>0</xdr:col>
      <xdr:colOff>161924</xdr:colOff>
      <xdr:row>14</xdr:row>
      <xdr:rowOff>95250</xdr:rowOff>
    </xdr:from>
    <xdr:to>
      <xdr:col>5</xdr:col>
      <xdr:colOff>704849</xdr:colOff>
      <xdr:row>41</xdr:row>
      <xdr:rowOff>57150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3"/>
        <a:stretch>
          <a:fillRect/>
        </a:stretch>
      </xdr:blipFill>
      <xdr:spPr>
        <a:xfrm>
          <a:off x="161924" y="3914775"/>
          <a:ext cx="6124575" cy="4867275"/>
        </a:xfrm>
        <a:prstGeom prst="rect">
          <a:avLst/>
        </a:prstGeom>
      </xdr:spPr>
    </xdr:pic>
    <xdr:clientData/>
  </xdr:twoCellAnchor>
  <xdr:twoCellAnchor editAs="oneCell">
    <xdr:from>
      <xdr:col>5</xdr:col>
      <xdr:colOff>885825</xdr:colOff>
      <xdr:row>14</xdr:row>
      <xdr:rowOff>123824</xdr:rowOff>
    </xdr:from>
    <xdr:to>
      <xdr:col>13</xdr:col>
      <xdr:colOff>523875</xdr:colOff>
      <xdr:row>41</xdr:row>
      <xdr:rowOff>47624</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stretch>
          <a:fillRect/>
        </a:stretch>
      </xdr:blipFill>
      <xdr:spPr>
        <a:xfrm>
          <a:off x="6467475" y="3943349"/>
          <a:ext cx="6143625" cy="4829175"/>
        </a:xfrm>
        <a:prstGeom prst="rect">
          <a:avLst/>
        </a:prstGeom>
      </xdr:spPr>
    </xdr:pic>
    <xdr:clientData/>
  </xdr:twoCellAnchor>
  <xdr:twoCellAnchor editAs="oneCell">
    <xdr:from>
      <xdr:col>3</xdr:col>
      <xdr:colOff>226219</xdr:colOff>
      <xdr:row>48</xdr:row>
      <xdr:rowOff>71437</xdr:rowOff>
    </xdr:from>
    <xdr:to>
      <xdr:col>4</xdr:col>
      <xdr:colOff>985767</xdr:colOff>
      <xdr:row>48</xdr:row>
      <xdr:rowOff>928687</xdr:rowOff>
    </xdr:to>
    <xdr:pic>
      <xdr:nvPicPr>
        <xdr:cNvPr id="6" name="Imagen 5">
          <a:extLst>
            <a:ext uri="{FF2B5EF4-FFF2-40B4-BE49-F238E27FC236}">
              <a16:creationId xmlns:a16="http://schemas.microsoft.com/office/drawing/2014/main" id="{954630E1-EACF-48DA-96DA-F7EF4DA96194}"/>
            </a:ext>
          </a:extLst>
        </xdr:cNvPr>
        <xdr:cNvPicPr>
          <a:picLocks noChangeAspect="1"/>
        </xdr:cNvPicPr>
      </xdr:nvPicPr>
      <xdr:blipFill>
        <a:blip xmlns:r="http://schemas.openxmlformats.org/officeDocument/2006/relationships" r:embed="rId5"/>
        <a:stretch>
          <a:fillRect/>
        </a:stretch>
      </xdr:blipFill>
      <xdr:spPr>
        <a:xfrm>
          <a:off x="3714750" y="10537031"/>
          <a:ext cx="1521548" cy="857250"/>
        </a:xfrm>
        <a:prstGeom prst="rect">
          <a:avLst/>
        </a:prstGeom>
      </xdr:spPr>
    </xdr:pic>
    <xdr:clientData/>
  </xdr:twoCellAnchor>
  <xdr:twoCellAnchor editAs="oneCell">
    <xdr:from>
      <xdr:col>14</xdr:col>
      <xdr:colOff>398011</xdr:colOff>
      <xdr:row>48</xdr:row>
      <xdr:rowOff>151381</xdr:rowOff>
    </xdr:from>
    <xdr:to>
      <xdr:col>15</xdr:col>
      <xdr:colOff>83344</xdr:colOff>
      <xdr:row>48</xdr:row>
      <xdr:rowOff>892969</xdr:rowOff>
    </xdr:to>
    <xdr:pic>
      <xdr:nvPicPr>
        <xdr:cNvPr id="7" name="Imagen 6">
          <a:extLst>
            <a:ext uri="{FF2B5EF4-FFF2-40B4-BE49-F238E27FC236}">
              <a16:creationId xmlns:a16="http://schemas.microsoft.com/office/drawing/2014/main" id="{548563BC-1C85-42F9-BC1E-FF99374723FA}"/>
            </a:ext>
          </a:extLst>
        </xdr:cNvPr>
        <xdr:cNvPicPr>
          <a:picLocks noChangeAspect="1"/>
        </xdr:cNvPicPr>
      </xdr:nvPicPr>
      <xdr:blipFill>
        <a:blip xmlns:r="http://schemas.openxmlformats.org/officeDocument/2006/relationships" r:embed="rId6"/>
        <a:stretch>
          <a:fillRect/>
        </a:stretch>
      </xdr:blipFill>
      <xdr:spPr>
        <a:xfrm>
          <a:off x="12851949" y="10616975"/>
          <a:ext cx="2602364" cy="74158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238124</xdr:colOff>
      <xdr:row>1</xdr:row>
      <xdr:rowOff>95250</xdr:rowOff>
    </xdr:from>
    <xdr:to>
      <xdr:col>3</xdr:col>
      <xdr:colOff>440531</xdr:colOff>
      <xdr:row>3</xdr:row>
      <xdr:rowOff>410247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38124" y="323850"/>
          <a:ext cx="3799047" cy="726477"/>
        </a:xfrm>
        <a:prstGeom prst="rect">
          <a:avLst/>
        </a:prstGeom>
      </xdr:spPr>
    </xdr:pic>
    <xdr:clientData/>
  </xdr:twoCellAnchor>
  <xdr:twoCellAnchor editAs="oneCell">
    <xdr:from>
      <xdr:col>14</xdr:col>
      <xdr:colOff>1695450</xdr:colOff>
      <xdr:row>0</xdr:row>
      <xdr:rowOff>47625</xdr:rowOff>
    </xdr:from>
    <xdr:to>
      <xdr:col>18</xdr:col>
      <xdr:colOff>220436</xdr:colOff>
      <xdr:row>4</xdr:row>
      <xdr:rowOff>148318</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a:stretch>
          <a:fillRect/>
        </a:stretch>
      </xdr:blipFill>
      <xdr:spPr>
        <a:xfrm>
          <a:off x="14573250" y="47625"/>
          <a:ext cx="3887561" cy="1291318"/>
        </a:xfrm>
        <a:prstGeom prst="rect">
          <a:avLst/>
        </a:prstGeom>
      </xdr:spPr>
    </xdr:pic>
    <xdr:clientData/>
  </xdr:twoCellAnchor>
  <xdr:twoCellAnchor editAs="oneCell">
    <xdr:from>
      <xdr:col>2</xdr:col>
      <xdr:colOff>609600</xdr:colOff>
      <xdr:row>14</xdr:row>
      <xdr:rowOff>76200</xdr:rowOff>
    </xdr:from>
    <xdr:to>
      <xdr:col>9</xdr:col>
      <xdr:colOff>133350</xdr:colOff>
      <xdr:row>42</xdr:row>
      <xdr:rowOff>76200</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3"/>
        <a:stretch>
          <a:fillRect/>
        </a:stretch>
      </xdr:blipFill>
      <xdr:spPr>
        <a:xfrm>
          <a:off x="3114675" y="3952875"/>
          <a:ext cx="5943600" cy="5086350"/>
        </a:xfrm>
        <a:prstGeom prst="rect">
          <a:avLst/>
        </a:prstGeom>
      </xdr:spPr>
    </xdr:pic>
    <xdr:clientData/>
  </xdr:twoCellAnchor>
  <xdr:twoCellAnchor editAs="oneCell">
    <xdr:from>
      <xdr:col>3</xdr:col>
      <xdr:colOff>242454</xdr:colOff>
      <xdr:row>49</xdr:row>
      <xdr:rowOff>138546</xdr:rowOff>
    </xdr:from>
    <xdr:to>
      <xdr:col>4</xdr:col>
      <xdr:colOff>1002002</xdr:colOff>
      <xdr:row>49</xdr:row>
      <xdr:rowOff>995796</xdr:rowOff>
    </xdr:to>
    <xdr:pic>
      <xdr:nvPicPr>
        <xdr:cNvPr id="5" name="Imagen 4">
          <a:extLst>
            <a:ext uri="{FF2B5EF4-FFF2-40B4-BE49-F238E27FC236}">
              <a16:creationId xmlns:a16="http://schemas.microsoft.com/office/drawing/2014/main" id="{A3CB1811-9528-4D1A-9475-40E07C9DD4C7}"/>
            </a:ext>
          </a:extLst>
        </xdr:cNvPr>
        <xdr:cNvPicPr>
          <a:picLocks noChangeAspect="1"/>
        </xdr:cNvPicPr>
      </xdr:nvPicPr>
      <xdr:blipFill>
        <a:blip xmlns:r="http://schemas.openxmlformats.org/officeDocument/2006/relationships" r:embed="rId4"/>
        <a:stretch>
          <a:fillRect/>
        </a:stretch>
      </xdr:blipFill>
      <xdr:spPr>
        <a:xfrm>
          <a:off x="3723409" y="10893137"/>
          <a:ext cx="1521548" cy="857250"/>
        </a:xfrm>
        <a:prstGeom prst="rect">
          <a:avLst/>
        </a:prstGeom>
      </xdr:spPr>
    </xdr:pic>
    <xdr:clientData/>
  </xdr:twoCellAnchor>
  <xdr:twoCellAnchor editAs="oneCell">
    <xdr:from>
      <xdr:col>14</xdr:col>
      <xdr:colOff>426153</xdr:colOff>
      <xdr:row>49</xdr:row>
      <xdr:rowOff>218489</xdr:rowOff>
    </xdr:from>
    <xdr:to>
      <xdr:col>15</xdr:col>
      <xdr:colOff>119063</xdr:colOff>
      <xdr:row>49</xdr:row>
      <xdr:rowOff>1047470</xdr:rowOff>
    </xdr:to>
    <xdr:pic>
      <xdr:nvPicPr>
        <xdr:cNvPr id="6" name="Imagen 5">
          <a:extLst>
            <a:ext uri="{FF2B5EF4-FFF2-40B4-BE49-F238E27FC236}">
              <a16:creationId xmlns:a16="http://schemas.microsoft.com/office/drawing/2014/main" id="{75EF25D6-E866-4970-8A75-605A2C5580BC}"/>
            </a:ext>
          </a:extLst>
        </xdr:cNvPr>
        <xdr:cNvPicPr>
          <a:picLocks noChangeAspect="1"/>
        </xdr:cNvPicPr>
      </xdr:nvPicPr>
      <xdr:blipFill>
        <a:blip xmlns:r="http://schemas.openxmlformats.org/officeDocument/2006/relationships" r:embed="rId5"/>
        <a:stretch>
          <a:fillRect/>
        </a:stretch>
      </xdr:blipFill>
      <xdr:spPr>
        <a:xfrm>
          <a:off x="12860608" y="10973080"/>
          <a:ext cx="2602364" cy="8289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1\ADMINI~1\CONFIG~1\Temp\Rar$DI00.344\ACTA%2002%20DEFINITIV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mon\PORT&#193;TIL\MORENO%20VARGAS\LICITACIONES\HOCOL%20%20HCC0R-739-00\Limonero1presupuest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is%20documentos\A_Movar\A_Ghk\GHK%20004-99%20Mantenimiento%20de%20Vias\Modf-GHK-004%20_001\CONSTANTES%20DE%20LICITAC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Cofinanciacion\FICHAS%20Y%20FORMATOS\UNITARIOS%20GENERALE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Users\josesanchez\Downloads\aCCIDENTES%20DE%201995%20-%20199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Documents%20and%20Settings\yguerrero\Configuraci&#243;n%20local\Temp\admon%20Vial%20henry\Mis%20documentos\OBRAS\BANADIA\INFORMES\BANADIACD\1erINFORM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ndra\mis%20documentos\Documents%20and%20Settings\yguerrero\Configuraci&#243;n%20local\Temp\admon%20Vial%20henry\Mis%20documentos\OBRAS\BANADIA\INFORMES\BANADIACD\1erINFORM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chi1fin\Acta\Acta\acta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Documents%20and%20Settings\yguerrero\Configuraci&#243;n%20local\Temp\admon%20Vial%20henry\Mis%20documentos\ALEX\TERMINAL\PROPUESTATERMINAL\PRECIOS%20TRANSITO.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P-268%20-%20Hospital%20HUSVP%20-%20V3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Users\josesanchez\Downloads\a%20%20aaInformaci&#243;n"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ACO\Doc.%20ASPIRE\Mis%20documentos\INF.BIMENSUAL\INFORME%20BIMENSUAL%20JUL-AGO-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icitacionesdia\LICI-DIANA\PROPUESTAS%20IDRD\IDRD-STC-LP-029-2011-VILLA%20MAYOR\IDRD-STC-LP-029-2011%20PROPUESTA%20ECONOMICA%20ADENDA%20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andra\mis%20documentos\Documents%20and%20Settings\yguerrero\Configuraci&#243;n%20local\Temp\admon%20Vial%20henry\Mis%20documentos\ALEX\TERMINAL\PROPUESTATERMINAL\PRECIOS%20TRANSI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JANUS\Downloads\Acc%20Ago-Sep.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Users\josesanchez\Downloads\a%20%20aaInformaci&#243;n%20GRUPO"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JANUS\Downloads\Presup%20Colector%20Aux.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IDRD\UEL\Cto.%20UEL%20IDRD%20No.%20052%20DE%202007%20-%20Rafael%20Uribe%20Uribe\Contrato\Documentos%20Contractuales\A.P.U.%20Contrato%20UEL%20IDRD%20No.%20052%20de%202007%20RAFAEL%20URIBE%20URIBE%20EX20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CALIDAD\Configuraci&#243;n%20local\Temp\A.P.U.%20Contrato%20UEL%20IDRD%20No.%20038%20de%202007%20SAN%20CRISTOBAL%20EX20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Users\GERENCIA%20PROYECTOS\Downloads\PE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Documents%20and%20Settings\Administrador\Mis%20documentos\TRABAJO%20OSCAR\Tocancipa\VIAS%202008-I%20items%20(23.1)%20a%20(34.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914\Cantidades_914\PROYECTOS\895-7\cantidades\Nodo%2068\proyectos%20ej\870-3\Formatos.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GP-184%20-%20APU%20-%20V01.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DA_PROCESO_16-1-156341_268001001_19004173%20(1).xlsx"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alisis%20de%20Precios%20Unitarios%20ASTRID.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GP%20-%20honorar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C:\Users\josesanchez\Downloads\presupuesto%20casa%20merizalde%20v%2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70.20\Cofinanciacion\FICHAS%20Y%20FORMATOS\UNITARIOS%20GENERAL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C:\Users\erueda\Documents\2015-ERT\DISE&#209;OS%20ERT%202015\PARQUE%20LINEAL%20TRAMO%202\4.%20DISE&#209;O%20ELECTRICO%20TRAMO%202\CALCULOS%20Y%20MEMORIAS\CALCULOS%20TRAMO%202\CALCULO%20PERDIDAS%20TRF%20N&#176;%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JANUS\Downloads\GP-183%20-%20Presupuesto%20preliminar%20V1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F\Costos%20y%20PPtos%20Ing.%20Luis%20Farfan\Costos%20y%20Presupuestos\APU%20METROVIVIENDA%20INICIALES%20AJUSTADOS%20-%2027%20julio%20-%20obra.xlsx"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PRESUPUESTO%20ADECUACIONES%20LOCATIVA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C:\Users\jhonatanmauricio\Downloads\F:\VILLA%20TAKOA\Presupuesto\APUS%20VILLA%20TAKOA.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apus%20febrero%20de%202012%20-%20GRUPO%203.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C:\Users\PROYECTOS%20WRUSSY\Downloads\apus%20febrero%20de%202012%20-%20GRUPO%201.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Documents%20and%20Settings\RESIDENTE_IDRD\Escritorio\PARQUE%20VILLA%20MAYOR\PRESUPUESTO\PREACTA%2001%20SEPTIEMBRE%2022%20DE%202011(1).xlsx"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MATRIZ%20PARA%20EL%20CALCULO%20DEL%20AIU%202009.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Presupuesto%20remoci&#243;n%20de%20derrumbe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C:\Users\jmperez\Documents\TECNICA\DEPORTE%20Y%20RECREACION\02%20ESTANDARIZADO%20POLIDEPORTIVO\05%20HOJA%20CALCULO%20ESTANDARIZADO\PRESUPUESTO%20DEL%20POLIDEPORTIVO%20COMPLETO.xlsx"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2103mar%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F\lucho\Presup%20SENA%20Tunja(1).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Informaci&#243;n%20Metrol&#237;nea\Contratos\Metrolinea\CONSULTORIA%20METROLINEA\ESTRUCTURACION%20PLIEGOS%20DE%20CONDICIONES%20PORTAL%20NORTE\ENVIO%20# 9/NORTE/PRESUPUESTO PORTAL NORTE V.3.1 - 09-07-2017.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Mis%20documentos\ADMON00\COSTOS\ESTRUCTURA%20DE%20COSTOS%20G&amp;J%20ING%20ASOCIADOS%20LT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JANUS\Downloads\3.%20PRESUPUESTO%20PISCINAS_FINAL.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C:\AMV-02-BOL\EST.V&#205;A%20CRIT.TECNICO%20AMB-BOL-02\DICIEMBRE-2008\EST.V&#205;A%20CRITERIO%20TECNICO%2090BLB.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C:\EST.V&#205;A%20CRITERIO%20TECNIC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andra\mis%20documentos\Mis%20documentos\OBRAS\BANADIA\INFORMES\BANADIACD\1erINFORME.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ACO\Doc.%20ASPIRE\ADMONVIAL%20H-V-05\PRESUPUESTOS\sector%2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josesanchez\Downloads\Especificaciones%20-%20Torre%20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andra\mis%20documentos\Mis%20documentos\ADMON00\COSTOS\ESTRUCTURA%20DE%20COSTOS%20G&amp;J%20ING%20ASOCIADOS%20LTD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JANUS\Downloads\CHEQUEO%20PPTO%201%20JUNIO%2016.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PRESUPUESTO%20MANTENIMIENTO%20Y%20ADECUACI&#211;N%20DE%20ESCENARIOS%20DEPORTIVOS%20FINAL.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andra\mis%20documentos\Documents%20and%20Settings\yguerrero\Configuraci&#243;n%20local\Temp\admon%20Vial%20henry\henry\Propuestas\invias\RCAS-007-2002\precios%20unitarios%20caran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Mis%20documentos\MIKO%20EN%20EJECUCION\NUNCHIA\Cofinanciacion\FICHAS%20Y%20FORMATOS\UNITARIOS%20GENERAL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JANUS\Downloads\SIMULACI&#211;NEDIFICIO.o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Mis%20documentos\MIKO%20EN%20EJECUCION\NUNCHIA\Cofinanciacion\FICHAS%20Y%20FORMATOS\UNITARIOS%20GENERAL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josesanchez\Downloads\PUNITARIOS%20PARA%20241201%202S.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Presupuesto_750%20_Baja_Suelo%20AB%20actualizado%202015%20con%20ICCP.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PRESUPUESTO%20CENTRO%20VIDA%20KENEDY%20%20Marzo%2013%20de%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CTA DE PAgo 02"/>
      <sheetName val="Hoja1"/>
      <sheetName val="Hoja2"/>
      <sheetName val="Hoja3"/>
      <sheetName val="ACTA 02 DEFINITIVA"/>
      <sheetName val="ACTA%2002%20DEFINITIVA.xlsx"/>
    </sheetNames>
    <definedNames>
      <definedName name="ERR"/>
    </definedNames>
    <sheetDataSet>
      <sheetData sheetId="0">
        <row r="319">
          <cell r="E319">
            <v>672051998.43137562</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ESUPUESTOS-REV1"/>
      <sheetName val="PROY_ORIGINAL"/>
      <sheetName val="PU (2)"/>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1_j0$#j.$#L_x0012_Óu"/>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Indicadores Y Lista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MATERIALES Y RECURSOS"/>
      <sheetName val="TARIFAS MATERIALES"/>
      <sheetName val="TARIFAS EQUIPOS "/>
      <sheetName val="TARIFA SALARIOS"/>
      <sheetName val="ó&gt;_x005f_x0000__x005f_x0001__x005f_x0000__x005f_x0000__"/>
      <sheetName val="PRES"/>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 val="Accidentalidad"/>
      <sheetName val="Causa Posible"/>
      <sheetName val="SNP7 Anclajes pasivos6j"/>
      <sheetName val="Elementos Involucrados"/>
      <sheetName val="Base de Datos"/>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Grafico Avance"/>
      <sheetName val="ó&gt;?_x0001_???j0$?#???j.$?#???L_x0012_Óu????"/>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LISTA"/>
      <sheetName val="BASE DE DATOS DE PRECIOS"/>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ó&gt;"/>
      <sheetName val="Patrimonio neto personal"/>
      <sheetName val="Cálculos"/>
      <sheetName val="㈀㰰⌀㈀㰮⌀䰀଒v頀"/>
      <sheetName val="Paral. 1"/>
      <sheetName val="Paral. 2"/>
      <sheetName val="Paral. 3"/>
      <sheetName val="Paral.4"/>
      <sheetName val="Lista ICCU"/>
      <sheetName val="REAJUSTESACTA1PROVI"/>
      <sheetName val="AMOBLAMINET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TORTA_EST8"/>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TORTA_EST6"/>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TORTA_EST7"/>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TORTA_EST9"/>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TORTA_EST10"/>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PU"/>
      <sheetName val="Tramo_2"/>
      <sheetName val="Causa_Posible"/>
      <sheetName val="Base_de_Datos"/>
      <sheetName val="Elementos_Involucrados"/>
      <sheetName val="TARIFAS_MATERIALES"/>
      <sheetName val="TARIFAS_EQUIPOS_"/>
      <sheetName val="TARIFA_SALARIOS"/>
      <sheetName val="CRA_MODI"/>
      <sheetName val="MYE_OBRA"/>
      <sheetName val="SNP7_Anclajes_pasivos6j"/>
      <sheetName val="MDC-1_COLOCACION_"/>
      <sheetName val="D-20_COLOCACION_"/>
      <sheetName val="TRANSPORTE_MEZCLA_ASFALTICA"/>
      <sheetName val="EXT_microagomerado"/>
      <sheetName val="Indicadores_Y_Listas"/>
      <sheetName val="Grafico_Avance"/>
      <sheetName val="ó&gt;????j0$?#???j_$?#???LÓu????"/>
      <sheetName val="BASE_DE_DATOS_DE_PRECIOS"/>
      <sheetName val="Lista_ICCU"/>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Equipo_Menor"/>
      <sheetName val="ALQUILADO_F-7857-308_"/>
      <sheetName val="Real_Para_tarifas"/>
      <sheetName val="Patrimonio_neto_personal"/>
      <sheetName val="Paral__1"/>
      <sheetName val="Paral__2"/>
      <sheetName val="Paral__3"/>
      <sheetName val="Paral_4"/>
      <sheetName val="Avan_Var"/>
      <sheetName val="Avan_UF1"/>
      <sheetName val="Avan_UF2"/>
      <sheetName val="Avan_UF3"/>
      <sheetName val="Avan_UF4_"/>
      <sheetName val="Plan_de_Obras"/>
      <sheetName val="Hoja_2"/>
      <sheetName val="CORTE DE OBRA N° 1"/>
      <sheetName val="memoria"/>
      <sheetName val="memoria 1"/>
      <sheetName val="PRESUPUESTOS-REV1.xls"/>
      <sheetName val="Skid Lifting Lug"/>
      <sheetName val="CABLE CONTROL"/>
      <sheetName val="Datos_CO"/>
      <sheetName val="CCONC"/>
      <sheetName val="ACTA PROVEEDORES"/>
      <sheetName val="ACTA INICIO"/>
      <sheetName val="ACTA PARCIAL"/>
      <sheetName val="ACTA TERMINACION"/>
      <sheetName val="Indicadores_Y_Listas4"/>
      <sheetName val="Indicadores_Y_Listas1"/>
      <sheetName val="Indicadores_Y_Listas2"/>
      <sheetName val="Indicadores_Y_Listas3"/>
      <sheetName val="Indicadores_Y_Listas9"/>
      <sheetName val="Indicadores_Y_Listas5"/>
      <sheetName val="Indicadores_Y_Listas6"/>
      <sheetName val="Indicadores_Y_Listas7"/>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PSM Monthly"/>
      <sheetName val="BQMPALOC"/>
      <sheetName val="ACTA No.5"/>
      <sheetName val="IV. MANO DE OBRA AIU"/>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Resistividad "/>
      <sheetName val="BCE-ENERO-2004"/>
      <sheetName val="API93"/>
      <sheetName val="MYE_OBRA1"/>
      <sheetName val="MDC-1_COLOCACION_1"/>
      <sheetName val="D-20_COLOCACION_1"/>
      <sheetName val="TRANSPORTE_MEZCLA_ASFALTICA1"/>
      <sheetName val="EXT_microagomerado1"/>
      <sheetName val="Grafico_Avance1"/>
      <sheetName val="Tramo_21"/>
      <sheetName val="BASE_DE_DATOS_DE_PRECIOS1"/>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Tramo_25"/>
      <sheetName val="Relación De Equipos"/>
      <sheetName val="Programacion"/>
      <sheetName val="EMPRESAS"/>
      <sheetName val="&quot;PAGA&quot;"/>
      <sheetName val="resum96"/>
      <sheetName val="INSUMOS"/>
      <sheetName val="EQUIPOS"/>
      <sheetName val="TRANS"/>
      <sheetName val="CUADRI"/>
      <sheetName val="EQUI"/>
      <sheetName val="Mensilizzato"/>
      <sheetName val="for2-consor"/>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CUADRILLAS"/>
      <sheetName val="FACTOR PRESTACIONAL"/>
      <sheetName val="RELACION DE PRECIOS"/>
      <sheetName val="ACTA 5"/>
      <sheetName val="MODIF. 2"/>
      <sheetName val="MODIF. 3"/>
      <sheetName val="cant"/>
      <sheetName val="par mar19"/>
      <sheetName val="par"/>
      <sheetName val="DUB-823"/>
      <sheetName val="GPI 526"/>
      <sheetName val="SKJ452"/>
      <sheetName val="ITA878"/>
      <sheetName val="AEA-944"/>
      <sheetName val="XXJ617"/>
      <sheetName val="SNG_855"/>
      <sheetName val="VEA 374"/>
      <sheetName val="HFB024"/>
      <sheetName val="PAJ825"/>
      <sheetName val="PRESUPUESTO V5"/>
      <sheetName val="1. Preliminares"/>
      <sheetName val="2. Demoliciones"/>
      <sheetName val="3. Elementos y Estructuras"/>
      <sheetName val="4. HVAC"/>
      <sheetName val="8. Recubrimientos y Acabados"/>
      <sheetName val="9. Otros"/>
      <sheetName val="10. Tramites y Licencias"/>
      <sheetName val="CANT OBRA"/>
      <sheetName val="G.G"/>
      <sheetName val="FICHA EBI 1 de 6 "/>
      <sheetName val="otros"/>
      <sheetName val="Listas de apoyo Social"/>
      <sheetName val="Listas de apoyo"/>
      <sheetName val="ó&gt;_x0000__x0001__x0000__x0000__"/>
      <sheetName val="Base de datos cuadrillas"/>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Base_de_Datos4"/>
      <sheetName val="Causa_Posible4"/>
      <sheetName val="Elementos_Involucrados4"/>
      <sheetName val="CRA_MODI4"/>
      <sheetName val="Avan_Var4"/>
      <sheetName val="Avan_UF14"/>
      <sheetName val="Avan_UF24"/>
      <sheetName val="Avan_UF34"/>
      <sheetName val="Avan_UF4_4"/>
      <sheetName val="Plan_de_Obras4"/>
      <sheetName val="Hoja_24"/>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Base_de_Datos1"/>
      <sheetName val="Causa_Posible1"/>
      <sheetName val="Elementos_Involucrados1"/>
      <sheetName val="CRA_MODI1"/>
      <sheetName val="Avan_Var1"/>
      <sheetName val="Avan_UF11"/>
      <sheetName val="Avan_UF21"/>
      <sheetName val="Avan_UF31"/>
      <sheetName val="Avan_UF4_1"/>
      <sheetName val="Plan_de_Obras1"/>
      <sheetName val="Hoja_21"/>
      <sheetName val="Equipo_Menor1"/>
      <sheetName val="ALQUILADO_F-7857-308_1"/>
      <sheetName val="Real_Para_tarifas1"/>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Base_de_Datos2"/>
      <sheetName val="Causa_Posible2"/>
      <sheetName val="Elementos_Involucrados2"/>
      <sheetName val="CRA_MODI2"/>
      <sheetName val="Avan_Var2"/>
      <sheetName val="Avan_UF12"/>
      <sheetName val="Avan_UF22"/>
      <sheetName val="Avan_UF32"/>
      <sheetName val="Avan_UF4_2"/>
      <sheetName val="Plan_de_Obras2"/>
      <sheetName val="Hoja_22"/>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Base_de_Datos3"/>
      <sheetName val="Causa_Posible3"/>
      <sheetName val="Elementos_Involucrados3"/>
      <sheetName val="CRA_MODI3"/>
      <sheetName val="Avan_Var3"/>
      <sheetName val="Avan_UF13"/>
      <sheetName val="Avan_UF23"/>
      <sheetName val="Avan_UF33"/>
      <sheetName val="Avan_UF4_3"/>
      <sheetName val="Plan_de_Obras3"/>
      <sheetName val="Hoja_23"/>
      <sheetName val="Item"/>
      <sheetName val="PRESUPUESTOS-REV1_xls"/>
      <sheetName val="Patrimonio_neto_personal1"/>
      <sheetName val="Paral__11"/>
      <sheetName val="Paral__21"/>
      <sheetName val="Paral__31"/>
      <sheetName val="Paral_41"/>
      <sheetName val="Lista_ICCU1"/>
      <sheetName val="PRESUPUESTOS-REV1_xls1"/>
      <sheetName val="MDC-1_COLOCACION_6"/>
      <sheetName val="D-20_COLOCACION_6"/>
      <sheetName val="TRANSPORTE_MEZCLA_ASFALTICA6"/>
      <sheetName val="EXT_microagomerado6"/>
      <sheetName val="Tramo_26"/>
      <sheetName val="MYE_OBRA6"/>
      <sheetName val="Grafico_Avance6"/>
      <sheetName val="Equipo_Menor4"/>
      <sheetName val="ALQUILADO_F-7857-308_4"/>
      <sheetName val="Real_Para_tarifas4"/>
      <sheetName val="BASE_DE_DATOS_DE_PRECIOS6"/>
      <sheetName val="Patrimonio_neto_personal4"/>
      <sheetName val="Paral__14"/>
      <sheetName val="Paral__24"/>
      <sheetName val="Paral__34"/>
      <sheetName val="Paral_44"/>
      <sheetName val="Lista_ICCU4"/>
      <sheetName val="PRESUPUESTOS-REV1_xls4"/>
      <sheetName val="Equipo_Menor2"/>
      <sheetName val="ALQUILADO_F-7857-308_2"/>
      <sheetName val="Real_Para_tarifas2"/>
      <sheetName val="Patrimonio_neto_personal2"/>
      <sheetName val="Paral__12"/>
      <sheetName val="Paral__22"/>
      <sheetName val="Paral__32"/>
      <sheetName val="Paral_42"/>
      <sheetName val="Lista_ICCU2"/>
      <sheetName val="PRESUPUESTOS-REV1_xls2"/>
      <sheetName val="Equipo_Menor3"/>
      <sheetName val="ALQUILADO_F-7857-308_3"/>
      <sheetName val="Real_Para_tarifas3"/>
      <sheetName val="Patrimonio_neto_personal3"/>
      <sheetName val="Paral__13"/>
      <sheetName val="Paral__23"/>
      <sheetName val="Paral__33"/>
      <sheetName val="Paral_43"/>
      <sheetName val="Lista_ICCU3"/>
      <sheetName val="PRESUPUESTOS-REV1_xls3"/>
      <sheetName val="MDC-1_COLOCACION_7"/>
      <sheetName val="D-20_COLOCACION_7"/>
      <sheetName val="TRANSPORTE_MEZCLA_ASFALTICA7"/>
      <sheetName val="EXT_microagomerado7"/>
      <sheetName val="Causa_Posible5"/>
      <sheetName val="Elementos_Involucrados5"/>
      <sheetName val="Tramo_27"/>
      <sheetName val="Base_de_Datos5"/>
      <sheetName val="CRA_MODI5"/>
      <sheetName val="MYE_OBRA7"/>
      <sheetName val="Grafico_Avance7"/>
      <sheetName val="Equipo_Menor5"/>
      <sheetName val="ALQUILADO_F-7857-308_5"/>
      <sheetName val="Real_Para_tarifas5"/>
      <sheetName val="BASE_DE_DATOS_DE_PRECIOS7"/>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PREACTA 28"/>
      <sheetName val="[PRESUPUESTOS-R_x0000_耽1._x0000__x0000_㙊辎簎䣼ꦱ_xdb30_疏揤S"/>
      <sheetName val="HER"/>
      <sheetName val="MAT"/>
      <sheetName val="PER"/>
      <sheetName val="AIU"/>
      <sheetName val="BASE"/>
      <sheetName val="Base de Diseño"/>
      <sheetName val="civ_roma"/>
      <sheetName val="octubre"/>
      <sheetName val="strsumm0"/>
      <sheetName val="Constantes Generales"/>
      <sheetName val="Prestaciones Sociales"/>
      <sheetName val="ZF"/>
      <sheetName val="HE-BA"/>
      <sheetName val="MC SF GAVIONES"/>
      <sheetName val="Dominios"/>
      <sheetName val="M.OBRA"/>
      <sheetName val="Concept"/>
      <sheetName val="C"/>
      <sheetName val="REVISIONES"/>
      <sheetName val="59y22%"/>
      <sheetName val="Opex Case. Kitaro"/>
      <sheetName val="RESUMEN S.T.I.M.S.T "/>
      <sheetName val="ACTA PARCIAL 1"/>
      <sheetName val="[PRESUPUESTOS-R"/>
      <sheetName val="NP-11-27CERO"/>
      <sheetName val="NP-181-27"/>
      <sheetName val="NP-173-19"/>
      <sheetName val="NP-171-19"/>
      <sheetName val="26.01"/>
      <sheetName val="26.01ACTA 15"/>
      <sheetName val="NP-49NO"/>
      <sheetName val="NP-12-22"/>
      <sheetName val="21.01 BANCAS"/>
      <sheetName val="NP-171-19 (2)"/>
      <sheetName val="NP-48-19"/>
      <sheetName val="NP-41-19"/>
      <sheetName val="NP96-18"/>
      <sheetName val="NP95-18"/>
      <sheetName val="NP94-18"/>
      <sheetName val="NP93-18"/>
      <sheetName val="15.07"/>
      <sheetName val="15.06"/>
      <sheetName val="15.05"/>
      <sheetName val="15.04"/>
      <sheetName val="15.03"/>
      <sheetName val="15.02"/>
      <sheetName val="15.01"/>
      <sheetName val="NP-04-14"/>
      <sheetName val="NP-03-14"/>
      <sheetName val="14,01"/>
      <sheetName val="NP-86-14"/>
      <sheetName val="NP-85-14"/>
      <sheetName val="NP-84-14"/>
      <sheetName val="NP-38-14"/>
      <sheetName val="12,06"/>
      <sheetName val="NP69-5"/>
      <sheetName val="NP-66-5"/>
      <sheetName val="NP65-5"/>
      <sheetName val="NP-17.5"/>
      <sheetName val="5.04"/>
      <sheetName val="5.03"/>
      <sheetName val="5.02"/>
      <sheetName val="5.01"/>
      <sheetName val="np-58"/>
      <sheetName val="secciones1.04"/>
      <sheetName val="1.04"/>
      <sheetName val="PROY_ORIGINAL34"/>
      <sheetName val="PU_(2)33"/>
      <sheetName val="COSTOS_UNITARIOS28"/>
      <sheetName val="TRAYECTO_128"/>
      <sheetName val="200P_128"/>
      <sheetName val="210_2_228"/>
      <sheetName val="320_128"/>
      <sheetName val="640_128"/>
      <sheetName val="500P_128"/>
      <sheetName val="500P_228"/>
      <sheetName val="600_128"/>
      <sheetName val="610_128"/>
      <sheetName val="630_428"/>
      <sheetName val="640P_228"/>
      <sheetName val="640_1_(2)28"/>
      <sheetName val="672P_128"/>
      <sheetName val="2P_128"/>
      <sheetName val="900_228"/>
      <sheetName val="materiales_de_insumo28"/>
      <sheetName val="jornales_y_prestaciones28"/>
      <sheetName val="210_128"/>
      <sheetName val="310_128"/>
      <sheetName val="600_428"/>
      <sheetName val="661_128"/>
      <sheetName val="673_128"/>
      <sheetName val="673_228"/>
      <sheetName val="673_328"/>
      <sheetName val="672_128"/>
      <sheetName val="3P_128"/>
      <sheetName val="3P_228"/>
      <sheetName val="6_1P28"/>
      <sheetName val="6_2P28"/>
      <sheetName val="6_4P28"/>
      <sheetName val="VALOR_ENSAYOS28"/>
      <sheetName val="resumen_preacta28"/>
      <sheetName val="Resalto_en_asfalto28"/>
      <sheetName val="Mat_fresado_para_ampliacion28"/>
      <sheetName val="Tuberia_filtro_D=6&quot;28"/>
      <sheetName val="Realce_de_bordillo28"/>
      <sheetName val="Remocion_tuberia_d=24&quot;28"/>
      <sheetName val="GRAVA_ATRAQUES_DE_ALCANTARILL28"/>
      <sheetName val="FORMATO_PREACTA28"/>
      <sheetName val="FORMATO_FECHA)28"/>
      <sheetName val="DESMONTE_LIMP_28"/>
      <sheetName val="REGISTRO_FOTOGRAFICO28"/>
      <sheetName val="S200_1_DESM__LIMP_B_28"/>
      <sheetName val="S200_2_DESM__LIMP__NB28"/>
      <sheetName val="S201_7_DEMO__ESTRUCTURAS28"/>
      <sheetName val="Remocion_alcantarillas_28"/>
      <sheetName val="Excav__Mat__Comun_28"/>
      <sheetName val="s201_15-remoción_de_alcantari28"/>
      <sheetName val="s210_2_2-Exc_de_expl28"/>
      <sheetName val="s210_2_1-Exc_en_roca28"/>
      <sheetName val="s211_1_REMOCION_DERR_28"/>
      <sheetName val="s220_1_Terraplenes28"/>
      <sheetName val="s221_1_Pedraplen28"/>
      <sheetName val="S900_3_TRANS__DERRUMBE28"/>
      <sheetName val="s231_1_Geotextil28"/>
      <sheetName val="S230_2_Mejora__de_la_Sub-Ra28"/>
      <sheetName val="S320_1_Sub_base28"/>
      <sheetName val="S330_1_BASE_GRANULAR28"/>
      <sheetName val="CONFM__DE_CALZADA_EXISTENTE28"/>
      <sheetName val="S310_1_Confor__calzada_existe28"/>
      <sheetName val="_S450_1_MEZCLA_MDC-128"/>
      <sheetName val="_S450_2MEZCLA_MDC-228"/>
      <sheetName val="S420_1_RIEGO_DE_IMPRIMACION_28"/>
      <sheetName val="S421_1_RIEGO_LIGA_CRR-128"/>
      <sheetName val="S460_1_FRESADO_28"/>
      <sheetName val="Excav__REPARACION_PAVIMENTO_28"/>
      <sheetName val="S465_1_EXC__PAV__ASFALTICO28"/>
      <sheetName val="S500_1_PAVIMENTO_CONCRETO28"/>
      <sheetName val="S510_1_PAVIMENTO_ADOQUIN28"/>
      <sheetName val="S600_1_EXCAV__VARIAS_28"/>
      <sheetName val="Relleno_Estructuras28"/>
      <sheetName val="eXCAVACIONES_VARIAS_EN_ROCA_28"/>
      <sheetName val="S600_2_EXCAV__ROCA28"/>
      <sheetName val="S610_1_Relleno_Estructuras28"/>
      <sheetName val="S623_1_Anclajes_28"/>
      <sheetName val="S623P1_Pantalla_Concreto28"/>
      <sheetName val="S630_3_Concretos_C28"/>
      <sheetName val="S630_4a_Concretos_D28"/>
      <sheetName val="S630_4b_Concretos_D28"/>
      <sheetName val="S630_6_CONCRETO_F28"/>
      <sheetName val="CONCRETO_G28"/>
      <sheetName val="S630_7_CONCRETO_G28"/>
      <sheetName val="s640_1_Acero_refuerzo28"/>
      <sheetName val="S642_13_Juntas_dilatacion28"/>
      <sheetName val="S644_2_Tuberia_PVC_4&quot;28"/>
      <sheetName val="_TUBERIA_36&quot;28"/>
      <sheetName val="S632_1_Baranda28"/>
      <sheetName val="_S661_1_TUBERIA_36&quot;_28"/>
      <sheetName val="S673_1_MAT__FILTRANTE28"/>
      <sheetName val="S673_2_GEOTEXTIL28"/>
      <sheetName val="TRANS__EXPLANACION28"/>
      <sheetName val="_S673_3_GEODREN_PLANAR_6&quot;28"/>
      <sheetName val="S681_1_GAVIONES28"/>
      <sheetName val="S700_1_Demarcacion28"/>
      <sheetName val="S700_2_Marca_víal28"/>
      <sheetName val="S701_1_tachas_reflectivas28"/>
      <sheetName val="S710_1_1_SEÑ_VERT__28"/>
      <sheetName val="S710_2_SEÑ_VERT_V28"/>
      <sheetName val="S710_1_2_SEÑ_VERT_28"/>
      <sheetName val="S730_1Defensas_28"/>
      <sheetName val="S800_2_CERCAS28"/>
      <sheetName val="S810_1_PROTECCION_TALUDES28"/>
      <sheetName val="S900_2Trans_explan28"/>
      <sheetName val="Tratamiento_fisuras28"/>
      <sheetName val="MARCAS_VIALES28"/>
      <sheetName val="Geomalla_con_fibra_de_vidrio28"/>
      <sheetName val="Anclajes_pasivos_4#628"/>
      <sheetName val="SNP1-geomalla_fibra_Vidrio28"/>
      <sheetName val="SNP2-geomalla_Biaxial28"/>
      <sheetName val="SNP3_concreto_3500_28"/>
      <sheetName val="SNP4_CEM__ASFALTICO28"/>
      <sheetName val="SNP5_MTTO_RUTINARIO28"/>
      <sheetName val="SNP6_Drenes28"/>
      <sheetName val="SNP7_Anclajes_pasivos_4#628"/>
      <sheetName val="SNP8_Anclajes_activos_2_Tor28"/>
      <sheetName val="SNP9_Anclajes_activos_4_Tor28"/>
      <sheetName val="SNP10_MATERIAL_3&quot;_TRIT28"/>
      <sheetName val="SNP11_Material_Relleno28"/>
      <sheetName val="SNP12_CUNETAS_3_00028"/>
      <sheetName val="SNP13_PARCHEO28"/>
      <sheetName val="SNP14_SELLO_JUNTAS28"/>
      <sheetName val="SNP15_Pilotes28"/>
      <sheetName val="SNP16_EXCAV__PAVIMENTO28"/>
      <sheetName val="SNP17_TRANS_BASE28"/>
      <sheetName val="SNP18_AFIRMADO_3&quot;28"/>
      <sheetName val="alcantarilla_K69+10328"/>
      <sheetName val="alcantarilla_K68+43728"/>
      <sheetName val="alcantarilla_K67+45528"/>
      <sheetName val="BOX_110+520_PUENTE_EL_VERDE28"/>
      <sheetName val="Muro_K99+070328"/>
      <sheetName val="MURO_K104+45428"/>
      <sheetName val="Muro_K109+057028"/>
      <sheetName val="BOX_K28"/>
      <sheetName val="INFORME_SEMANAL25"/>
      <sheetName val="201_725"/>
      <sheetName val="211_125"/>
      <sheetName val="320_225"/>
      <sheetName val="330_125"/>
      <sheetName val="330_225"/>
      <sheetName val="411_225"/>
      <sheetName val="450_2P25"/>
      <sheetName val="450_9P25"/>
      <sheetName val="461_125"/>
      <sheetName val="465_125"/>
      <sheetName val="464_1P25"/>
      <sheetName val="600_225"/>
      <sheetName val="630_525"/>
      <sheetName val="630_625"/>
      <sheetName val="630_725"/>
      <sheetName val="681_125"/>
      <sheetName val="670_P25"/>
      <sheetName val="671_P25"/>
      <sheetName val="674_225"/>
      <sheetName val="450_3P25"/>
      <sheetName val="621_1P25"/>
      <sheetName val="610_2P25"/>
      <sheetName val="230_225"/>
      <sheetName val="230_2P25"/>
      <sheetName val="621_1-1P25"/>
      <sheetName val="621_1_2P25"/>
      <sheetName val="PESO_VARILLAS25"/>
      <sheetName val="210_1_124"/>
      <sheetName val="210_1_224"/>
      <sheetName val="210_2_124"/>
      <sheetName val="220_124"/>
      <sheetName val="420_124"/>
      <sheetName val="421_124"/>
      <sheetName val="630_4_124"/>
      <sheetName val="640_1_124"/>
      <sheetName val="4P_1_124"/>
      <sheetName val="671_124"/>
      <sheetName val="673P_124"/>
      <sheetName val="674p_224"/>
      <sheetName val="640_1_224"/>
      <sheetName val="640_1_424"/>
      <sheetName val="630_3_124"/>
      <sheetName val="700_124"/>
      <sheetName val="701_224"/>
      <sheetName val="710_124"/>
      <sheetName val="730_124"/>
      <sheetName val="TORTA_EST24"/>
      <sheetName val="TARIFAS_MATERIALES6"/>
      <sheetName val="TARIFAS_EQUIPOS_6"/>
      <sheetName val="TARIFA_SALARIOS6"/>
      <sheetName val="Indicadores_Y_Listas24"/>
      <sheetName val="MATERIALES_Y_RECURSOS"/>
      <sheetName val="CORTE_DE_OBRA_N°_1"/>
      <sheetName val="memoria_1"/>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RELACION_DE_PRECIOS"/>
      <sheetName val="ACTA_5"/>
      <sheetName val="MODIF__2"/>
      <sheetName val="MODIF__3"/>
      <sheetName val="par_mar19"/>
      <sheetName val="Skid_Lifting_Lug"/>
      <sheetName val="CABLE_CONTROL"/>
      <sheetName val="ACTA_PROVEEDORES"/>
      <sheetName val="ACTA_INICIO"/>
      <sheetName val="ACTA_PARCIAL"/>
      <sheetName val="ACTA_TERMINACION"/>
      <sheetName val="ó&gt;_"/>
      <sheetName val="PSM_Monthly"/>
      <sheetName val="ACTA_No_5"/>
      <sheetName val="IV__MANO_DE_OBRA_AIU"/>
      <sheetName val="EXC__TERRENO_NATURAL_3&quot;"/>
      <sheetName val="EXC__PAVIMENTO_3&quot;"/>
      <sheetName val="ACTA_DE_OBRA_ACUEDUCTO"/>
      <sheetName val="ACTA_DE_OBRA_ANDEN"/>
      <sheetName val="EXC__TERRENO_NATURAL_6&quot;"/>
      <sheetName val="EXC__PAVIMENTO_6&quot;"/>
      <sheetName val="EXC__ANDEN_TUBERIA_6&quot;"/>
      <sheetName val="EXC__ZAPATAS"/>
      <sheetName val="EMPALMES_Y_ACCESORIOS"/>
      <sheetName val="SEMANA_8"/>
      <sheetName val="LOS_CAÑITOS"/>
      <sheetName val="APU_CAÑITOS"/>
      <sheetName val="PRESUPUESTO_CASETA"/>
      <sheetName val="APU_BASES"/>
      <sheetName val="EL_PARAISO"/>
      <sheetName val="APU_EL_PARAISO"/>
      <sheetName val="LOS_BLANCO"/>
      <sheetName val="APU_LOS_BLANCO"/>
      <sheetName val="BOCAS_DE_SOLIS"/>
      <sheetName val="APU_BOCAS_DE_SOLIS"/>
      <sheetName val="FACTOR_PRESTACIONAL"/>
      <sheetName val="Resistividad_"/>
      <sheetName val="GPI_526"/>
      <sheetName val="VEA_374"/>
      <sheetName val="PRESUPUESTO_V5"/>
      <sheetName val="1__Preliminares"/>
      <sheetName val="2__Demoliciones"/>
      <sheetName val="3__Elementos_y_Estructuras"/>
      <sheetName val="4__HVAC"/>
      <sheetName val="8__Recubrimientos_y_Acabados"/>
      <sheetName val="9__Otros"/>
      <sheetName val="10__Tramites_y_Licencias"/>
      <sheetName val="CANT_OBRA"/>
      <sheetName val="Base_de_Diseño"/>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Equipo"/>
      <sheetName val="Base Datos"/>
      <sheetName val="ACTA "/>
      <sheetName val="indices"/>
      <sheetName val="3_12646 MODULO DE COMIDAS GIMN"/>
    </sheetNames>
    <sheetDataSet>
      <sheetData sheetId="0">
        <row r="2">
          <cell r="A2">
            <v>0</v>
          </cell>
        </row>
      </sheetData>
      <sheetData sheetId="1">
        <row r="2">
          <cell r="A2">
            <v>0</v>
          </cell>
        </row>
      </sheetData>
      <sheetData sheetId="2">
        <row r="2">
          <cell r="A2">
            <v>0</v>
          </cell>
        </row>
        <row r="5">
          <cell r="A5" t="str">
            <v>S4</v>
          </cell>
          <cell r="B5" t="str">
            <v>T1</v>
          </cell>
          <cell r="C5" t="str">
            <v>T2</v>
          </cell>
          <cell r="D5" t="str">
            <v>T3</v>
          </cell>
          <cell r="F5">
            <v>20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row r="2">
          <cell r="A2">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row r="2">
          <cell r="A2">
            <v>0</v>
          </cell>
        </row>
      </sheetData>
      <sheetData sheetId="280">
        <row r="2">
          <cell r="A2">
            <v>0</v>
          </cell>
        </row>
      </sheetData>
      <sheetData sheetId="281">
        <row r="2">
          <cell r="A2">
            <v>0</v>
          </cell>
        </row>
      </sheetData>
      <sheetData sheetId="282">
        <row r="2">
          <cell r="A2">
            <v>0</v>
          </cell>
        </row>
      </sheetData>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row r="2">
          <cell r="A2">
            <v>0</v>
          </cell>
        </row>
      </sheetData>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ow r="2">
          <cell r="A2">
            <v>0</v>
          </cell>
        </row>
      </sheetData>
      <sheetData sheetId="511" refreshError="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2">
          <cell r="A2">
            <v>0</v>
          </cell>
        </row>
      </sheetData>
      <sheetData sheetId="752" refreshError="1"/>
      <sheetData sheetId="753" refreshError="1"/>
      <sheetData sheetId="754" refreshError="1"/>
      <sheetData sheetId="755" refreshError="1"/>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efreshError="1"/>
      <sheetData sheetId="872" refreshError="1"/>
      <sheetData sheetId="873" refreshError="1"/>
      <sheetData sheetId="874" refreshError="1"/>
      <sheetData sheetId="875" refreshError="1"/>
      <sheetData sheetId="876" refreshError="1"/>
      <sheetData sheetId="877" refreshError="1"/>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efreshError="1"/>
      <sheetData sheetId="1024" refreshError="1"/>
      <sheetData sheetId="1025" refreshError="1"/>
      <sheetData sheetId="1026" refreshError="1"/>
      <sheetData sheetId="1027" refreshError="1"/>
      <sheetData sheetId="1028" refreshError="1"/>
      <sheetData sheetId="1029">
        <row r="2">
          <cell r="A2">
            <v>0</v>
          </cell>
        </row>
      </sheetData>
      <sheetData sheetId="1030"/>
      <sheetData sheetId="103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ow r="2">
          <cell r="A2">
            <v>0</v>
          </cell>
        </row>
      </sheetData>
      <sheetData sheetId="1056"/>
      <sheetData sheetId="1057"/>
      <sheetData sheetId="1058"/>
      <sheetData sheetId="1059" refreshError="1"/>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ow r="2">
          <cell r="B2" t="str">
            <v>Patrimonio
neto
personal</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efreshError="1"/>
      <sheetData sheetId="1699" refreshError="1"/>
      <sheetData sheetId="1700" refreshError="1"/>
      <sheetData sheetId="1701"/>
      <sheetData sheetId="1702"/>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efreshError="1"/>
      <sheetData sheetId="1715" refreshError="1"/>
      <sheetData sheetId="1716">
        <row r="2">
          <cell r="A2">
            <v>0</v>
          </cell>
        </row>
      </sheetData>
      <sheetData sheetId="1717">
        <row r="2">
          <cell r="A2">
            <v>0</v>
          </cell>
        </row>
      </sheetData>
      <sheetData sheetId="1718">
        <row r="2">
          <cell r="A2">
            <v>0</v>
          </cell>
        </row>
      </sheetData>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ow r="2">
          <cell r="A2">
            <v>0</v>
          </cell>
        </row>
      </sheetData>
      <sheetData sheetId="1728">
        <row r="2">
          <cell r="A2">
            <v>0</v>
          </cell>
        </row>
      </sheetData>
      <sheetData sheetId="1729" refreshError="1"/>
      <sheetData sheetId="1730" refreshError="1"/>
      <sheetData sheetId="1731">
        <row r="2">
          <cell r="A2">
            <v>0</v>
          </cell>
        </row>
      </sheetData>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efreshError="1"/>
      <sheetData sheetId="1753" refreshError="1"/>
      <sheetData sheetId="1754">
        <row r="2">
          <cell r="A2">
            <v>0</v>
          </cell>
        </row>
      </sheetData>
      <sheetData sheetId="1755">
        <row r="2">
          <cell r="A2">
            <v>0</v>
          </cell>
        </row>
      </sheetData>
      <sheetData sheetId="1756" refreshError="1"/>
      <sheetData sheetId="1757" refreshError="1"/>
      <sheetData sheetId="1758">
        <row r="2">
          <cell r="A2">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efreshError="1"/>
      <sheetData sheetId="1777" refreshError="1"/>
      <sheetData sheetId="1778" refreshError="1"/>
      <sheetData sheetId="1779" refreshError="1"/>
      <sheetData sheetId="1780" refreshError="1"/>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sheetData sheetId="2098"/>
      <sheetData sheetId="2099"/>
      <sheetData sheetId="2100">
        <row r="2">
          <cell r="A2">
            <v>0</v>
          </cell>
        </row>
      </sheetData>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sheetData sheetId="2124"/>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ow r="2">
          <cell r="A2">
            <v>0</v>
          </cell>
        </row>
      </sheetData>
      <sheetData sheetId="2892">
        <row r="2">
          <cell r="A2">
            <v>0</v>
          </cell>
        </row>
      </sheetData>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ow r="2">
          <cell r="A2">
            <v>0</v>
          </cell>
        </row>
      </sheetData>
      <sheetData sheetId="2905">
        <row r="2">
          <cell r="A2">
            <v>0</v>
          </cell>
        </row>
      </sheetData>
      <sheetData sheetId="2906">
        <row r="2">
          <cell r="A2">
            <v>0</v>
          </cell>
        </row>
      </sheetData>
      <sheetData sheetId="2907">
        <row r="2">
          <cell r="A2">
            <v>0</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t="str">
            <v>Locación</v>
          </cell>
        </row>
      </sheetData>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ow r="2">
          <cell r="A2">
            <v>0</v>
          </cell>
        </row>
      </sheetData>
      <sheetData sheetId="2948" refreshError="1"/>
      <sheetData sheetId="2949">
        <row r="2">
          <cell r="A2">
            <v>0</v>
          </cell>
        </row>
      </sheetData>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ow r="2">
          <cell r="A2">
            <v>0</v>
          </cell>
        </row>
      </sheetData>
      <sheetData sheetId="2981">
        <row r="2">
          <cell r="A2">
            <v>0</v>
          </cell>
        </row>
      </sheetData>
      <sheetData sheetId="2982">
        <row r="2">
          <cell r="A2">
            <v>0</v>
          </cell>
        </row>
      </sheetData>
      <sheetData sheetId="2983" refreshError="1"/>
      <sheetData sheetId="2984" refreshError="1"/>
      <sheetData sheetId="2985">
        <row r="2">
          <cell r="A2">
            <v>0</v>
          </cell>
        </row>
      </sheetData>
      <sheetData sheetId="2986">
        <row r="2">
          <cell r="A2" t="str">
            <v>Locación</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sheetData sheetId="3101"/>
      <sheetData sheetId="3102"/>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2">
          <cell r="A2">
            <v>0</v>
          </cell>
        </row>
      </sheetData>
      <sheetData sheetId="3334">
        <row r="2">
          <cell r="A2">
            <v>0</v>
          </cell>
        </row>
      </sheetData>
      <sheetData sheetId="3335">
        <row r="2">
          <cell r="A2">
            <v>0</v>
          </cell>
        </row>
      </sheetData>
      <sheetData sheetId="3336">
        <row r="2">
          <cell r="A2">
            <v>0</v>
          </cell>
        </row>
      </sheetData>
      <sheetData sheetId="3337">
        <row r="2">
          <cell r="A2">
            <v>0</v>
          </cell>
        </row>
      </sheetData>
      <sheetData sheetId="3338">
        <row r="2">
          <cell r="A2">
            <v>0</v>
          </cell>
        </row>
      </sheetData>
      <sheetData sheetId="3339">
        <row r="2">
          <cell r="A2">
            <v>0</v>
          </cell>
        </row>
      </sheetData>
      <sheetData sheetId="3340">
        <row r="2">
          <cell r="A2">
            <v>0</v>
          </cell>
        </row>
      </sheetData>
      <sheetData sheetId="3341">
        <row r="2">
          <cell r="A2">
            <v>0</v>
          </cell>
        </row>
      </sheetData>
      <sheetData sheetId="3342">
        <row r="2">
          <cell r="A2">
            <v>0</v>
          </cell>
        </row>
      </sheetData>
      <sheetData sheetId="3343">
        <row r="2">
          <cell r="A2">
            <v>0</v>
          </cell>
        </row>
      </sheetData>
      <sheetData sheetId="3344">
        <row r="2">
          <cell r="A2">
            <v>0</v>
          </cell>
        </row>
      </sheetData>
      <sheetData sheetId="3345">
        <row r="2">
          <cell r="A2">
            <v>0</v>
          </cell>
        </row>
      </sheetData>
      <sheetData sheetId="3346">
        <row r="2">
          <cell r="A2">
            <v>0</v>
          </cell>
        </row>
      </sheetData>
      <sheetData sheetId="3347">
        <row r="2">
          <cell r="A2">
            <v>0</v>
          </cell>
        </row>
      </sheetData>
      <sheetData sheetId="3348">
        <row r="2">
          <cell r="A2">
            <v>0</v>
          </cell>
        </row>
      </sheetData>
      <sheetData sheetId="3349">
        <row r="2">
          <cell r="A2">
            <v>0</v>
          </cell>
        </row>
      </sheetData>
      <sheetData sheetId="3350">
        <row r="2">
          <cell r="A2">
            <v>0</v>
          </cell>
        </row>
      </sheetData>
      <sheetData sheetId="3351">
        <row r="2">
          <cell r="A2">
            <v>0</v>
          </cell>
        </row>
      </sheetData>
      <sheetData sheetId="3352">
        <row r="2">
          <cell r="A2">
            <v>0</v>
          </cell>
        </row>
      </sheetData>
      <sheetData sheetId="3353">
        <row r="2">
          <cell r="A2">
            <v>0</v>
          </cell>
        </row>
      </sheetData>
      <sheetData sheetId="3354">
        <row r="2">
          <cell r="A2">
            <v>0</v>
          </cell>
        </row>
      </sheetData>
      <sheetData sheetId="3355">
        <row r="2">
          <cell r="A2">
            <v>0</v>
          </cell>
        </row>
      </sheetData>
      <sheetData sheetId="3356">
        <row r="2">
          <cell r="A2">
            <v>0</v>
          </cell>
        </row>
      </sheetData>
      <sheetData sheetId="3357">
        <row r="2">
          <cell r="A2">
            <v>0</v>
          </cell>
        </row>
      </sheetData>
      <sheetData sheetId="3358">
        <row r="2">
          <cell r="A2">
            <v>0</v>
          </cell>
        </row>
      </sheetData>
      <sheetData sheetId="3359">
        <row r="2">
          <cell r="A2">
            <v>0</v>
          </cell>
        </row>
      </sheetData>
      <sheetData sheetId="3360">
        <row r="2">
          <cell r="A2">
            <v>0</v>
          </cell>
        </row>
      </sheetData>
      <sheetData sheetId="3361">
        <row r="2">
          <cell r="A2">
            <v>0</v>
          </cell>
        </row>
      </sheetData>
      <sheetData sheetId="3362">
        <row r="2">
          <cell r="A2">
            <v>0</v>
          </cell>
        </row>
      </sheetData>
      <sheetData sheetId="3363">
        <row r="2">
          <cell r="A2">
            <v>0</v>
          </cell>
        </row>
      </sheetData>
      <sheetData sheetId="3364">
        <row r="2">
          <cell r="A2">
            <v>0</v>
          </cell>
        </row>
      </sheetData>
      <sheetData sheetId="3365">
        <row r="2">
          <cell r="A2">
            <v>0</v>
          </cell>
        </row>
      </sheetData>
      <sheetData sheetId="3366">
        <row r="2">
          <cell r="A2">
            <v>0</v>
          </cell>
        </row>
      </sheetData>
      <sheetData sheetId="3367">
        <row r="2">
          <cell r="A2">
            <v>0</v>
          </cell>
        </row>
      </sheetData>
      <sheetData sheetId="3368">
        <row r="2">
          <cell r="A2">
            <v>0</v>
          </cell>
        </row>
      </sheetData>
      <sheetData sheetId="3369">
        <row r="2">
          <cell r="A2">
            <v>0</v>
          </cell>
        </row>
      </sheetData>
      <sheetData sheetId="3370">
        <row r="2">
          <cell r="A2">
            <v>0</v>
          </cell>
        </row>
      </sheetData>
      <sheetData sheetId="3371">
        <row r="2">
          <cell r="A2">
            <v>0</v>
          </cell>
        </row>
      </sheetData>
      <sheetData sheetId="3372">
        <row r="2">
          <cell r="A2">
            <v>0</v>
          </cell>
        </row>
      </sheetData>
      <sheetData sheetId="3373">
        <row r="2">
          <cell r="A2">
            <v>0</v>
          </cell>
        </row>
      </sheetData>
      <sheetData sheetId="3374">
        <row r="2">
          <cell r="A2">
            <v>0</v>
          </cell>
        </row>
      </sheetData>
      <sheetData sheetId="3375">
        <row r="2">
          <cell r="A2">
            <v>0</v>
          </cell>
        </row>
      </sheetData>
      <sheetData sheetId="3376">
        <row r="2">
          <cell r="A2">
            <v>0</v>
          </cell>
        </row>
      </sheetData>
      <sheetData sheetId="3377">
        <row r="2">
          <cell r="A2">
            <v>0</v>
          </cell>
        </row>
      </sheetData>
      <sheetData sheetId="3378">
        <row r="2">
          <cell r="A2">
            <v>0</v>
          </cell>
        </row>
      </sheetData>
      <sheetData sheetId="3379">
        <row r="2">
          <cell r="A2">
            <v>0</v>
          </cell>
        </row>
      </sheetData>
      <sheetData sheetId="3380">
        <row r="2">
          <cell r="A2">
            <v>0</v>
          </cell>
        </row>
      </sheetData>
      <sheetData sheetId="3381">
        <row r="2">
          <cell r="A2">
            <v>0</v>
          </cell>
        </row>
      </sheetData>
      <sheetData sheetId="3382">
        <row r="2">
          <cell r="A2">
            <v>0</v>
          </cell>
        </row>
      </sheetData>
      <sheetData sheetId="3383">
        <row r="2">
          <cell r="A2">
            <v>0</v>
          </cell>
        </row>
      </sheetData>
      <sheetData sheetId="3384">
        <row r="2">
          <cell r="A2">
            <v>0</v>
          </cell>
        </row>
      </sheetData>
      <sheetData sheetId="3385">
        <row r="2">
          <cell r="A2">
            <v>0</v>
          </cell>
        </row>
      </sheetData>
      <sheetData sheetId="3386">
        <row r="2">
          <cell r="A2">
            <v>0</v>
          </cell>
        </row>
      </sheetData>
      <sheetData sheetId="3387">
        <row r="2">
          <cell r="A2">
            <v>0</v>
          </cell>
        </row>
      </sheetData>
      <sheetData sheetId="3388">
        <row r="2">
          <cell r="A2">
            <v>0</v>
          </cell>
        </row>
      </sheetData>
      <sheetData sheetId="3389">
        <row r="2">
          <cell r="A2">
            <v>0</v>
          </cell>
        </row>
      </sheetData>
      <sheetData sheetId="3390">
        <row r="2">
          <cell r="A2">
            <v>0</v>
          </cell>
        </row>
      </sheetData>
      <sheetData sheetId="3391">
        <row r="2">
          <cell r="A2">
            <v>0</v>
          </cell>
        </row>
      </sheetData>
      <sheetData sheetId="3392">
        <row r="2">
          <cell r="A2">
            <v>0</v>
          </cell>
        </row>
      </sheetData>
      <sheetData sheetId="3393">
        <row r="2">
          <cell r="A2">
            <v>0</v>
          </cell>
        </row>
      </sheetData>
      <sheetData sheetId="3394">
        <row r="2">
          <cell r="A2">
            <v>0</v>
          </cell>
        </row>
      </sheetData>
      <sheetData sheetId="3395">
        <row r="2">
          <cell r="A2">
            <v>0</v>
          </cell>
        </row>
      </sheetData>
      <sheetData sheetId="3396">
        <row r="2">
          <cell r="A2">
            <v>0</v>
          </cell>
        </row>
      </sheetData>
      <sheetData sheetId="3397">
        <row r="2">
          <cell r="A2">
            <v>0</v>
          </cell>
        </row>
      </sheetData>
      <sheetData sheetId="3398">
        <row r="2">
          <cell r="A2">
            <v>0</v>
          </cell>
        </row>
      </sheetData>
      <sheetData sheetId="3399">
        <row r="2">
          <cell r="A2">
            <v>0</v>
          </cell>
        </row>
      </sheetData>
      <sheetData sheetId="3400">
        <row r="2">
          <cell r="A2">
            <v>0</v>
          </cell>
        </row>
      </sheetData>
      <sheetData sheetId="3401">
        <row r="2">
          <cell r="A2">
            <v>0</v>
          </cell>
        </row>
      </sheetData>
      <sheetData sheetId="3402">
        <row r="2">
          <cell r="A2">
            <v>0</v>
          </cell>
        </row>
      </sheetData>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sheetData sheetId="3423"/>
      <sheetData sheetId="3424"/>
      <sheetData sheetId="3425">
        <row r="2">
          <cell r="A2">
            <v>0</v>
          </cell>
        </row>
      </sheetData>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sheetData sheetId="3449"/>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row r="2">
          <cell r="A2">
            <v>0</v>
          </cell>
        </row>
      </sheetData>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row r="2">
          <cell r="A2">
            <v>0</v>
          </cell>
        </row>
      </sheetData>
      <sheetData sheetId="3722">
        <row r="2">
          <cell r="A2">
            <v>0</v>
          </cell>
        </row>
      </sheetData>
      <sheetData sheetId="3723">
        <row r="2">
          <cell r="A2">
            <v>0</v>
          </cell>
        </row>
      </sheetData>
      <sheetData sheetId="3724">
        <row r="2">
          <cell r="A2">
            <v>0</v>
          </cell>
        </row>
      </sheetData>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row r="2">
          <cell r="A2">
            <v>0</v>
          </cell>
        </row>
      </sheetData>
      <sheetData sheetId="3747">
        <row r="2">
          <cell r="A2">
            <v>0</v>
          </cell>
        </row>
      </sheetData>
      <sheetData sheetId="3748">
        <row r="2">
          <cell r="A2">
            <v>0</v>
          </cell>
        </row>
      </sheetData>
      <sheetData sheetId="3749">
        <row r="2">
          <cell r="A2">
            <v>0</v>
          </cell>
        </row>
      </sheetData>
      <sheetData sheetId="3750">
        <row r="2">
          <cell r="A2">
            <v>0</v>
          </cell>
        </row>
      </sheetData>
      <sheetData sheetId="3751">
        <row r="2">
          <cell r="A2">
            <v>0</v>
          </cell>
        </row>
      </sheetData>
      <sheetData sheetId="3752">
        <row r="2">
          <cell r="A2">
            <v>0</v>
          </cell>
        </row>
      </sheetData>
      <sheetData sheetId="3753">
        <row r="2">
          <cell r="A2">
            <v>0</v>
          </cell>
        </row>
      </sheetData>
      <sheetData sheetId="3754">
        <row r="2">
          <cell r="A2">
            <v>0</v>
          </cell>
        </row>
      </sheetData>
      <sheetData sheetId="3755">
        <row r="2">
          <cell r="A2">
            <v>0</v>
          </cell>
        </row>
      </sheetData>
      <sheetData sheetId="3756">
        <row r="2">
          <cell r="A2">
            <v>0</v>
          </cell>
        </row>
      </sheetData>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sheetData sheetId="3793"/>
      <sheetData sheetId="3794"/>
      <sheetData sheetId="3795">
        <row r="2">
          <cell r="A2">
            <v>0</v>
          </cell>
        </row>
      </sheetData>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sheetData sheetId="3819"/>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row r="2">
          <cell r="A2">
            <v>0</v>
          </cell>
        </row>
      </sheetData>
      <sheetData sheetId="4056">
        <row r="2">
          <cell r="A2">
            <v>0</v>
          </cell>
        </row>
      </sheetData>
      <sheetData sheetId="4057">
        <row r="2">
          <cell r="A2">
            <v>0</v>
          </cell>
        </row>
      </sheetData>
      <sheetData sheetId="4058">
        <row r="2">
          <cell r="A2">
            <v>0</v>
          </cell>
        </row>
      </sheetData>
      <sheetData sheetId="4059">
        <row r="2">
          <cell r="A2">
            <v>0</v>
          </cell>
        </row>
      </sheetData>
      <sheetData sheetId="4060">
        <row r="2">
          <cell r="A2">
            <v>0</v>
          </cell>
        </row>
      </sheetData>
      <sheetData sheetId="4061">
        <row r="2">
          <cell r="A2">
            <v>0</v>
          </cell>
        </row>
      </sheetData>
      <sheetData sheetId="4062">
        <row r="2">
          <cell r="A2">
            <v>0</v>
          </cell>
        </row>
      </sheetData>
      <sheetData sheetId="4063">
        <row r="2">
          <cell r="A2">
            <v>0</v>
          </cell>
        </row>
      </sheetData>
      <sheetData sheetId="4064">
        <row r="2">
          <cell r="A2">
            <v>0</v>
          </cell>
        </row>
      </sheetData>
      <sheetData sheetId="4065">
        <row r="2">
          <cell r="A2">
            <v>0</v>
          </cell>
        </row>
      </sheetData>
      <sheetData sheetId="4066">
        <row r="2">
          <cell r="A2">
            <v>0</v>
          </cell>
        </row>
      </sheetData>
      <sheetData sheetId="4067">
        <row r="2">
          <cell r="A2">
            <v>0</v>
          </cell>
        </row>
      </sheetData>
      <sheetData sheetId="4068">
        <row r="2">
          <cell r="A2">
            <v>0</v>
          </cell>
        </row>
      </sheetData>
      <sheetData sheetId="4069">
        <row r="2">
          <cell r="A2">
            <v>0</v>
          </cell>
        </row>
      </sheetData>
      <sheetData sheetId="4070">
        <row r="2">
          <cell r="A2">
            <v>0</v>
          </cell>
        </row>
      </sheetData>
      <sheetData sheetId="4071">
        <row r="2">
          <cell r="A2">
            <v>0</v>
          </cell>
        </row>
      </sheetData>
      <sheetData sheetId="4072">
        <row r="2">
          <cell r="A2">
            <v>0</v>
          </cell>
        </row>
      </sheetData>
      <sheetData sheetId="4073">
        <row r="2">
          <cell r="A2">
            <v>0</v>
          </cell>
        </row>
      </sheetData>
      <sheetData sheetId="4074">
        <row r="2">
          <cell r="A2">
            <v>0</v>
          </cell>
        </row>
      </sheetData>
      <sheetData sheetId="4075">
        <row r="2">
          <cell r="A2">
            <v>0</v>
          </cell>
        </row>
      </sheetData>
      <sheetData sheetId="4076">
        <row r="2">
          <cell r="A2">
            <v>0</v>
          </cell>
        </row>
      </sheetData>
      <sheetData sheetId="4077">
        <row r="2">
          <cell r="A2">
            <v>0</v>
          </cell>
        </row>
      </sheetData>
      <sheetData sheetId="4078">
        <row r="2">
          <cell r="A2">
            <v>0</v>
          </cell>
        </row>
      </sheetData>
      <sheetData sheetId="4079">
        <row r="2">
          <cell r="A2">
            <v>0</v>
          </cell>
        </row>
      </sheetData>
      <sheetData sheetId="4080">
        <row r="2">
          <cell r="A2">
            <v>0</v>
          </cell>
        </row>
      </sheetData>
      <sheetData sheetId="4081">
        <row r="2">
          <cell r="A2">
            <v>0</v>
          </cell>
        </row>
      </sheetData>
      <sheetData sheetId="4082">
        <row r="2">
          <cell r="A2">
            <v>0</v>
          </cell>
        </row>
      </sheetData>
      <sheetData sheetId="4083">
        <row r="2">
          <cell r="A2">
            <v>0</v>
          </cell>
        </row>
      </sheetData>
      <sheetData sheetId="4084">
        <row r="2">
          <cell r="A2">
            <v>0</v>
          </cell>
        </row>
      </sheetData>
      <sheetData sheetId="4085">
        <row r="2">
          <cell r="A2">
            <v>0</v>
          </cell>
        </row>
      </sheetData>
      <sheetData sheetId="4086">
        <row r="2">
          <cell r="A2">
            <v>0</v>
          </cell>
        </row>
      </sheetData>
      <sheetData sheetId="4087">
        <row r="2">
          <cell r="A2">
            <v>0</v>
          </cell>
        </row>
      </sheetData>
      <sheetData sheetId="4088">
        <row r="2">
          <cell r="A2">
            <v>0</v>
          </cell>
        </row>
      </sheetData>
      <sheetData sheetId="4089">
        <row r="2">
          <cell r="A2">
            <v>0</v>
          </cell>
        </row>
      </sheetData>
      <sheetData sheetId="4090">
        <row r="2">
          <cell r="A2">
            <v>0</v>
          </cell>
        </row>
      </sheetData>
      <sheetData sheetId="4091">
        <row r="2">
          <cell r="A2">
            <v>0</v>
          </cell>
        </row>
      </sheetData>
      <sheetData sheetId="4092">
        <row r="2">
          <cell r="A2">
            <v>0</v>
          </cell>
        </row>
      </sheetData>
      <sheetData sheetId="4093">
        <row r="2">
          <cell r="A2">
            <v>0</v>
          </cell>
        </row>
      </sheetData>
      <sheetData sheetId="4094">
        <row r="2">
          <cell r="A2">
            <v>0</v>
          </cell>
        </row>
      </sheetData>
      <sheetData sheetId="4095">
        <row r="2">
          <cell r="A2">
            <v>0</v>
          </cell>
        </row>
      </sheetData>
      <sheetData sheetId="4096">
        <row r="2">
          <cell r="A2">
            <v>0</v>
          </cell>
        </row>
      </sheetData>
      <sheetData sheetId="4097">
        <row r="2">
          <cell r="A2">
            <v>0</v>
          </cell>
        </row>
      </sheetData>
      <sheetData sheetId="4098">
        <row r="2">
          <cell r="A2">
            <v>0</v>
          </cell>
        </row>
      </sheetData>
      <sheetData sheetId="4099">
        <row r="2">
          <cell r="A2">
            <v>0</v>
          </cell>
        </row>
      </sheetData>
      <sheetData sheetId="4100">
        <row r="2">
          <cell r="A2">
            <v>0</v>
          </cell>
        </row>
      </sheetData>
      <sheetData sheetId="4101">
        <row r="2">
          <cell r="A2">
            <v>0</v>
          </cell>
        </row>
      </sheetData>
      <sheetData sheetId="4102">
        <row r="2">
          <cell r="A2">
            <v>0</v>
          </cell>
        </row>
      </sheetData>
      <sheetData sheetId="4103">
        <row r="2">
          <cell r="A2">
            <v>0</v>
          </cell>
        </row>
      </sheetData>
      <sheetData sheetId="4104">
        <row r="2">
          <cell r="A2">
            <v>0</v>
          </cell>
        </row>
      </sheetData>
      <sheetData sheetId="4105">
        <row r="2">
          <cell r="A2">
            <v>0</v>
          </cell>
        </row>
      </sheetData>
      <sheetData sheetId="4106">
        <row r="2">
          <cell r="A2">
            <v>0</v>
          </cell>
        </row>
      </sheetData>
      <sheetData sheetId="4107">
        <row r="2">
          <cell r="A2">
            <v>0</v>
          </cell>
        </row>
      </sheetData>
      <sheetData sheetId="4108">
        <row r="2">
          <cell r="A2">
            <v>0</v>
          </cell>
        </row>
      </sheetData>
      <sheetData sheetId="4109">
        <row r="2">
          <cell r="A2">
            <v>0</v>
          </cell>
        </row>
      </sheetData>
      <sheetData sheetId="4110">
        <row r="2">
          <cell r="A2">
            <v>0</v>
          </cell>
        </row>
      </sheetData>
      <sheetData sheetId="4111">
        <row r="2">
          <cell r="A2">
            <v>0</v>
          </cell>
        </row>
      </sheetData>
      <sheetData sheetId="4112">
        <row r="2">
          <cell r="A2">
            <v>0</v>
          </cell>
        </row>
      </sheetData>
      <sheetData sheetId="4113">
        <row r="2">
          <cell r="A2">
            <v>0</v>
          </cell>
        </row>
      </sheetData>
      <sheetData sheetId="4114">
        <row r="2">
          <cell r="A2">
            <v>0</v>
          </cell>
        </row>
      </sheetData>
      <sheetData sheetId="4115">
        <row r="2">
          <cell r="A2">
            <v>0</v>
          </cell>
        </row>
      </sheetData>
      <sheetData sheetId="4116">
        <row r="2">
          <cell r="A2">
            <v>0</v>
          </cell>
        </row>
      </sheetData>
      <sheetData sheetId="4117">
        <row r="2">
          <cell r="A2">
            <v>0</v>
          </cell>
        </row>
      </sheetData>
      <sheetData sheetId="4118">
        <row r="2">
          <cell r="A2">
            <v>0</v>
          </cell>
        </row>
      </sheetData>
      <sheetData sheetId="4119">
        <row r="2">
          <cell r="A2">
            <v>0</v>
          </cell>
        </row>
      </sheetData>
      <sheetData sheetId="4120">
        <row r="2">
          <cell r="A2">
            <v>0</v>
          </cell>
        </row>
      </sheetData>
      <sheetData sheetId="4121">
        <row r="2">
          <cell r="A2">
            <v>0</v>
          </cell>
        </row>
      </sheetData>
      <sheetData sheetId="4122">
        <row r="2">
          <cell r="A2">
            <v>0</v>
          </cell>
        </row>
      </sheetData>
      <sheetData sheetId="4123">
        <row r="2">
          <cell r="A2">
            <v>0</v>
          </cell>
        </row>
      </sheetData>
      <sheetData sheetId="4124">
        <row r="2">
          <cell r="A2">
            <v>0</v>
          </cell>
        </row>
      </sheetData>
      <sheetData sheetId="4125">
        <row r="2">
          <cell r="A2">
            <v>0</v>
          </cell>
        </row>
      </sheetData>
      <sheetData sheetId="4126">
        <row r="2">
          <cell r="A2">
            <v>0</v>
          </cell>
        </row>
      </sheetData>
      <sheetData sheetId="4127">
        <row r="2">
          <cell r="A2">
            <v>0</v>
          </cell>
        </row>
      </sheetData>
      <sheetData sheetId="4128">
        <row r="2">
          <cell r="A2">
            <v>0</v>
          </cell>
        </row>
      </sheetData>
      <sheetData sheetId="4129">
        <row r="2">
          <cell r="A2">
            <v>0</v>
          </cell>
        </row>
      </sheetData>
      <sheetData sheetId="4130">
        <row r="2">
          <cell r="A2">
            <v>0</v>
          </cell>
        </row>
      </sheetData>
      <sheetData sheetId="4131">
        <row r="2">
          <cell r="A2">
            <v>0</v>
          </cell>
        </row>
      </sheetData>
      <sheetData sheetId="4132">
        <row r="2">
          <cell r="A2">
            <v>0</v>
          </cell>
        </row>
      </sheetData>
      <sheetData sheetId="4133">
        <row r="2">
          <cell r="A2">
            <v>0</v>
          </cell>
        </row>
      </sheetData>
      <sheetData sheetId="4134">
        <row r="2">
          <cell r="A2">
            <v>0</v>
          </cell>
        </row>
      </sheetData>
      <sheetData sheetId="4135">
        <row r="2">
          <cell r="A2">
            <v>0</v>
          </cell>
        </row>
      </sheetData>
      <sheetData sheetId="4136">
        <row r="2">
          <cell r="A2">
            <v>0</v>
          </cell>
        </row>
      </sheetData>
      <sheetData sheetId="4137">
        <row r="2">
          <cell r="A2">
            <v>0</v>
          </cell>
        </row>
      </sheetData>
      <sheetData sheetId="4138">
        <row r="2">
          <cell r="A2">
            <v>0</v>
          </cell>
        </row>
      </sheetData>
      <sheetData sheetId="4139">
        <row r="2">
          <cell r="A2">
            <v>0</v>
          </cell>
        </row>
      </sheetData>
      <sheetData sheetId="4140">
        <row r="2">
          <cell r="A2">
            <v>0</v>
          </cell>
        </row>
      </sheetData>
      <sheetData sheetId="4141">
        <row r="2">
          <cell r="A2">
            <v>0</v>
          </cell>
        </row>
      </sheetData>
      <sheetData sheetId="4142">
        <row r="2">
          <cell r="A2">
            <v>0</v>
          </cell>
        </row>
      </sheetData>
      <sheetData sheetId="4143">
        <row r="2">
          <cell r="A2">
            <v>0</v>
          </cell>
        </row>
      </sheetData>
      <sheetData sheetId="4144">
        <row r="2">
          <cell r="A2">
            <v>0</v>
          </cell>
        </row>
      </sheetData>
      <sheetData sheetId="4145">
        <row r="2">
          <cell r="A2">
            <v>0</v>
          </cell>
        </row>
      </sheetData>
      <sheetData sheetId="4146">
        <row r="2">
          <cell r="A2">
            <v>0</v>
          </cell>
        </row>
      </sheetData>
      <sheetData sheetId="4147">
        <row r="2">
          <cell r="A2">
            <v>0</v>
          </cell>
        </row>
      </sheetData>
      <sheetData sheetId="4148">
        <row r="2">
          <cell r="A2">
            <v>0</v>
          </cell>
        </row>
      </sheetData>
      <sheetData sheetId="4149">
        <row r="2">
          <cell r="A2">
            <v>0</v>
          </cell>
        </row>
      </sheetData>
      <sheetData sheetId="4150">
        <row r="2">
          <cell r="A2">
            <v>0</v>
          </cell>
        </row>
      </sheetData>
      <sheetData sheetId="4151">
        <row r="2">
          <cell r="A2">
            <v>0</v>
          </cell>
        </row>
      </sheetData>
      <sheetData sheetId="4152">
        <row r="2">
          <cell r="A2">
            <v>0</v>
          </cell>
        </row>
      </sheetData>
      <sheetData sheetId="4153">
        <row r="2">
          <cell r="A2">
            <v>0</v>
          </cell>
        </row>
      </sheetData>
      <sheetData sheetId="4154">
        <row r="2">
          <cell r="A2">
            <v>0</v>
          </cell>
        </row>
      </sheetData>
      <sheetData sheetId="4155">
        <row r="2">
          <cell r="A2">
            <v>0</v>
          </cell>
        </row>
      </sheetData>
      <sheetData sheetId="4156">
        <row r="2">
          <cell r="A2">
            <v>0</v>
          </cell>
        </row>
      </sheetData>
      <sheetData sheetId="4157">
        <row r="2">
          <cell r="A2">
            <v>0</v>
          </cell>
        </row>
      </sheetData>
      <sheetData sheetId="4158">
        <row r="2">
          <cell r="A2">
            <v>0</v>
          </cell>
        </row>
      </sheetData>
      <sheetData sheetId="4159">
        <row r="2">
          <cell r="A2">
            <v>0</v>
          </cell>
        </row>
      </sheetData>
      <sheetData sheetId="4160">
        <row r="2">
          <cell r="A2">
            <v>0</v>
          </cell>
        </row>
      </sheetData>
      <sheetData sheetId="4161">
        <row r="2">
          <cell r="A2">
            <v>0</v>
          </cell>
        </row>
      </sheetData>
      <sheetData sheetId="4162"/>
      <sheetData sheetId="4163"/>
      <sheetData sheetId="4164"/>
      <sheetData sheetId="4165">
        <row r="2">
          <cell r="A2">
            <v>0</v>
          </cell>
        </row>
      </sheetData>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row r="2">
          <cell r="A2">
            <v>0</v>
          </cell>
        </row>
      </sheetData>
      <sheetData sheetId="4202"/>
      <sheetData sheetId="4203"/>
      <sheetData sheetId="4204"/>
      <sheetData sheetId="4205"/>
      <sheetData sheetId="4206"/>
      <sheetData sheetId="4207"/>
      <sheetData sheetId="4208"/>
      <sheetData sheetId="4209"/>
      <sheetData sheetId="4210"/>
      <sheetData sheetId="4211">
        <row r="2">
          <cell r="A2">
            <v>0</v>
          </cell>
        </row>
      </sheetData>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row r="2">
          <cell r="A2">
            <v>0</v>
          </cell>
        </row>
      </sheetData>
      <sheetData sheetId="4332"/>
      <sheetData sheetId="4333"/>
      <sheetData sheetId="4334"/>
      <sheetData sheetId="4335"/>
      <sheetData sheetId="4336"/>
      <sheetData sheetId="4337"/>
      <sheetData sheetId="4338"/>
      <sheetData sheetId="4339"/>
      <sheetData sheetId="4340"/>
      <sheetData sheetId="4341">
        <row r="2">
          <cell r="A2">
            <v>0</v>
          </cell>
        </row>
      </sheetData>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row r="2">
          <cell r="A2">
            <v>0</v>
          </cell>
        </row>
      </sheetData>
      <sheetData sheetId="4378"/>
      <sheetData sheetId="4379"/>
      <sheetData sheetId="4380"/>
      <sheetData sheetId="4381"/>
      <sheetData sheetId="4382"/>
      <sheetData sheetId="4383"/>
      <sheetData sheetId="4384"/>
      <sheetData sheetId="4385"/>
      <sheetData sheetId="4386"/>
      <sheetData sheetId="4387">
        <row r="2">
          <cell r="A2">
            <v>0</v>
          </cell>
        </row>
      </sheetData>
      <sheetData sheetId="4388"/>
      <sheetData sheetId="4389"/>
      <sheetData sheetId="4390"/>
      <sheetData sheetId="4391"/>
      <sheetData sheetId="4392"/>
      <sheetData sheetId="4393"/>
      <sheetData sheetId="4394"/>
      <sheetData sheetId="4395"/>
      <sheetData sheetId="4396">
        <row r="2">
          <cell r="A2">
            <v>0</v>
          </cell>
        </row>
      </sheetData>
      <sheetData sheetId="4397">
        <row r="2">
          <cell r="A2">
            <v>0</v>
          </cell>
        </row>
      </sheetData>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row r="2">
          <cell r="A2">
            <v>0</v>
          </cell>
        </row>
      </sheetData>
      <sheetData sheetId="4424"/>
      <sheetData sheetId="4425"/>
      <sheetData sheetId="4426"/>
      <sheetData sheetId="4427"/>
      <sheetData sheetId="4428"/>
      <sheetData sheetId="4429">
        <row r="2">
          <cell r="A2">
            <v>0</v>
          </cell>
        </row>
      </sheetData>
      <sheetData sheetId="4430"/>
      <sheetData sheetId="4431"/>
      <sheetData sheetId="4432"/>
      <sheetData sheetId="4433">
        <row r="2">
          <cell r="A2">
            <v>0</v>
          </cell>
        </row>
      </sheetData>
      <sheetData sheetId="4434"/>
      <sheetData sheetId="4435"/>
      <sheetData sheetId="4436"/>
      <sheetData sheetId="4437"/>
      <sheetData sheetId="4438"/>
      <sheetData sheetId="4439"/>
      <sheetData sheetId="4440"/>
      <sheetData sheetId="4441"/>
      <sheetData sheetId="4442"/>
      <sheetData sheetId="4443">
        <row r="2">
          <cell r="A2">
            <v>0</v>
          </cell>
        </row>
      </sheetData>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row r="2">
          <cell r="A2">
            <v>0</v>
          </cell>
        </row>
      </sheetData>
      <sheetData sheetId="4467"/>
      <sheetData sheetId="4468"/>
      <sheetData sheetId="4469">
        <row r="2">
          <cell r="A2">
            <v>0</v>
          </cell>
        </row>
      </sheetData>
      <sheetData sheetId="4470"/>
      <sheetData sheetId="4471"/>
      <sheetData sheetId="4472"/>
      <sheetData sheetId="4473"/>
      <sheetData sheetId="4474"/>
      <sheetData sheetId="4475"/>
      <sheetData sheetId="4476"/>
      <sheetData sheetId="4477"/>
      <sheetData sheetId="4478"/>
      <sheetData sheetId="4479">
        <row r="2">
          <cell r="A2">
            <v>0</v>
          </cell>
        </row>
      </sheetData>
      <sheetData sheetId="4480"/>
      <sheetData sheetId="4481"/>
      <sheetData sheetId="4482"/>
      <sheetData sheetId="4483"/>
      <sheetData sheetId="4484"/>
      <sheetData sheetId="4485"/>
      <sheetData sheetId="4486"/>
      <sheetData sheetId="4487"/>
      <sheetData sheetId="4488"/>
      <sheetData sheetId="4489">
        <row r="2">
          <cell r="A2">
            <v>0</v>
          </cell>
        </row>
      </sheetData>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row r="2">
          <cell r="A2">
            <v>0</v>
          </cell>
        </row>
      </sheetData>
      <sheetData sheetId="4516">
        <row r="2">
          <cell r="A2">
            <v>0</v>
          </cell>
        </row>
      </sheetData>
      <sheetData sheetId="4517"/>
      <sheetData sheetId="4518"/>
      <sheetData sheetId="4519"/>
      <sheetData sheetId="4520"/>
      <sheetData sheetId="4521"/>
      <sheetData sheetId="4522"/>
      <sheetData sheetId="4523"/>
      <sheetData sheetId="4524"/>
      <sheetData sheetId="4525">
        <row r="2">
          <cell r="A2">
            <v>0</v>
          </cell>
        </row>
      </sheetData>
      <sheetData sheetId="4526">
        <row r="2">
          <cell r="A2">
            <v>0</v>
          </cell>
        </row>
      </sheetData>
      <sheetData sheetId="4527"/>
      <sheetData sheetId="4528"/>
      <sheetData sheetId="4529"/>
      <sheetData sheetId="4530"/>
      <sheetData sheetId="4531"/>
      <sheetData sheetId="4532"/>
      <sheetData sheetId="4533"/>
      <sheetData sheetId="4534"/>
      <sheetData sheetId="4535">
        <row r="2">
          <cell r="A2">
            <v>0</v>
          </cell>
        </row>
      </sheetData>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row r="2">
          <cell r="A2">
            <v>0</v>
          </cell>
        </row>
      </sheetData>
      <sheetData sheetId="4563"/>
      <sheetData sheetId="4564"/>
      <sheetData sheetId="4565"/>
      <sheetData sheetId="4566"/>
      <sheetData sheetId="4567"/>
      <sheetData sheetId="4568"/>
      <sheetData sheetId="4569"/>
      <sheetData sheetId="4570"/>
      <sheetData sheetId="4571">
        <row r="2">
          <cell r="A2">
            <v>0</v>
          </cell>
        </row>
      </sheetData>
      <sheetData sheetId="4572">
        <row r="2">
          <cell r="A2">
            <v>0</v>
          </cell>
        </row>
      </sheetData>
      <sheetData sheetId="4573"/>
      <sheetData sheetId="4574"/>
      <sheetData sheetId="4575"/>
      <sheetData sheetId="4576"/>
      <sheetData sheetId="4577"/>
      <sheetData sheetId="4578"/>
      <sheetData sheetId="4579"/>
      <sheetData sheetId="4580"/>
      <sheetData sheetId="4581">
        <row r="2">
          <cell r="A2">
            <v>0</v>
          </cell>
        </row>
      </sheetData>
      <sheetData sheetId="4582">
        <row r="2">
          <cell r="A2">
            <v>0</v>
          </cell>
        </row>
      </sheetData>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row r="2">
          <cell r="A2">
            <v>0</v>
          </cell>
        </row>
      </sheetData>
      <sheetData sheetId="4609"/>
      <sheetData sheetId="4610"/>
      <sheetData sheetId="4611"/>
      <sheetData sheetId="4612"/>
      <sheetData sheetId="4613"/>
      <sheetData sheetId="4614">
        <row r="2">
          <cell r="A2">
            <v>0</v>
          </cell>
        </row>
      </sheetData>
      <sheetData sheetId="4615"/>
      <sheetData sheetId="4616"/>
      <sheetData sheetId="4617"/>
      <sheetData sheetId="4618">
        <row r="2">
          <cell r="A2">
            <v>0</v>
          </cell>
        </row>
      </sheetData>
      <sheetData sheetId="4619"/>
      <sheetData sheetId="4620"/>
      <sheetData sheetId="4621"/>
      <sheetData sheetId="4622"/>
      <sheetData sheetId="4623"/>
      <sheetData sheetId="4624"/>
      <sheetData sheetId="4625"/>
      <sheetData sheetId="4626"/>
      <sheetData sheetId="4627"/>
      <sheetData sheetId="4628">
        <row r="2">
          <cell r="A2">
            <v>0</v>
          </cell>
        </row>
      </sheetData>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row r="2">
          <cell r="A2">
            <v>0</v>
          </cell>
        </row>
      </sheetData>
      <sheetData sheetId="4652"/>
      <sheetData sheetId="4653"/>
      <sheetData sheetId="4654">
        <row r="2">
          <cell r="A2">
            <v>0</v>
          </cell>
        </row>
      </sheetData>
      <sheetData sheetId="4655"/>
      <sheetData sheetId="4656"/>
      <sheetData sheetId="4657"/>
      <sheetData sheetId="4658"/>
      <sheetData sheetId="4659"/>
      <sheetData sheetId="4660"/>
      <sheetData sheetId="4661"/>
      <sheetData sheetId="4662"/>
      <sheetData sheetId="4663"/>
      <sheetData sheetId="4664">
        <row r="2">
          <cell r="A2">
            <v>0</v>
          </cell>
        </row>
      </sheetData>
      <sheetData sheetId="4665"/>
      <sheetData sheetId="4666"/>
      <sheetData sheetId="4667"/>
      <sheetData sheetId="4668"/>
      <sheetData sheetId="4669"/>
      <sheetData sheetId="4670"/>
      <sheetData sheetId="4671"/>
      <sheetData sheetId="4672"/>
      <sheetData sheetId="4673"/>
      <sheetData sheetId="4674">
        <row r="2">
          <cell r="A2">
            <v>0</v>
          </cell>
        </row>
      </sheetData>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row r="2">
          <cell r="A2">
            <v>0</v>
          </cell>
        </row>
      </sheetData>
      <sheetData sheetId="4701">
        <row r="2">
          <cell r="A2">
            <v>0</v>
          </cell>
        </row>
      </sheetData>
      <sheetData sheetId="4702"/>
      <sheetData sheetId="4703"/>
      <sheetData sheetId="4704"/>
      <sheetData sheetId="4705"/>
      <sheetData sheetId="4706"/>
      <sheetData sheetId="4707"/>
      <sheetData sheetId="4708"/>
      <sheetData sheetId="4709"/>
      <sheetData sheetId="4710">
        <row r="2">
          <cell r="A2">
            <v>0</v>
          </cell>
        </row>
      </sheetData>
      <sheetData sheetId="4711">
        <row r="2">
          <cell r="A2">
            <v>0</v>
          </cell>
        </row>
      </sheetData>
      <sheetData sheetId="4712"/>
      <sheetData sheetId="4713"/>
      <sheetData sheetId="4714"/>
      <sheetData sheetId="4715"/>
      <sheetData sheetId="4716"/>
      <sheetData sheetId="4717"/>
      <sheetData sheetId="4718"/>
      <sheetData sheetId="4719"/>
      <sheetData sheetId="4720">
        <row r="2">
          <cell r="A2">
            <v>0</v>
          </cell>
        </row>
      </sheetData>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sheetData sheetId="4744"/>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row r="2">
          <cell r="A2">
            <v>0</v>
          </cell>
        </row>
      </sheetData>
      <sheetData sheetId="4981">
        <row r="2">
          <cell r="A2">
            <v>0</v>
          </cell>
        </row>
      </sheetData>
      <sheetData sheetId="4982">
        <row r="2">
          <cell r="A2">
            <v>0</v>
          </cell>
        </row>
      </sheetData>
      <sheetData sheetId="4983">
        <row r="2">
          <cell r="A2">
            <v>0</v>
          </cell>
        </row>
      </sheetData>
      <sheetData sheetId="4984">
        <row r="2">
          <cell r="A2">
            <v>0</v>
          </cell>
        </row>
      </sheetData>
      <sheetData sheetId="4985">
        <row r="2">
          <cell r="A2">
            <v>0</v>
          </cell>
        </row>
      </sheetData>
      <sheetData sheetId="4986">
        <row r="2">
          <cell r="A2">
            <v>0</v>
          </cell>
        </row>
      </sheetData>
      <sheetData sheetId="4987">
        <row r="2">
          <cell r="A2">
            <v>0</v>
          </cell>
        </row>
      </sheetData>
      <sheetData sheetId="4988">
        <row r="2">
          <cell r="A2">
            <v>0</v>
          </cell>
        </row>
      </sheetData>
      <sheetData sheetId="4989">
        <row r="2">
          <cell r="A2">
            <v>0</v>
          </cell>
        </row>
      </sheetData>
      <sheetData sheetId="4990">
        <row r="2">
          <cell r="A2">
            <v>0</v>
          </cell>
        </row>
      </sheetData>
      <sheetData sheetId="4991">
        <row r="2">
          <cell r="A2">
            <v>0</v>
          </cell>
        </row>
      </sheetData>
      <sheetData sheetId="4992">
        <row r="2">
          <cell r="A2">
            <v>0</v>
          </cell>
        </row>
      </sheetData>
      <sheetData sheetId="4993">
        <row r="2">
          <cell r="A2">
            <v>0</v>
          </cell>
        </row>
      </sheetData>
      <sheetData sheetId="4994">
        <row r="2">
          <cell r="A2">
            <v>0</v>
          </cell>
        </row>
      </sheetData>
      <sheetData sheetId="4995">
        <row r="2">
          <cell r="A2">
            <v>0</v>
          </cell>
        </row>
      </sheetData>
      <sheetData sheetId="4996">
        <row r="2">
          <cell r="A2">
            <v>0</v>
          </cell>
        </row>
      </sheetData>
      <sheetData sheetId="4997">
        <row r="2">
          <cell r="A2">
            <v>0</v>
          </cell>
        </row>
      </sheetData>
      <sheetData sheetId="4998">
        <row r="2">
          <cell r="A2">
            <v>0</v>
          </cell>
        </row>
      </sheetData>
      <sheetData sheetId="4999">
        <row r="2">
          <cell r="A2">
            <v>0</v>
          </cell>
        </row>
      </sheetData>
      <sheetData sheetId="5000">
        <row r="2">
          <cell r="A2">
            <v>0</v>
          </cell>
        </row>
      </sheetData>
      <sheetData sheetId="5001">
        <row r="2">
          <cell r="A2">
            <v>0</v>
          </cell>
        </row>
      </sheetData>
      <sheetData sheetId="5002">
        <row r="2">
          <cell r="A2">
            <v>0</v>
          </cell>
        </row>
      </sheetData>
      <sheetData sheetId="5003">
        <row r="2">
          <cell r="A2">
            <v>0</v>
          </cell>
        </row>
      </sheetData>
      <sheetData sheetId="5004">
        <row r="2">
          <cell r="A2">
            <v>0</v>
          </cell>
        </row>
      </sheetData>
      <sheetData sheetId="5005">
        <row r="2">
          <cell r="A2">
            <v>0</v>
          </cell>
        </row>
      </sheetData>
      <sheetData sheetId="5006">
        <row r="2">
          <cell r="A2">
            <v>0</v>
          </cell>
        </row>
      </sheetData>
      <sheetData sheetId="5007">
        <row r="2">
          <cell r="A2">
            <v>0</v>
          </cell>
        </row>
      </sheetData>
      <sheetData sheetId="5008">
        <row r="2">
          <cell r="A2">
            <v>0</v>
          </cell>
        </row>
      </sheetData>
      <sheetData sheetId="5009">
        <row r="2">
          <cell r="A2">
            <v>0</v>
          </cell>
        </row>
      </sheetData>
      <sheetData sheetId="5010">
        <row r="2">
          <cell r="A2">
            <v>0</v>
          </cell>
        </row>
      </sheetData>
      <sheetData sheetId="5011">
        <row r="2">
          <cell r="A2">
            <v>0</v>
          </cell>
        </row>
      </sheetData>
      <sheetData sheetId="5012">
        <row r="2">
          <cell r="A2">
            <v>0</v>
          </cell>
        </row>
      </sheetData>
      <sheetData sheetId="5013">
        <row r="2">
          <cell r="A2">
            <v>0</v>
          </cell>
        </row>
      </sheetData>
      <sheetData sheetId="5014">
        <row r="2">
          <cell r="A2">
            <v>0</v>
          </cell>
        </row>
      </sheetData>
      <sheetData sheetId="5015">
        <row r="2">
          <cell r="A2">
            <v>0</v>
          </cell>
        </row>
      </sheetData>
      <sheetData sheetId="5016">
        <row r="2">
          <cell r="A2">
            <v>0</v>
          </cell>
        </row>
      </sheetData>
      <sheetData sheetId="5017">
        <row r="2">
          <cell r="A2">
            <v>0</v>
          </cell>
        </row>
      </sheetData>
      <sheetData sheetId="5018">
        <row r="2">
          <cell r="A2">
            <v>0</v>
          </cell>
        </row>
      </sheetData>
      <sheetData sheetId="5019">
        <row r="2">
          <cell r="A2">
            <v>0</v>
          </cell>
        </row>
      </sheetData>
      <sheetData sheetId="5020">
        <row r="2">
          <cell r="A2">
            <v>0</v>
          </cell>
        </row>
      </sheetData>
      <sheetData sheetId="5021">
        <row r="2">
          <cell r="A2">
            <v>0</v>
          </cell>
        </row>
      </sheetData>
      <sheetData sheetId="5022">
        <row r="2">
          <cell r="A2">
            <v>0</v>
          </cell>
        </row>
      </sheetData>
      <sheetData sheetId="5023">
        <row r="2">
          <cell r="A2">
            <v>0</v>
          </cell>
        </row>
      </sheetData>
      <sheetData sheetId="5024">
        <row r="2">
          <cell r="A2">
            <v>0</v>
          </cell>
        </row>
      </sheetData>
      <sheetData sheetId="5025">
        <row r="2">
          <cell r="A2">
            <v>0</v>
          </cell>
        </row>
      </sheetData>
      <sheetData sheetId="5026">
        <row r="2">
          <cell r="A2">
            <v>0</v>
          </cell>
        </row>
      </sheetData>
      <sheetData sheetId="5027">
        <row r="2">
          <cell r="A2">
            <v>0</v>
          </cell>
        </row>
      </sheetData>
      <sheetData sheetId="5028">
        <row r="2">
          <cell r="A2">
            <v>0</v>
          </cell>
        </row>
      </sheetData>
      <sheetData sheetId="5029">
        <row r="2">
          <cell r="A2">
            <v>0</v>
          </cell>
        </row>
      </sheetData>
      <sheetData sheetId="5030">
        <row r="2">
          <cell r="A2">
            <v>0</v>
          </cell>
        </row>
      </sheetData>
      <sheetData sheetId="5031">
        <row r="2">
          <cell r="A2">
            <v>0</v>
          </cell>
        </row>
      </sheetData>
      <sheetData sheetId="5032">
        <row r="2">
          <cell r="A2">
            <v>0</v>
          </cell>
        </row>
      </sheetData>
      <sheetData sheetId="5033">
        <row r="2">
          <cell r="A2">
            <v>0</v>
          </cell>
        </row>
      </sheetData>
      <sheetData sheetId="5034">
        <row r="2">
          <cell r="A2">
            <v>0</v>
          </cell>
        </row>
      </sheetData>
      <sheetData sheetId="5035">
        <row r="2">
          <cell r="A2">
            <v>0</v>
          </cell>
        </row>
      </sheetData>
      <sheetData sheetId="5036">
        <row r="2">
          <cell r="A2">
            <v>0</v>
          </cell>
        </row>
      </sheetData>
      <sheetData sheetId="5037">
        <row r="2">
          <cell r="A2">
            <v>0</v>
          </cell>
        </row>
      </sheetData>
      <sheetData sheetId="5038">
        <row r="2">
          <cell r="A2">
            <v>0</v>
          </cell>
        </row>
      </sheetData>
      <sheetData sheetId="5039">
        <row r="2">
          <cell r="A2">
            <v>0</v>
          </cell>
        </row>
      </sheetData>
      <sheetData sheetId="5040">
        <row r="2">
          <cell r="A2">
            <v>0</v>
          </cell>
        </row>
      </sheetData>
      <sheetData sheetId="5041">
        <row r="2">
          <cell r="A2">
            <v>0</v>
          </cell>
        </row>
      </sheetData>
      <sheetData sheetId="5042">
        <row r="2">
          <cell r="A2">
            <v>0</v>
          </cell>
        </row>
      </sheetData>
      <sheetData sheetId="5043">
        <row r="2">
          <cell r="A2">
            <v>0</v>
          </cell>
        </row>
      </sheetData>
      <sheetData sheetId="5044">
        <row r="2">
          <cell r="A2">
            <v>0</v>
          </cell>
        </row>
      </sheetData>
      <sheetData sheetId="5045">
        <row r="2">
          <cell r="A2">
            <v>0</v>
          </cell>
        </row>
      </sheetData>
      <sheetData sheetId="5046">
        <row r="2">
          <cell r="A2">
            <v>0</v>
          </cell>
        </row>
      </sheetData>
      <sheetData sheetId="5047">
        <row r="2">
          <cell r="A2">
            <v>0</v>
          </cell>
        </row>
      </sheetData>
      <sheetData sheetId="5048">
        <row r="2">
          <cell r="A2">
            <v>0</v>
          </cell>
        </row>
      </sheetData>
      <sheetData sheetId="5049">
        <row r="2">
          <cell r="A2">
            <v>0</v>
          </cell>
        </row>
      </sheetData>
      <sheetData sheetId="5050">
        <row r="2">
          <cell r="A2">
            <v>0</v>
          </cell>
        </row>
      </sheetData>
      <sheetData sheetId="5051">
        <row r="2">
          <cell r="A2">
            <v>0</v>
          </cell>
        </row>
      </sheetData>
      <sheetData sheetId="5052">
        <row r="2">
          <cell r="A2">
            <v>0</v>
          </cell>
        </row>
      </sheetData>
      <sheetData sheetId="5053">
        <row r="2">
          <cell r="A2">
            <v>0</v>
          </cell>
        </row>
      </sheetData>
      <sheetData sheetId="5054">
        <row r="2">
          <cell r="A2">
            <v>0</v>
          </cell>
        </row>
      </sheetData>
      <sheetData sheetId="5055">
        <row r="2">
          <cell r="A2">
            <v>0</v>
          </cell>
        </row>
      </sheetData>
      <sheetData sheetId="5056">
        <row r="2">
          <cell r="A2">
            <v>0</v>
          </cell>
        </row>
      </sheetData>
      <sheetData sheetId="5057">
        <row r="2">
          <cell r="A2">
            <v>0</v>
          </cell>
        </row>
      </sheetData>
      <sheetData sheetId="5058">
        <row r="2">
          <cell r="A2">
            <v>0</v>
          </cell>
        </row>
      </sheetData>
      <sheetData sheetId="5059">
        <row r="2">
          <cell r="A2">
            <v>0</v>
          </cell>
        </row>
      </sheetData>
      <sheetData sheetId="5060">
        <row r="2">
          <cell r="A2">
            <v>0</v>
          </cell>
        </row>
      </sheetData>
      <sheetData sheetId="5061">
        <row r="2">
          <cell r="A2">
            <v>0</v>
          </cell>
        </row>
      </sheetData>
      <sheetData sheetId="5062">
        <row r="2">
          <cell r="A2">
            <v>0</v>
          </cell>
        </row>
      </sheetData>
      <sheetData sheetId="5063">
        <row r="2">
          <cell r="A2">
            <v>0</v>
          </cell>
        </row>
      </sheetData>
      <sheetData sheetId="5064">
        <row r="2">
          <cell r="A2">
            <v>0</v>
          </cell>
        </row>
      </sheetData>
      <sheetData sheetId="5065">
        <row r="2">
          <cell r="A2">
            <v>0</v>
          </cell>
        </row>
      </sheetData>
      <sheetData sheetId="5066">
        <row r="2">
          <cell r="A2">
            <v>0</v>
          </cell>
        </row>
      </sheetData>
      <sheetData sheetId="5067">
        <row r="2">
          <cell r="A2">
            <v>0</v>
          </cell>
        </row>
      </sheetData>
      <sheetData sheetId="5068">
        <row r="2">
          <cell r="A2">
            <v>0</v>
          </cell>
        </row>
      </sheetData>
      <sheetData sheetId="5069">
        <row r="2">
          <cell r="A2">
            <v>0</v>
          </cell>
        </row>
      </sheetData>
      <sheetData sheetId="5070">
        <row r="2">
          <cell r="A2">
            <v>0</v>
          </cell>
        </row>
      </sheetData>
      <sheetData sheetId="5071">
        <row r="2">
          <cell r="A2">
            <v>0</v>
          </cell>
        </row>
      </sheetData>
      <sheetData sheetId="5072">
        <row r="2">
          <cell r="A2">
            <v>0</v>
          </cell>
        </row>
      </sheetData>
      <sheetData sheetId="5073">
        <row r="2">
          <cell r="A2">
            <v>0</v>
          </cell>
        </row>
      </sheetData>
      <sheetData sheetId="5074">
        <row r="2">
          <cell r="A2">
            <v>0</v>
          </cell>
        </row>
      </sheetData>
      <sheetData sheetId="5075">
        <row r="2">
          <cell r="A2">
            <v>0</v>
          </cell>
        </row>
      </sheetData>
      <sheetData sheetId="5076">
        <row r="2">
          <cell r="A2">
            <v>0</v>
          </cell>
        </row>
      </sheetData>
      <sheetData sheetId="5077">
        <row r="2">
          <cell r="A2">
            <v>0</v>
          </cell>
        </row>
      </sheetData>
      <sheetData sheetId="5078">
        <row r="2">
          <cell r="A2">
            <v>0</v>
          </cell>
        </row>
      </sheetData>
      <sheetData sheetId="5079">
        <row r="2">
          <cell r="A2">
            <v>0</v>
          </cell>
        </row>
      </sheetData>
      <sheetData sheetId="5080">
        <row r="2">
          <cell r="A2">
            <v>0</v>
          </cell>
        </row>
      </sheetData>
      <sheetData sheetId="5081">
        <row r="2">
          <cell r="A2">
            <v>0</v>
          </cell>
        </row>
      </sheetData>
      <sheetData sheetId="5082">
        <row r="2">
          <cell r="A2">
            <v>0</v>
          </cell>
        </row>
      </sheetData>
      <sheetData sheetId="5083">
        <row r="2">
          <cell r="A2">
            <v>0</v>
          </cell>
        </row>
      </sheetData>
      <sheetData sheetId="5084">
        <row r="2">
          <cell r="A2">
            <v>0</v>
          </cell>
        </row>
      </sheetData>
      <sheetData sheetId="5085">
        <row r="2">
          <cell r="A2">
            <v>0</v>
          </cell>
        </row>
      </sheetData>
      <sheetData sheetId="5086">
        <row r="2">
          <cell r="A2">
            <v>0</v>
          </cell>
        </row>
      </sheetData>
      <sheetData sheetId="5087"/>
      <sheetData sheetId="5088"/>
      <sheetData sheetId="5089"/>
      <sheetData sheetId="5090">
        <row r="2">
          <cell r="A2">
            <v>0</v>
          </cell>
        </row>
      </sheetData>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row r="2">
          <cell r="A2">
            <v>0</v>
          </cell>
        </row>
      </sheetData>
      <sheetData sheetId="5118"/>
      <sheetData sheetId="5119"/>
      <sheetData sheetId="5120"/>
      <sheetData sheetId="5121"/>
      <sheetData sheetId="5122"/>
      <sheetData sheetId="5123"/>
      <sheetData sheetId="5124"/>
      <sheetData sheetId="5125"/>
      <sheetData sheetId="5126">
        <row r="2">
          <cell r="A2">
            <v>0</v>
          </cell>
        </row>
      </sheetData>
      <sheetData sheetId="5127">
        <row r="2">
          <cell r="A2">
            <v>0</v>
          </cell>
        </row>
      </sheetData>
      <sheetData sheetId="5128"/>
      <sheetData sheetId="5129"/>
      <sheetData sheetId="5130"/>
      <sheetData sheetId="5131"/>
      <sheetData sheetId="5132"/>
      <sheetData sheetId="5133"/>
      <sheetData sheetId="5134"/>
      <sheetData sheetId="5135"/>
      <sheetData sheetId="5136">
        <row r="2">
          <cell r="A2">
            <v>0</v>
          </cell>
        </row>
      </sheetData>
      <sheetData sheetId="5137">
        <row r="2">
          <cell r="A2">
            <v>0</v>
          </cell>
        </row>
      </sheetData>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row r="2">
          <cell r="A2">
            <v>0</v>
          </cell>
        </row>
      </sheetData>
      <sheetData sheetId="5164"/>
      <sheetData sheetId="5165"/>
      <sheetData sheetId="5166"/>
      <sheetData sheetId="5167"/>
      <sheetData sheetId="5168"/>
      <sheetData sheetId="5169">
        <row r="2">
          <cell r="A2">
            <v>0</v>
          </cell>
        </row>
      </sheetData>
      <sheetData sheetId="5170"/>
      <sheetData sheetId="5171"/>
      <sheetData sheetId="5172"/>
      <sheetData sheetId="5173">
        <row r="2">
          <cell r="A2">
            <v>0</v>
          </cell>
        </row>
      </sheetData>
      <sheetData sheetId="5174"/>
      <sheetData sheetId="5175"/>
      <sheetData sheetId="5176"/>
      <sheetData sheetId="5177"/>
      <sheetData sheetId="5178"/>
      <sheetData sheetId="5179"/>
      <sheetData sheetId="5180"/>
      <sheetData sheetId="5181"/>
      <sheetData sheetId="5182"/>
      <sheetData sheetId="5183">
        <row r="2">
          <cell r="A2">
            <v>0</v>
          </cell>
        </row>
      </sheetData>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row r="2">
          <cell r="A2">
            <v>0</v>
          </cell>
        </row>
      </sheetData>
      <sheetData sheetId="5207"/>
      <sheetData sheetId="5208"/>
      <sheetData sheetId="5209">
        <row r="2">
          <cell r="A2">
            <v>0</v>
          </cell>
        </row>
      </sheetData>
      <sheetData sheetId="5210"/>
      <sheetData sheetId="5211"/>
      <sheetData sheetId="5212"/>
      <sheetData sheetId="5213"/>
      <sheetData sheetId="5214"/>
      <sheetData sheetId="5215"/>
      <sheetData sheetId="5216"/>
      <sheetData sheetId="5217"/>
      <sheetData sheetId="5218"/>
      <sheetData sheetId="5219">
        <row r="2">
          <cell r="A2">
            <v>0</v>
          </cell>
        </row>
      </sheetData>
      <sheetData sheetId="5220"/>
      <sheetData sheetId="5221"/>
      <sheetData sheetId="5222"/>
      <sheetData sheetId="5223"/>
      <sheetData sheetId="5224"/>
      <sheetData sheetId="5225"/>
      <sheetData sheetId="5226"/>
      <sheetData sheetId="5227"/>
      <sheetData sheetId="5228"/>
      <sheetData sheetId="5229">
        <row r="2">
          <cell r="A2">
            <v>0</v>
          </cell>
        </row>
      </sheetData>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row r="2">
          <cell r="A2">
            <v>0</v>
          </cell>
        </row>
      </sheetData>
      <sheetData sheetId="5256">
        <row r="2">
          <cell r="A2">
            <v>0</v>
          </cell>
        </row>
      </sheetData>
      <sheetData sheetId="5257"/>
      <sheetData sheetId="5258"/>
      <sheetData sheetId="5259"/>
      <sheetData sheetId="5260"/>
      <sheetData sheetId="5261"/>
      <sheetData sheetId="5262"/>
      <sheetData sheetId="5263"/>
      <sheetData sheetId="5264"/>
      <sheetData sheetId="5265">
        <row r="2">
          <cell r="A2">
            <v>0</v>
          </cell>
        </row>
      </sheetData>
      <sheetData sheetId="5266">
        <row r="2">
          <cell r="A2">
            <v>0</v>
          </cell>
        </row>
      </sheetData>
      <sheetData sheetId="5267"/>
      <sheetData sheetId="5268"/>
      <sheetData sheetId="5269"/>
      <sheetData sheetId="5270"/>
      <sheetData sheetId="5271"/>
      <sheetData sheetId="5272"/>
      <sheetData sheetId="5273"/>
      <sheetData sheetId="5274"/>
      <sheetData sheetId="5275">
        <row r="2">
          <cell r="A2">
            <v>0</v>
          </cell>
        </row>
      </sheetData>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sheetData sheetId="5299"/>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row r="2">
          <cell r="A2">
            <v>0</v>
          </cell>
        </row>
      </sheetData>
      <sheetData sheetId="5438">
        <row r="2">
          <cell r="A2">
            <v>0</v>
          </cell>
        </row>
      </sheetData>
      <sheetData sheetId="5439">
        <row r="2">
          <cell r="A2">
            <v>0</v>
          </cell>
        </row>
      </sheetData>
      <sheetData sheetId="5440">
        <row r="2">
          <cell r="A2">
            <v>0</v>
          </cell>
        </row>
      </sheetData>
      <sheetData sheetId="5441">
        <row r="2">
          <cell r="A2">
            <v>0</v>
          </cell>
        </row>
      </sheetData>
      <sheetData sheetId="5442">
        <row r="2">
          <cell r="A2">
            <v>0</v>
          </cell>
        </row>
      </sheetData>
      <sheetData sheetId="5443">
        <row r="2">
          <cell r="A2">
            <v>0</v>
          </cell>
        </row>
      </sheetData>
      <sheetData sheetId="5444">
        <row r="2">
          <cell r="A2">
            <v>0</v>
          </cell>
        </row>
      </sheetData>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ow r="2">
          <cell r="A2">
            <v>0</v>
          </cell>
        </row>
      </sheetData>
      <sheetData sheetId="5460">
        <row r="2">
          <cell r="A2">
            <v>0</v>
          </cell>
        </row>
      </sheetData>
      <sheetData sheetId="5461">
        <row r="2">
          <cell r="A2">
            <v>0</v>
          </cell>
        </row>
      </sheetData>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ow r="2">
          <cell r="A2">
            <v>0</v>
          </cell>
        </row>
      </sheetData>
      <sheetData sheetId="5477">
        <row r="2">
          <cell r="A2">
            <v>0</v>
          </cell>
        </row>
      </sheetData>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ow r="2">
          <cell r="A2">
            <v>0</v>
          </cell>
        </row>
      </sheetData>
      <sheetData sheetId="5486">
        <row r="2">
          <cell r="A2">
            <v>0</v>
          </cell>
        </row>
      </sheetData>
      <sheetData sheetId="5487">
        <row r="2">
          <cell r="A2">
            <v>0</v>
          </cell>
        </row>
      </sheetData>
      <sheetData sheetId="5488">
        <row r="2">
          <cell r="A2">
            <v>0</v>
          </cell>
        </row>
      </sheetData>
      <sheetData sheetId="5489">
        <row r="2">
          <cell r="A2">
            <v>0</v>
          </cell>
        </row>
      </sheetData>
      <sheetData sheetId="5490">
        <row r="2">
          <cell r="A2">
            <v>0</v>
          </cell>
        </row>
      </sheetData>
      <sheetData sheetId="5491">
        <row r="2">
          <cell r="A2">
            <v>0</v>
          </cell>
        </row>
      </sheetData>
      <sheetData sheetId="5492">
        <row r="2">
          <cell r="A2">
            <v>0</v>
          </cell>
        </row>
      </sheetData>
      <sheetData sheetId="5493">
        <row r="2">
          <cell r="A2">
            <v>0</v>
          </cell>
        </row>
      </sheetData>
      <sheetData sheetId="5494">
        <row r="2">
          <cell r="A2">
            <v>0</v>
          </cell>
        </row>
      </sheetData>
      <sheetData sheetId="5495">
        <row r="2">
          <cell r="A2">
            <v>0</v>
          </cell>
        </row>
      </sheetData>
      <sheetData sheetId="5496">
        <row r="2">
          <cell r="A2">
            <v>0</v>
          </cell>
        </row>
      </sheetData>
      <sheetData sheetId="5497">
        <row r="2">
          <cell r="A2">
            <v>0</v>
          </cell>
        </row>
      </sheetData>
      <sheetData sheetId="5498">
        <row r="2">
          <cell r="A2">
            <v>0</v>
          </cell>
        </row>
      </sheetData>
      <sheetData sheetId="5499">
        <row r="2">
          <cell r="A2">
            <v>0</v>
          </cell>
        </row>
      </sheetData>
      <sheetData sheetId="5500">
        <row r="2">
          <cell r="A2">
            <v>0</v>
          </cell>
        </row>
      </sheetData>
      <sheetData sheetId="5501">
        <row r="2">
          <cell r="A2">
            <v>0</v>
          </cell>
        </row>
      </sheetData>
      <sheetData sheetId="5502">
        <row r="2">
          <cell r="A2">
            <v>0</v>
          </cell>
        </row>
      </sheetData>
      <sheetData sheetId="5503">
        <row r="2">
          <cell r="A2">
            <v>0</v>
          </cell>
        </row>
      </sheetData>
      <sheetData sheetId="5504">
        <row r="2">
          <cell r="A2">
            <v>0</v>
          </cell>
        </row>
      </sheetData>
      <sheetData sheetId="5505">
        <row r="2">
          <cell r="A2">
            <v>0</v>
          </cell>
        </row>
      </sheetData>
      <sheetData sheetId="5506">
        <row r="2">
          <cell r="A2">
            <v>0</v>
          </cell>
        </row>
      </sheetData>
      <sheetData sheetId="5507">
        <row r="2">
          <cell r="A2">
            <v>0</v>
          </cell>
        </row>
      </sheetData>
      <sheetData sheetId="5508">
        <row r="2">
          <cell r="A2">
            <v>0</v>
          </cell>
        </row>
      </sheetData>
      <sheetData sheetId="5509">
        <row r="2">
          <cell r="A2">
            <v>0</v>
          </cell>
        </row>
      </sheetData>
      <sheetData sheetId="5510">
        <row r="2">
          <cell r="A2">
            <v>0</v>
          </cell>
        </row>
      </sheetData>
      <sheetData sheetId="5511">
        <row r="2">
          <cell r="A2">
            <v>0</v>
          </cell>
        </row>
      </sheetData>
      <sheetData sheetId="5512">
        <row r="2">
          <cell r="A2">
            <v>0</v>
          </cell>
        </row>
      </sheetData>
      <sheetData sheetId="5513">
        <row r="2">
          <cell r="A2">
            <v>0</v>
          </cell>
        </row>
      </sheetData>
      <sheetData sheetId="5514">
        <row r="2">
          <cell r="A2">
            <v>0</v>
          </cell>
        </row>
      </sheetData>
      <sheetData sheetId="5515">
        <row r="2">
          <cell r="A2">
            <v>0</v>
          </cell>
        </row>
      </sheetData>
      <sheetData sheetId="5516">
        <row r="2">
          <cell r="A2">
            <v>0</v>
          </cell>
        </row>
      </sheetData>
      <sheetData sheetId="5517">
        <row r="2">
          <cell r="A2">
            <v>0</v>
          </cell>
        </row>
      </sheetData>
      <sheetData sheetId="5518">
        <row r="2">
          <cell r="A2">
            <v>0</v>
          </cell>
        </row>
      </sheetData>
      <sheetData sheetId="5519">
        <row r="2">
          <cell r="A2">
            <v>0</v>
          </cell>
        </row>
      </sheetData>
      <sheetData sheetId="5520">
        <row r="2">
          <cell r="A2">
            <v>0</v>
          </cell>
        </row>
      </sheetData>
      <sheetData sheetId="5521">
        <row r="2">
          <cell r="A2">
            <v>0</v>
          </cell>
        </row>
      </sheetData>
      <sheetData sheetId="5522">
        <row r="2">
          <cell r="A2">
            <v>0</v>
          </cell>
        </row>
      </sheetData>
      <sheetData sheetId="5523">
        <row r="2">
          <cell r="A2">
            <v>0</v>
          </cell>
        </row>
      </sheetData>
      <sheetData sheetId="5524">
        <row r="2">
          <cell r="A2">
            <v>0</v>
          </cell>
        </row>
      </sheetData>
      <sheetData sheetId="5525">
        <row r="2">
          <cell r="A2">
            <v>0</v>
          </cell>
        </row>
      </sheetData>
      <sheetData sheetId="5526">
        <row r="2">
          <cell r="A2">
            <v>0</v>
          </cell>
        </row>
      </sheetData>
      <sheetData sheetId="5527">
        <row r="2">
          <cell r="A2">
            <v>0</v>
          </cell>
        </row>
      </sheetData>
      <sheetData sheetId="5528"/>
      <sheetData sheetId="5529">
        <row r="2">
          <cell r="A2">
            <v>0</v>
          </cell>
        </row>
      </sheetData>
      <sheetData sheetId="5530">
        <row r="2">
          <cell r="A2">
            <v>0</v>
          </cell>
        </row>
      </sheetData>
      <sheetData sheetId="5531">
        <row r="2">
          <cell r="A2">
            <v>0</v>
          </cell>
        </row>
      </sheetData>
      <sheetData sheetId="5532">
        <row r="2">
          <cell r="A2">
            <v>0</v>
          </cell>
        </row>
      </sheetData>
      <sheetData sheetId="5533">
        <row r="2">
          <cell r="A2">
            <v>0</v>
          </cell>
        </row>
      </sheetData>
      <sheetData sheetId="5534">
        <row r="2">
          <cell r="A2">
            <v>0</v>
          </cell>
        </row>
      </sheetData>
      <sheetData sheetId="5535">
        <row r="2">
          <cell r="A2">
            <v>0</v>
          </cell>
        </row>
      </sheetData>
      <sheetData sheetId="5536">
        <row r="2">
          <cell r="A2">
            <v>0</v>
          </cell>
        </row>
      </sheetData>
      <sheetData sheetId="5537">
        <row r="2">
          <cell r="A2">
            <v>0</v>
          </cell>
        </row>
      </sheetData>
      <sheetData sheetId="5538">
        <row r="2">
          <cell r="A2">
            <v>0</v>
          </cell>
        </row>
      </sheetData>
      <sheetData sheetId="5539">
        <row r="2">
          <cell r="A2">
            <v>0</v>
          </cell>
        </row>
      </sheetData>
      <sheetData sheetId="5540">
        <row r="2">
          <cell r="A2">
            <v>0</v>
          </cell>
        </row>
      </sheetData>
      <sheetData sheetId="5541">
        <row r="2">
          <cell r="A2">
            <v>0</v>
          </cell>
        </row>
      </sheetData>
      <sheetData sheetId="5542">
        <row r="2">
          <cell r="A2">
            <v>0</v>
          </cell>
        </row>
      </sheetData>
      <sheetData sheetId="5543" refreshError="1"/>
      <sheetData sheetId="5544" refreshError="1"/>
      <sheetData sheetId="5545" refreshError="1"/>
      <sheetData sheetId="5546" refreshError="1"/>
      <sheetData sheetId="5547">
        <row r="2">
          <cell r="A2">
            <v>0</v>
          </cell>
        </row>
      </sheetData>
      <sheetData sheetId="5548">
        <row r="2">
          <cell r="A2" t="str">
            <v>“CONSTRUCCIÓN DE OBRAS CIVILES, ELÉCTRICAS, MECÁNICAS E INSTRUMENTACIÓN REQUERIDAS POR ECOPETROL Y SU GRUPO EMPRESARIAL PARA LA VIGENCIA 2017-2020 CON OPCIÓN DE DOS AÑOS”</v>
          </cell>
        </row>
      </sheetData>
      <sheetData sheetId="5549">
        <row r="2">
          <cell r="A2" t="str">
            <v>“CONSTRUCCIÓN DE OBRAS CIVILES, ELÉCTRICAS, MECÁNICAS E INSTRUMENTACIÓN REQUERIDAS POR ECOPETROL Y SU GRUPO EMPRESARIAL PARA LA VIGENCIA 2017-2020 CON OPCIÓN DE DOS AÑOS”</v>
          </cell>
        </row>
      </sheetData>
      <sheetData sheetId="5550">
        <row r="2">
          <cell r="A2">
            <v>0</v>
          </cell>
        </row>
      </sheetData>
      <sheetData sheetId="5551">
        <row r="2">
          <cell r="A2">
            <v>0</v>
          </cell>
        </row>
      </sheetData>
      <sheetData sheetId="5552">
        <row r="2">
          <cell r="A2">
            <v>0</v>
          </cell>
        </row>
      </sheetData>
      <sheetData sheetId="5553">
        <row r="2">
          <cell r="A2">
            <v>0</v>
          </cell>
        </row>
      </sheetData>
      <sheetData sheetId="5554">
        <row r="2">
          <cell r="A2">
            <v>0</v>
          </cell>
        </row>
      </sheetData>
      <sheetData sheetId="5555">
        <row r="2">
          <cell r="A2">
            <v>0</v>
          </cell>
        </row>
      </sheetData>
      <sheetData sheetId="5556">
        <row r="2">
          <cell r="A2">
            <v>0</v>
          </cell>
        </row>
      </sheetData>
      <sheetData sheetId="5557">
        <row r="2">
          <cell r="A2">
            <v>0</v>
          </cell>
        </row>
      </sheetData>
      <sheetData sheetId="5558">
        <row r="2">
          <cell r="A2">
            <v>0</v>
          </cell>
        </row>
      </sheetData>
      <sheetData sheetId="5559" refreshError="1"/>
      <sheetData sheetId="5560" refreshError="1"/>
      <sheetData sheetId="5561" refreshError="1"/>
      <sheetData sheetId="5562">
        <row r="2">
          <cell r="A2">
            <v>0</v>
          </cell>
        </row>
      </sheetData>
      <sheetData sheetId="5563">
        <row r="2">
          <cell r="A2">
            <v>0</v>
          </cell>
        </row>
      </sheetData>
      <sheetData sheetId="5564">
        <row r="2">
          <cell r="A2">
            <v>0</v>
          </cell>
        </row>
      </sheetData>
      <sheetData sheetId="5565">
        <row r="2">
          <cell r="A2">
            <v>0</v>
          </cell>
        </row>
      </sheetData>
      <sheetData sheetId="5566">
        <row r="2">
          <cell r="A2">
            <v>0</v>
          </cell>
        </row>
      </sheetData>
      <sheetData sheetId="5567">
        <row r="2">
          <cell r="A2">
            <v>0</v>
          </cell>
        </row>
      </sheetData>
      <sheetData sheetId="5568">
        <row r="2">
          <cell r="A2">
            <v>0</v>
          </cell>
        </row>
      </sheetData>
      <sheetData sheetId="5569" refreshError="1"/>
      <sheetData sheetId="5570">
        <row r="2">
          <cell r="A2">
            <v>0</v>
          </cell>
        </row>
      </sheetData>
      <sheetData sheetId="5571">
        <row r="2">
          <cell r="A2">
            <v>0</v>
          </cell>
        </row>
      </sheetData>
      <sheetData sheetId="5572">
        <row r="2">
          <cell r="A2">
            <v>0</v>
          </cell>
        </row>
      </sheetData>
      <sheetData sheetId="5573">
        <row r="2">
          <cell r="A2">
            <v>0</v>
          </cell>
        </row>
      </sheetData>
      <sheetData sheetId="5574">
        <row r="2">
          <cell r="A2">
            <v>0</v>
          </cell>
        </row>
      </sheetData>
      <sheetData sheetId="5575">
        <row r="2">
          <cell r="A2">
            <v>0</v>
          </cell>
        </row>
      </sheetData>
      <sheetData sheetId="5576">
        <row r="2">
          <cell r="A2">
            <v>0</v>
          </cell>
        </row>
      </sheetData>
      <sheetData sheetId="5577">
        <row r="2">
          <cell r="A2">
            <v>0</v>
          </cell>
        </row>
      </sheetData>
      <sheetData sheetId="5578">
        <row r="2">
          <cell r="A2">
            <v>0</v>
          </cell>
        </row>
      </sheetData>
      <sheetData sheetId="5579">
        <row r="2">
          <cell r="A2">
            <v>0</v>
          </cell>
        </row>
      </sheetData>
      <sheetData sheetId="5580">
        <row r="2">
          <cell r="A2">
            <v>0</v>
          </cell>
        </row>
      </sheetData>
      <sheetData sheetId="5581">
        <row r="2">
          <cell r="A2">
            <v>0</v>
          </cell>
        </row>
      </sheetData>
      <sheetData sheetId="5582">
        <row r="2">
          <cell r="A2">
            <v>0</v>
          </cell>
        </row>
      </sheetData>
      <sheetData sheetId="5583">
        <row r="2">
          <cell r="A2">
            <v>0</v>
          </cell>
        </row>
      </sheetData>
      <sheetData sheetId="5584">
        <row r="2">
          <cell r="A2">
            <v>0</v>
          </cell>
        </row>
      </sheetData>
      <sheetData sheetId="5585">
        <row r="2">
          <cell r="A2">
            <v>0</v>
          </cell>
        </row>
      </sheetData>
      <sheetData sheetId="5586">
        <row r="2">
          <cell r="A2">
            <v>0</v>
          </cell>
        </row>
      </sheetData>
      <sheetData sheetId="5587">
        <row r="2">
          <cell r="A2">
            <v>0</v>
          </cell>
        </row>
      </sheetData>
      <sheetData sheetId="5588">
        <row r="2">
          <cell r="A2">
            <v>0</v>
          </cell>
        </row>
      </sheetData>
      <sheetData sheetId="5589">
        <row r="2">
          <cell r="A2">
            <v>0</v>
          </cell>
        </row>
      </sheetData>
      <sheetData sheetId="5590">
        <row r="2">
          <cell r="A2">
            <v>0</v>
          </cell>
        </row>
      </sheetData>
      <sheetData sheetId="5591">
        <row r="2">
          <cell r="A2">
            <v>0</v>
          </cell>
        </row>
      </sheetData>
      <sheetData sheetId="5592">
        <row r="2">
          <cell r="A2">
            <v>0</v>
          </cell>
        </row>
      </sheetData>
      <sheetData sheetId="5593">
        <row r="2">
          <cell r="A2">
            <v>0</v>
          </cell>
        </row>
      </sheetData>
      <sheetData sheetId="5594">
        <row r="2">
          <cell r="A2">
            <v>0</v>
          </cell>
        </row>
      </sheetData>
      <sheetData sheetId="5595">
        <row r="2">
          <cell r="A2">
            <v>0</v>
          </cell>
        </row>
      </sheetData>
      <sheetData sheetId="5596">
        <row r="2">
          <cell r="A2">
            <v>0</v>
          </cell>
        </row>
      </sheetData>
      <sheetData sheetId="5597">
        <row r="2">
          <cell r="A2">
            <v>0</v>
          </cell>
        </row>
      </sheetData>
      <sheetData sheetId="5598">
        <row r="2">
          <cell r="A2">
            <v>0</v>
          </cell>
        </row>
      </sheetData>
      <sheetData sheetId="5599">
        <row r="2">
          <cell r="A2">
            <v>0</v>
          </cell>
        </row>
      </sheetData>
      <sheetData sheetId="5600">
        <row r="2">
          <cell r="A2">
            <v>0</v>
          </cell>
        </row>
      </sheetData>
      <sheetData sheetId="5601">
        <row r="2">
          <cell r="A2">
            <v>0</v>
          </cell>
        </row>
      </sheetData>
      <sheetData sheetId="5602">
        <row r="2">
          <cell r="A2">
            <v>0</v>
          </cell>
        </row>
      </sheetData>
      <sheetData sheetId="5603">
        <row r="2">
          <cell r="A2">
            <v>0</v>
          </cell>
        </row>
      </sheetData>
      <sheetData sheetId="5604">
        <row r="2">
          <cell r="A2">
            <v>0</v>
          </cell>
        </row>
      </sheetData>
      <sheetData sheetId="5605">
        <row r="2">
          <cell r="A2">
            <v>0</v>
          </cell>
        </row>
      </sheetData>
      <sheetData sheetId="5606"/>
      <sheetData sheetId="5607"/>
      <sheetData sheetId="5608">
        <row r="2">
          <cell r="A2">
            <v>0</v>
          </cell>
        </row>
      </sheetData>
      <sheetData sheetId="5609">
        <row r="2">
          <cell r="A2">
            <v>0</v>
          </cell>
        </row>
      </sheetData>
      <sheetData sheetId="5610">
        <row r="2">
          <cell r="A2">
            <v>0</v>
          </cell>
        </row>
      </sheetData>
      <sheetData sheetId="5611">
        <row r="2">
          <cell r="A2">
            <v>0</v>
          </cell>
        </row>
      </sheetData>
      <sheetData sheetId="5612">
        <row r="2">
          <cell r="A2">
            <v>0</v>
          </cell>
        </row>
      </sheetData>
      <sheetData sheetId="5613">
        <row r="2">
          <cell r="A2">
            <v>0</v>
          </cell>
        </row>
      </sheetData>
      <sheetData sheetId="5614">
        <row r="2">
          <cell r="A2">
            <v>0</v>
          </cell>
        </row>
      </sheetData>
      <sheetData sheetId="5615">
        <row r="2">
          <cell r="A2">
            <v>0</v>
          </cell>
        </row>
      </sheetData>
      <sheetData sheetId="5616"/>
      <sheetData sheetId="5617" refreshError="1"/>
      <sheetData sheetId="5618" refreshError="1"/>
      <sheetData sheetId="5619" refreshError="1"/>
      <sheetData sheetId="5620" refreshError="1"/>
      <sheetData sheetId="5621" refreshError="1"/>
      <sheetData sheetId="5622">
        <row r="2">
          <cell r="A2">
            <v>0</v>
          </cell>
        </row>
      </sheetData>
      <sheetData sheetId="5623">
        <row r="2">
          <cell r="A2">
            <v>0</v>
          </cell>
        </row>
      </sheetData>
      <sheetData sheetId="5624">
        <row r="2">
          <cell r="A2">
            <v>0</v>
          </cell>
        </row>
      </sheetData>
      <sheetData sheetId="5625">
        <row r="2">
          <cell r="A2">
            <v>0</v>
          </cell>
        </row>
      </sheetData>
      <sheetData sheetId="5626">
        <row r="2">
          <cell r="A2">
            <v>0</v>
          </cell>
        </row>
      </sheetData>
      <sheetData sheetId="5627" refreshError="1"/>
      <sheetData sheetId="5628" refreshError="1"/>
      <sheetData sheetId="5629">
        <row r="2">
          <cell r="A2">
            <v>0</v>
          </cell>
        </row>
      </sheetData>
      <sheetData sheetId="5630"/>
      <sheetData sheetId="5631">
        <row r="2">
          <cell r="A2">
            <v>0</v>
          </cell>
        </row>
      </sheetData>
      <sheetData sheetId="5632">
        <row r="2">
          <cell r="A2">
            <v>0</v>
          </cell>
        </row>
      </sheetData>
      <sheetData sheetId="5633">
        <row r="2">
          <cell r="A2">
            <v>0</v>
          </cell>
        </row>
      </sheetData>
      <sheetData sheetId="5634">
        <row r="2">
          <cell r="A2">
            <v>0</v>
          </cell>
        </row>
      </sheetData>
      <sheetData sheetId="5635">
        <row r="2">
          <cell r="A2">
            <v>0</v>
          </cell>
        </row>
      </sheetData>
      <sheetData sheetId="5636">
        <row r="2">
          <cell r="A2">
            <v>0</v>
          </cell>
        </row>
      </sheetData>
      <sheetData sheetId="5637">
        <row r="2">
          <cell r="A2">
            <v>0</v>
          </cell>
        </row>
      </sheetData>
      <sheetData sheetId="5638">
        <row r="2">
          <cell r="A2">
            <v>0</v>
          </cell>
        </row>
      </sheetData>
      <sheetData sheetId="5639">
        <row r="2">
          <cell r="A2">
            <v>0</v>
          </cell>
        </row>
      </sheetData>
      <sheetData sheetId="5640">
        <row r="2">
          <cell r="A2">
            <v>0</v>
          </cell>
        </row>
      </sheetData>
      <sheetData sheetId="5641">
        <row r="2">
          <cell r="A2">
            <v>0</v>
          </cell>
        </row>
      </sheetData>
      <sheetData sheetId="5642">
        <row r="2">
          <cell r="A2">
            <v>0</v>
          </cell>
        </row>
      </sheetData>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ow r="2">
          <cell r="A2" t="str">
            <v>FORMULARIO N° 4</v>
          </cell>
        </row>
      </sheetData>
      <sheetData sheetId="5657">
        <row r="2">
          <cell r="A2">
            <v>0</v>
          </cell>
        </row>
      </sheetData>
      <sheetData sheetId="5658">
        <row r="2">
          <cell r="A2">
            <v>0</v>
          </cell>
        </row>
      </sheetData>
      <sheetData sheetId="5659">
        <row r="2">
          <cell r="A2">
            <v>0</v>
          </cell>
        </row>
      </sheetData>
      <sheetData sheetId="5660">
        <row r="2">
          <cell r="A2">
            <v>0</v>
          </cell>
        </row>
      </sheetData>
      <sheetData sheetId="5661">
        <row r="2">
          <cell r="A2">
            <v>0</v>
          </cell>
        </row>
      </sheetData>
      <sheetData sheetId="5662">
        <row r="2">
          <cell r="A2">
            <v>0</v>
          </cell>
        </row>
      </sheetData>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5674">
        <row r="2">
          <cell r="A2">
            <v>0</v>
          </cell>
        </row>
      </sheetData>
      <sheetData sheetId="5675"/>
      <sheetData sheetId="5676"/>
      <sheetData sheetId="5677"/>
      <sheetData sheetId="5678"/>
      <sheetData sheetId="5679">
        <row r="2">
          <cell r="B2">
            <v>0</v>
          </cell>
        </row>
      </sheetData>
      <sheetData sheetId="5680"/>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ow r="2">
          <cell r="A2">
            <v>0</v>
          </cell>
        </row>
      </sheetData>
      <sheetData sheetId="5690">
        <row r="2">
          <cell r="A2">
            <v>0</v>
          </cell>
        </row>
      </sheetData>
      <sheetData sheetId="5691">
        <row r="2">
          <cell r="A2">
            <v>0</v>
          </cell>
        </row>
      </sheetData>
      <sheetData sheetId="5692">
        <row r="2">
          <cell r="A2">
            <v>0</v>
          </cell>
        </row>
      </sheetData>
      <sheetData sheetId="5693">
        <row r="2">
          <cell r="A2">
            <v>0</v>
          </cell>
        </row>
      </sheetData>
      <sheetData sheetId="5694"/>
      <sheetData sheetId="5695"/>
      <sheetData sheetId="5696">
        <row r="2">
          <cell r="A2">
            <v>0</v>
          </cell>
        </row>
      </sheetData>
      <sheetData sheetId="5697">
        <row r="2">
          <cell r="A2">
            <v>0</v>
          </cell>
        </row>
      </sheetData>
      <sheetData sheetId="5698">
        <row r="2">
          <cell r="A2">
            <v>0</v>
          </cell>
        </row>
      </sheetData>
      <sheetData sheetId="5699"/>
      <sheetData sheetId="5700"/>
      <sheetData sheetId="5701"/>
      <sheetData sheetId="5702">
        <row r="2">
          <cell r="A2">
            <v>0</v>
          </cell>
        </row>
      </sheetData>
      <sheetData sheetId="5703"/>
      <sheetData sheetId="5704"/>
      <sheetData sheetId="5705"/>
      <sheetData sheetId="5706">
        <row r="2">
          <cell r="B2">
            <v>0</v>
          </cell>
        </row>
      </sheetData>
      <sheetData sheetId="5707">
        <row r="2">
          <cell r="B2">
            <v>0</v>
          </cell>
        </row>
      </sheetData>
      <sheetData sheetId="5708">
        <row r="2">
          <cell r="A2">
            <v>0</v>
          </cell>
        </row>
      </sheetData>
      <sheetData sheetId="5709">
        <row r="2">
          <cell r="A2">
            <v>0</v>
          </cell>
        </row>
      </sheetData>
      <sheetData sheetId="5710">
        <row r="2">
          <cell r="A2">
            <v>0</v>
          </cell>
        </row>
      </sheetData>
      <sheetData sheetId="5711">
        <row r="2">
          <cell r="A2">
            <v>0</v>
          </cell>
        </row>
      </sheetData>
      <sheetData sheetId="5712">
        <row r="2">
          <cell r="A2">
            <v>0</v>
          </cell>
        </row>
      </sheetData>
      <sheetData sheetId="5713">
        <row r="2">
          <cell r="A2">
            <v>0</v>
          </cell>
        </row>
      </sheetData>
      <sheetData sheetId="5714">
        <row r="2">
          <cell r="A2">
            <v>0</v>
          </cell>
        </row>
      </sheetData>
      <sheetData sheetId="5715">
        <row r="2">
          <cell r="A2">
            <v>0</v>
          </cell>
        </row>
      </sheetData>
      <sheetData sheetId="5716">
        <row r="2">
          <cell r="A2">
            <v>0</v>
          </cell>
        </row>
      </sheetData>
      <sheetData sheetId="5717">
        <row r="2">
          <cell r="A2">
            <v>0</v>
          </cell>
        </row>
      </sheetData>
      <sheetData sheetId="5718"/>
      <sheetData sheetId="5719"/>
      <sheetData sheetId="5720"/>
      <sheetData sheetId="5721"/>
      <sheetData sheetId="5722"/>
      <sheetData sheetId="5723"/>
      <sheetData sheetId="5724"/>
      <sheetData sheetId="5725">
        <row r="2">
          <cell r="B2">
            <v>0</v>
          </cell>
        </row>
      </sheetData>
      <sheetData sheetId="5726">
        <row r="2">
          <cell r="A2">
            <v>0</v>
          </cell>
        </row>
      </sheetData>
      <sheetData sheetId="5727">
        <row r="2">
          <cell r="B2">
            <v>0</v>
          </cell>
        </row>
      </sheetData>
      <sheetData sheetId="5728">
        <row r="2">
          <cell r="B2">
            <v>0</v>
          </cell>
        </row>
      </sheetData>
      <sheetData sheetId="5729">
        <row r="2">
          <cell r="B2">
            <v>0</v>
          </cell>
        </row>
      </sheetData>
      <sheetData sheetId="5730">
        <row r="2">
          <cell r="B2">
            <v>0</v>
          </cell>
        </row>
      </sheetData>
      <sheetData sheetId="5731">
        <row r="2">
          <cell r="B2">
            <v>0</v>
          </cell>
        </row>
      </sheetData>
      <sheetData sheetId="5732">
        <row r="2">
          <cell r="B2">
            <v>0</v>
          </cell>
        </row>
      </sheetData>
      <sheetData sheetId="5733"/>
      <sheetData sheetId="5734"/>
      <sheetData sheetId="5735"/>
      <sheetData sheetId="5736"/>
      <sheetData sheetId="5737"/>
      <sheetData sheetId="5738">
        <row r="2">
          <cell r="B2">
            <v>0</v>
          </cell>
        </row>
      </sheetData>
      <sheetData sheetId="5739">
        <row r="2">
          <cell r="B2">
            <v>0</v>
          </cell>
        </row>
      </sheetData>
      <sheetData sheetId="5740">
        <row r="2">
          <cell r="A2">
            <v>0</v>
          </cell>
        </row>
      </sheetData>
      <sheetData sheetId="5741">
        <row r="2">
          <cell r="A2">
            <v>0</v>
          </cell>
        </row>
      </sheetData>
      <sheetData sheetId="5742">
        <row r="2">
          <cell r="A2">
            <v>0</v>
          </cell>
        </row>
      </sheetData>
      <sheetData sheetId="5743">
        <row r="2">
          <cell r="A2">
            <v>0</v>
          </cell>
        </row>
      </sheetData>
      <sheetData sheetId="5744">
        <row r="2">
          <cell r="A2">
            <v>0</v>
          </cell>
        </row>
      </sheetData>
      <sheetData sheetId="5745">
        <row r="2">
          <cell r="A2">
            <v>0</v>
          </cell>
        </row>
      </sheetData>
      <sheetData sheetId="5746">
        <row r="2">
          <cell r="A2">
            <v>0</v>
          </cell>
        </row>
      </sheetData>
      <sheetData sheetId="5747">
        <row r="2">
          <cell r="A2">
            <v>0</v>
          </cell>
        </row>
      </sheetData>
      <sheetData sheetId="5748">
        <row r="2">
          <cell r="A2">
            <v>0</v>
          </cell>
        </row>
      </sheetData>
      <sheetData sheetId="5749">
        <row r="2">
          <cell r="A2">
            <v>0</v>
          </cell>
        </row>
      </sheetData>
      <sheetData sheetId="5750">
        <row r="2">
          <cell r="A2">
            <v>0</v>
          </cell>
        </row>
      </sheetData>
      <sheetData sheetId="5751">
        <row r="2">
          <cell r="B2">
            <v>0</v>
          </cell>
        </row>
      </sheetData>
      <sheetData sheetId="5752">
        <row r="2">
          <cell r="B2">
            <v>0</v>
          </cell>
        </row>
      </sheetData>
      <sheetData sheetId="5753">
        <row r="2">
          <cell r="A2">
            <v>0</v>
          </cell>
        </row>
      </sheetData>
      <sheetData sheetId="5754"/>
      <sheetData sheetId="5755"/>
      <sheetData sheetId="5756"/>
      <sheetData sheetId="5757">
        <row r="2">
          <cell r="B2">
            <v>0</v>
          </cell>
        </row>
      </sheetData>
      <sheetData sheetId="5758">
        <row r="2">
          <cell r="B2">
            <v>0</v>
          </cell>
        </row>
      </sheetData>
      <sheetData sheetId="5759">
        <row r="2">
          <cell r="B2">
            <v>0</v>
          </cell>
        </row>
      </sheetData>
      <sheetData sheetId="5760"/>
      <sheetData sheetId="5761">
        <row r="2">
          <cell r="A2">
            <v>0</v>
          </cell>
        </row>
      </sheetData>
      <sheetData sheetId="5762">
        <row r="2">
          <cell r="A2">
            <v>0</v>
          </cell>
        </row>
      </sheetData>
      <sheetData sheetId="5763">
        <row r="2">
          <cell r="A2">
            <v>0</v>
          </cell>
        </row>
      </sheetData>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sheetData sheetId="5790">
        <row r="2">
          <cell r="B2" t="str">
            <v>Patrimonio
neto
personal</v>
          </cell>
        </row>
      </sheetData>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row r="2">
          <cell r="B2" t="str">
            <v>Patrimonio
neto
personal</v>
          </cell>
        </row>
      </sheetData>
      <sheetData sheetId="5809"/>
      <sheetData sheetId="5810"/>
      <sheetData sheetId="5811"/>
      <sheetData sheetId="5812"/>
      <sheetData sheetId="5813"/>
      <sheetData sheetId="5814"/>
      <sheetData sheetId="5815">
        <row r="2">
          <cell r="A2">
            <v>0</v>
          </cell>
        </row>
      </sheetData>
      <sheetData sheetId="5816">
        <row r="2">
          <cell r="A2">
            <v>0</v>
          </cell>
        </row>
      </sheetData>
      <sheetData sheetId="5817">
        <row r="2">
          <cell r="A2">
            <v>0</v>
          </cell>
        </row>
      </sheetData>
      <sheetData sheetId="5818">
        <row r="2">
          <cell r="B2" t="str">
            <v>Patrimonio
neto
personal</v>
          </cell>
        </row>
      </sheetData>
      <sheetData sheetId="5819"/>
      <sheetData sheetId="5820"/>
      <sheetData sheetId="5821"/>
      <sheetData sheetId="5822"/>
      <sheetData sheetId="5823"/>
      <sheetData sheetId="5824"/>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row r="2">
          <cell r="A2">
            <v>0</v>
          </cell>
        </row>
      </sheetData>
      <sheetData sheetId="5851">
        <row r="2">
          <cell r="A2">
            <v>0</v>
          </cell>
        </row>
      </sheetData>
      <sheetData sheetId="5852">
        <row r="2">
          <cell r="A2">
            <v>0</v>
          </cell>
        </row>
      </sheetData>
      <sheetData sheetId="5853">
        <row r="2">
          <cell r="A2">
            <v>0</v>
          </cell>
        </row>
      </sheetData>
      <sheetData sheetId="5854">
        <row r="2">
          <cell r="A2">
            <v>0</v>
          </cell>
        </row>
      </sheetData>
      <sheetData sheetId="5855">
        <row r="2">
          <cell r="A2">
            <v>0</v>
          </cell>
        </row>
      </sheetData>
      <sheetData sheetId="5856">
        <row r="2">
          <cell r="A2">
            <v>0</v>
          </cell>
        </row>
      </sheetData>
      <sheetData sheetId="5857">
        <row r="2">
          <cell r="A2">
            <v>0</v>
          </cell>
        </row>
      </sheetData>
      <sheetData sheetId="5858">
        <row r="2">
          <cell r="A2">
            <v>0</v>
          </cell>
        </row>
      </sheetData>
      <sheetData sheetId="5859">
        <row r="2">
          <cell r="A2">
            <v>0</v>
          </cell>
        </row>
      </sheetData>
      <sheetData sheetId="5860">
        <row r="2">
          <cell r="A2">
            <v>0</v>
          </cell>
        </row>
      </sheetData>
      <sheetData sheetId="5861">
        <row r="5">
          <cell r="A5" t="str">
            <v>OFERTA ECONÓMICA DETALLADA</v>
          </cell>
        </row>
      </sheetData>
      <sheetData sheetId="5862">
        <row r="2">
          <cell r="A2">
            <v>0</v>
          </cell>
        </row>
      </sheetData>
      <sheetData sheetId="5863"/>
      <sheetData sheetId="5864"/>
      <sheetData sheetId="5865"/>
      <sheetData sheetId="5866"/>
      <sheetData sheetId="5867"/>
      <sheetData sheetId="5868"/>
      <sheetData sheetId="5869"/>
      <sheetData sheetId="5870">
        <row r="2">
          <cell r="A2">
            <v>0</v>
          </cell>
        </row>
      </sheetData>
      <sheetData sheetId="5871">
        <row r="2">
          <cell r="A2">
            <v>0</v>
          </cell>
        </row>
      </sheetData>
      <sheetData sheetId="5872">
        <row r="2">
          <cell r="A2">
            <v>0</v>
          </cell>
        </row>
      </sheetData>
      <sheetData sheetId="5873">
        <row r="2">
          <cell r="A2">
            <v>0</v>
          </cell>
        </row>
      </sheetData>
      <sheetData sheetId="5874">
        <row r="2">
          <cell r="A2">
            <v>0</v>
          </cell>
        </row>
      </sheetData>
      <sheetData sheetId="5875"/>
      <sheetData sheetId="5876"/>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sheetData sheetId="5900" refreshError="1"/>
      <sheetData sheetId="5901" refreshError="1"/>
      <sheetData sheetId="5902"/>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ow r="2">
          <cell r="A2">
            <v>0</v>
          </cell>
        </row>
      </sheetData>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row r="2">
          <cell r="A2">
            <v>0</v>
          </cell>
        </row>
      </sheetData>
      <sheetData sheetId="5979"/>
      <sheetData sheetId="5980">
        <row r="2">
          <cell r="A2">
            <v>0</v>
          </cell>
        </row>
      </sheetData>
      <sheetData sheetId="5981">
        <row r="2">
          <cell r="A2">
            <v>0</v>
          </cell>
        </row>
      </sheetData>
      <sheetData sheetId="5982">
        <row r="2">
          <cell r="A2">
            <v>0</v>
          </cell>
        </row>
      </sheetData>
      <sheetData sheetId="5983">
        <row r="2">
          <cell r="A2">
            <v>0</v>
          </cell>
        </row>
      </sheetData>
      <sheetData sheetId="5984">
        <row r="2">
          <cell r="A2">
            <v>0</v>
          </cell>
        </row>
      </sheetData>
      <sheetData sheetId="5985">
        <row r="2">
          <cell r="A2">
            <v>0</v>
          </cell>
        </row>
      </sheetData>
      <sheetData sheetId="5986">
        <row r="2">
          <cell r="A2">
            <v>0</v>
          </cell>
        </row>
      </sheetData>
      <sheetData sheetId="5987">
        <row r="2">
          <cell r="A2">
            <v>0</v>
          </cell>
        </row>
      </sheetData>
      <sheetData sheetId="5988">
        <row r="2">
          <cell r="A2">
            <v>0</v>
          </cell>
        </row>
      </sheetData>
      <sheetData sheetId="5989">
        <row r="2">
          <cell r="A2">
            <v>0</v>
          </cell>
        </row>
      </sheetData>
      <sheetData sheetId="5990">
        <row r="2">
          <cell r="A2">
            <v>0</v>
          </cell>
        </row>
      </sheetData>
      <sheetData sheetId="5991">
        <row r="2">
          <cell r="A2">
            <v>0</v>
          </cell>
        </row>
      </sheetData>
      <sheetData sheetId="5992">
        <row r="2">
          <cell r="A2">
            <v>0</v>
          </cell>
        </row>
      </sheetData>
      <sheetData sheetId="5993">
        <row r="2">
          <cell r="A2">
            <v>0</v>
          </cell>
        </row>
      </sheetData>
      <sheetData sheetId="5994">
        <row r="2">
          <cell r="A2">
            <v>0</v>
          </cell>
        </row>
      </sheetData>
      <sheetData sheetId="5995">
        <row r="2">
          <cell r="A2">
            <v>0</v>
          </cell>
        </row>
      </sheetData>
      <sheetData sheetId="5996">
        <row r="2">
          <cell r="A2">
            <v>0</v>
          </cell>
        </row>
      </sheetData>
      <sheetData sheetId="5997">
        <row r="2">
          <cell r="A2">
            <v>0</v>
          </cell>
        </row>
      </sheetData>
      <sheetData sheetId="5998">
        <row r="2">
          <cell r="A2">
            <v>0</v>
          </cell>
        </row>
      </sheetData>
      <sheetData sheetId="5999">
        <row r="2">
          <cell r="A2">
            <v>0</v>
          </cell>
        </row>
      </sheetData>
      <sheetData sheetId="6000">
        <row r="2">
          <cell r="A2">
            <v>0</v>
          </cell>
        </row>
      </sheetData>
      <sheetData sheetId="6001">
        <row r="2">
          <cell r="A2">
            <v>0</v>
          </cell>
        </row>
      </sheetData>
      <sheetData sheetId="6002">
        <row r="2">
          <cell r="A2">
            <v>0</v>
          </cell>
        </row>
      </sheetData>
      <sheetData sheetId="6003">
        <row r="2">
          <cell r="A2">
            <v>0</v>
          </cell>
        </row>
      </sheetData>
      <sheetData sheetId="6004">
        <row r="2">
          <cell r="A2">
            <v>0</v>
          </cell>
        </row>
      </sheetData>
      <sheetData sheetId="6005">
        <row r="2">
          <cell r="A2">
            <v>0</v>
          </cell>
        </row>
      </sheetData>
      <sheetData sheetId="6006">
        <row r="2">
          <cell r="A2">
            <v>0</v>
          </cell>
        </row>
      </sheetData>
      <sheetData sheetId="6007">
        <row r="2">
          <cell r="A2">
            <v>0</v>
          </cell>
        </row>
      </sheetData>
      <sheetData sheetId="6008">
        <row r="2">
          <cell r="A2">
            <v>0</v>
          </cell>
        </row>
      </sheetData>
      <sheetData sheetId="6009">
        <row r="2">
          <cell r="A2">
            <v>0</v>
          </cell>
        </row>
      </sheetData>
      <sheetData sheetId="6010">
        <row r="2">
          <cell r="A2">
            <v>0</v>
          </cell>
        </row>
      </sheetData>
      <sheetData sheetId="6011">
        <row r="2">
          <cell r="A2">
            <v>0</v>
          </cell>
        </row>
      </sheetData>
      <sheetData sheetId="6012">
        <row r="2">
          <cell r="A2">
            <v>0</v>
          </cell>
        </row>
      </sheetData>
      <sheetData sheetId="6013">
        <row r="2">
          <cell r="A2">
            <v>0</v>
          </cell>
        </row>
      </sheetData>
      <sheetData sheetId="6014">
        <row r="2">
          <cell r="A2">
            <v>0</v>
          </cell>
        </row>
      </sheetData>
      <sheetData sheetId="6015">
        <row r="2">
          <cell r="A2">
            <v>0</v>
          </cell>
        </row>
      </sheetData>
      <sheetData sheetId="6016">
        <row r="2">
          <cell r="A2">
            <v>0</v>
          </cell>
        </row>
      </sheetData>
      <sheetData sheetId="6017">
        <row r="2">
          <cell r="A2">
            <v>0</v>
          </cell>
        </row>
      </sheetData>
      <sheetData sheetId="6018">
        <row r="2">
          <cell r="A2">
            <v>0</v>
          </cell>
        </row>
      </sheetData>
      <sheetData sheetId="6019">
        <row r="2">
          <cell r="A2">
            <v>0</v>
          </cell>
        </row>
      </sheetData>
      <sheetData sheetId="6020">
        <row r="2">
          <cell r="A2">
            <v>0</v>
          </cell>
        </row>
      </sheetData>
      <sheetData sheetId="6021">
        <row r="2">
          <cell r="A2">
            <v>0</v>
          </cell>
        </row>
      </sheetData>
      <sheetData sheetId="6022">
        <row r="2">
          <cell r="A2">
            <v>0</v>
          </cell>
        </row>
      </sheetData>
      <sheetData sheetId="6023">
        <row r="2">
          <cell r="A2">
            <v>0</v>
          </cell>
        </row>
      </sheetData>
      <sheetData sheetId="6024">
        <row r="2">
          <cell r="A2">
            <v>0</v>
          </cell>
        </row>
      </sheetData>
      <sheetData sheetId="6025">
        <row r="2">
          <cell r="A2">
            <v>0</v>
          </cell>
        </row>
      </sheetData>
      <sheetData sheetId="6026">
        <row r="2">
          <cell r="A2">
            <v>0</v>
          </cell>
        </row>
      </sheetData>
      <sheetData sheetId="6027">
        <row r="2">
          <cell r="A2">
            <v>0</v>
          </cell>
        </row>
      </sheetData>
      <sheetData sheetId="6028">
        <row r="2">
          <cell r="A2">
            <v>0</v>
          </cell>
        </row>
      </sheetData>
      <sheetData sheetId="6029">
        <row r="2">
          <cell r="A2">
            <v>0</v>
          </cell>
        </row>
      </sheetData>
      <sheetData sheetId="6030">
        <row r="2">
          <cell r="A2">
            <v>0</v>
          </cell>
        </row>
      </sheetData>
      <sheetData sheetId="6031">
        <row r="2">
          <cell r="A2">
            <v>0</v>
          </cell>
        </row>
      </sheetData>
      <sheetData sheetId="6032">
        <row r="2">
          <cell r="A2">
            <v>0</v>
          </cell>
        </row>
      </sheetData>
      <sheetData sheetId="6033">
        <row r="2">
          <cell r="A2">
            <v>0</v>
          </cell>
        </row>
      </sheetData>
      <sheetData sheetId="6034">
        <row r="2">
          <cell r="A2">
            <v>0</v>
          </cell>
        </row>
      </sheetData>
      <sheetData sheetId="6035">
        <row r="2">
          <cell r="A2">
            <v>0</v>
          </cell>
        </row>
      </sheetData>
      <sheetData sheetId="6036">
        <row r="2">
          <cell r="A2">
            <v>0</v>
          </cell>
        </row>
      </sheetData>
      <sheetData sheetId="6037">
        <row r="2">
          <cell r="A2">
            <v>0</v>
          </cell>
        </row>
      </sheetData>
      <sheetData sheetId="6038">
        <row r="2">
          <cell r="A2">
            <v>0</v>
          </cell>
        </row>
      </sheetData>
      <sheetData sheetId="6039">
        <row r="2">
          <cell r="A2">
            <v>0</v>
          </cell>
        </row>
      </sheetData>
      <sheetData sheetId="6040">
        <row r="2">
          <cell r="A2">
            <v>0</v>
          </cell>
        </row>
      </sheetData>
      <sheetData sheetId="6041">
        <row r="2">
          <cell r="A2">
            <v>0</v>
          </cell>
        </row>
      </sheetData>
      <sheetData sheetId="6042">
        <row r="2">
          <cell r="A2">
            <v>0</v>
          </cell>
        </row>
      </sheetData>
      <sheetData sheetId="6043">
        <row r="2">
          <cell r="A2">
            <v>0</v>
          </cell>
        </row>
      </sheetData>
      <sheetData sheetId="6044">
        <row r="2">
          <cell r="A2">
            <v>0</v>
          </cell>
        </row>
      </sheetData>
      <sheetData sheetId="6045">
        <row r="2">
          <cell r="A2">
            <v>0</v>
          </cell>
        </row>
      </sheetData>
      <sheetData sheetId="6046">
        <row r="2">
          <cell r="A2">
            <v>0</v>
          </cell>
        </row>
      </sheetData>
      <sheetData sheetId="6047">
        <row r="2">
          <cell r="A2">
            <v>0</v>
          </cell>
        </row>
      </sheetData>
      <sheetData sheetId="6048">
        <row r="2">
          <cell r="A2">
            <v>0</v>
          </cell>
        </row>
      </sheetData>
      <sheetData sheetId="6049">
        <row r="2">
          <cell r="A2">
            <v>0</v>
          </cell>
        </row>
      </sheetData>
      <sheetData sheetId="6050">
        <row r="2">
          <cell r="A2">
            <v>0</v>
          </cell>
        </row>
      </sheetData>
      <sheetData sheetId="6051">
        <row r="2">
          <cell r="A2">
            <v>0</v>
          </cell>
        </row>
      </sheetData>
      <sheetData sheetId="6052">
        <row r="2">
          <cell r="A2">
            <v>0</v>
          </cell>
        </row>
      </sheetData>
      <sheetData sheetId="6053">
        <row r="2">
          <cell r="A2">
            <v>0</v>
          </cell>
        </row>
      </sheetData>
      <sheetData sheetId="6054">
        <row r="2">
          <cell r="A2">
            <v>0</v>
          </cell>
        </row>
      </sheetData>
      <sheetData sheetId="6055">
        <row r="2">
          <cell r="A2">
            <v>0</v>
          </cell>
        </row>
      </sheetData>
      <sheetData sheetId="6056">
        <row r="2">
          <cell r="A2">
            <v>0</v>
          </cell>
        </row>
      </sheetData>
      <sheetData sheetId="6057">
        <row r="2">
          <cell r="A2">
            <v>0</v>
          </cell>
        </row>
      </sheetData>
      <sheetData sheetId="6058">
        <row r="2">
          <cell r="A2">
            <v>0</v>
          </cell>
        </row>
      </sheetData>
      <sheetData sheetId="6059">
        <row r="2">
          <cell r="A2">
            <v>0</v>
          </cell>
        </row>
      </sheetData>
      <sheetData sheetId="6060"/>
      <sheetData sheetId="6061"/>
      <sheetData sheetId="6062"/>
      <sheetData sheetId="6063"/>
      <sheetData sheetId="6064"/>
      <sheetData sheetId="6065"/>
      <sheetData sheetId="6066"/>
      <sheetData sheetId="6067">
        <row r="2">
          <cell r="A2">
            <v>0</v>
          </cell>
        </row>
      </sheetData>
      <sheetData sheetId="6068">
        <row r="2">
          <cell r="A2">
            <v>0</v>
          </cell>
        </row>
      </sheetData>
      <sheetData sheetId="6069">
        <row r="2">
          <cell r="A2">
            <v>0</v>
          </cell>
        </row>
      </sheetData>
      <sheetData sheetId="6070">
        <row r="2">
          <cell r="A2">
            <v>0</v>
          </cell>
        </row>
      </sheetData>
      <sheetData sheetId="6071">
        <row r="2">
          <cell r="A2">
            <v>0</v>
          </cell>
        </row>
      </sheetData>
      <sheetData sheetId="6072">
        <row r="2">
          <cell r="A2">
            <v>0</v>
          </cell>
        </row>
      </sheetData>
      <sheetData sheetId="6073">
        <row r="2">
          <cell r="A2">
            <v>0</v>
          </cell>
        </row>
      </sheetData>
      <sheetData sheetId="6074">
        <row r="2">
          <cell r="A2">
            <v>0</v>
          </cell>
        </row>
      </sheetData>
      <sheetData sheetId="6075">
        <row r="2">
          <cell r="A2">
            <v>0</v>
          </cell>
        </row>
      </sheetData>
      <sheetData sheetId="6076">
        <row r="2">
          <cell r="A2">
            <v>0</v>
          </cell>
        </row>
      </sheetData>
      <sheetData sheetId="6077">
        <row r="2">
          <cell r="A2">
            <v>0</v>
          </cell>
        </row>
      </sheetData>
      <sheetData sheetId="6078">
        <row r="2">
          <cell r="A2">
            <v>0</v>
          </cell>
        </row>
      </sheetData>
      <sheetData sheetId="6079">
        <row r="2">
          <cell r="A2">
            <v>0</v>
          </cell>
        </row>
      </sheetData>
      <sheetData sheetId="6080">
        <row r="2">
          <cell r="A2">
            <v>0</v>
          </cell>
        </row>
      </sheetData>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row r="2">
          <cell r="A2">
            <v>0</v>
          </cell>
        </row>
      </sheetData>
      <sheetData sheetId="6135">
        <row r="2">
          <cell r="A2">
            <v>0</v>
          </cell>
        </row>
      </sheetData>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row r="2">
          <cell r="A2">
            <v>0</v>
          </cell>
        </row>
      </sheetData>
      <sheetData sheetId="6150">
        <row r="2">
          <cell r="A2">
            <v>0</v>
          </cell>
        </row>
      </sheetData>
      <sheetData sheetId="6151">
        <row r="2">
          <cell r="A2">
            <v>0</v>
          </cell>
        </row>
      </sheetData>
      <sheetData sheetId="6152">
        <row r="2">
          <cell r="A2">
            <v>0</v>
          </cell>
        </row>
      </sheetData>
      <sheetData sheetId="6153">
        <row r="2">
          <cell r="A2">
            <v>0</v>
          </cell>
        </row>
      </sheetData>
      <sheetData sheetId="6154">
        <row r="2">
          <cell r="A2">
            <v>0</v>
          </cell>
        </row>
      </sheetData>
      <sheetData sheetId="6155">
        <row r="2">
          <cell r="A2">
            <v>0</v>
          </cell>
        </row>
      </sheetData>
      <sheetData sheetId="6156"/>
      <sheetData sheetId="6157">
        <row r="2">
          <cell r="A2">
            <v>0</v>
          </cell>
        </row>
      </sheetData>
      <sheetData sheetId="6158">
        <row r="2">
          <cell r="A2">
            <v>0</v>
          </cell>
        </row>
      </sheetData>
      <sheetData sheetId="6159"/>
      <sheetData sheetId="6160"/>
      <sheetData sheetId="6161"/>
      <sheetData sheetId="6162"/>
      <sheetData sheetId="6163"/>
      <sheetData sheetId="6164"/>
      <sheetData sheetId="6165"/>
      <sheetData sheetId="6166"/>
      <sheetData sheetId="6167"/>
      <sheetData sheetId="6168">
        <row r="2">
          <cell r="A2">
            <v>0</v>
          </cell>
        </row>
      </sheetData>
      <sheetData sheetId="6169">
        <row r="2">
          <cell r="A2">
            <v>0</v>
          </cell>
        </row>
      </sheetData>
      <sheetData sheetId="6170">
        <row r="2">
          <cell r="A2">
            <v>0</v>
          </cell>
        </row>
      </sheetData>
      <sheetData sheetId="6171">
        <row r="2">
          <cell r="A2">
            <v>0</v>
          </cell>
        </row>
      </sheetData>
      <sheetData sheetId="6172">
        <row r="2">
          <cell r="A2">
            <v>0</v>
          </cell>
        </row>
      </sheetData>
      <sheetData sheetId="6173">
        <row r="2">
          <cell r="A2">
            <v>0</v>
          </cell>
        </row>
      </sheetData>
      <sheetData sheetId="6174">
        <row r="2">
          <cell r="A2">
            <v>0</v>
          </cell>
        </row>
      </sheetData>
      <sheetData sheetId="6175">
        <row r="2">
          <cell r="A2">
            <v>0</v>
          </cell>
        </row>
      </sheetData>
      <sheetData sheetId="6176"/>
      <sheetData sheetId="6177"/>
      <sheetData sheetId="6178"/>
      <sheetData sheetId="6179"/>
      <sheetData sheetId="6180">
        <row r="2">
          <cell r="A2" t="str">
            <v>FORMULARIO N° 4</v>
          </cell>
        </row>
      </sheetData>
      <sheetData sheetId="6181">
        <row r="2">
          <cell r="A2">
            <v>0</v>
          </cell>
        </row>
      </sheetData>
      <sheetData sheetId="6182">
        <row r="2">
          <cell r="A2">
            <v>0</v>
          </cell>
        </row>
      </sheetData>
      <sheetData sheetId="6183">
        <row r="2">
          <cell r="A2">
            <v>0</v>
          </cell>
        </row>
      </sheetData>
      <sheetData sheetId="6184"/>
      <sheetData sheetId="6185"/>
      <sheetData sheetId="6186">
        <row r="2">
          <cell r="A2">
            <v>0</v>
          </cell>
        </row>
      </sheetData>
      <sheetData sheetId="6187"/>
      <sheetData sheetId="6188"/>
      <sheetData sheetId="6189"/>
      <sheetData sheetId="6190">
        <row r="2">
          <cell r="A2">
            <v>0</v>
          </cell>
        </row>
      </sheetData>
      <sheetData sheetId="6191"/>
      <sheetData sheetId="6192"/>
      <sheetData sheetId="6193"/>
      <sheetData sheetId="6194"/>
      <sheetData sheetId="6195">
        <row r="2">
          <cell r="A2">
            <v>0</v>
          </cell>
        </row>
      </sheetData>
      <sheetData sheetId="6196"/>
      <sheetData sheetId="6197"/>
      <sheetData sheetId="6198"/>
      <sheetData sheetId="6199"/>
      <sheetData sheetId="6200">
        <row r="2">
          <cell r="A2">
            <v>0</v>
          </cell>
        </row>
      </sheetData>
      <sheetData sheetId="6201"/>
      <sheetData sheetId="6202">
        <row r="2">
          <cell r="A2">
            <v>0</v>
          </cell>
        </row>
      </sheetData>
      <sheetData sheetId="6203">
        <row r="5">
          <cell r="B5">
            <v>0</v>
          </cell>
        </row>
      </sheetData>
      <sheetData sheetId="6204">
        <row r="2">
          <cell r="A2">
            <v>0</v>
          </cell>
        </row>
      </sheetData>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refreshError="1"/>
      <sheetData sheetId="6406" refreshError="1"/>
      <sheetData sheetId="6407" refreshError="1"/>
      <sheetData sheetId="6408" refreshError="1"/>
      <sheetData sheetId="640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MLET"/>
      <sheetName val="CONS"/>
      <sheetName val="MAT"/>
      <sheetName val="AIU"/>
      <sheetName val="REN"/>
      <sheetName val="PRO"/>
      <sheetName val="CARTEC"/>
      <sheetName val="CARCOM"/>
      <sheetName val="CAN"/>
      <sheetName val="BUL"/>
      <sheetName val="EXC"/>
      <sheetName val="CAR"/>
      <sheetName val="MOT"/>
      <sheetName val="VIB"/>
      <sheetName val="CARRO"/>
      <sheetName val="VOL"/>
      <sheetName val="KAM"/>
      <sheetName val="CAM"/>
      <sheetName val="MODEL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Form5 _Pág_ 1"/>
      <sheetName val="Form5 _Pág_ 2"/>
      <sheetName val="Limonero1presupuesto"/>
      <sheetName val="INV"/>
      <sheetName val="AASHTO"/>
      <sheetName val="Limonero1presupuesto.xls"/>
      <sheetName val="Hoja3"/>
      <sheetName val="MANO DE OBRA"/>
      <sheetName val="1.1"/>
      <sheetName val="EQUIPO"/>
      <sheetName val="TUBERIA"/>
      <sheetName val="Hoja2"/>
      <sheetName val="MATERIALES"/>
      <sheetName val="5094-2003"/>
      <sheetName val="ABSCISA"/>
      <sheetName val="TARIFAS"/>
      <sheetName val="ITEMS"/>
      <sheetName val="APU"/>
    </sheetNames>
    <definedNames>
      <definedName name="ERR"/>
    </defined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AIU"/>
      <sheetName val="Constantes Generales"/>
      <sheetName val="Prestaciones Sociales"/>
      <sheetName val="Materiales "/>
      <sheetName val="C-7A"/>
      <sheetName val="C-7B"/>
      <sheetName val="C-7C"/>
      <sheetName val="C-11 (1)"/>
      <sheetName val="C-11 (2)"/>
      <sheetName val="CCC"/>
      <sheetName val="T-6"/>
      <sheetName val="T-10"/>
      <sheetName val="T-7"/>
      <sheetName val="1 (3)"/>
      <sheetName val="2 (3)"/>
      <sheetName val="3 (3)"/>
      <sheetName val="4 (3)"/>
      <sheetName val="5 (3)"/>
      <sheetName val="6 (3)"/>
      <sheetName val="8 (3)"/>
      <sheetName val="9 (3)"/>
      <sheetName val="11 (3)"/>
      <sheetName val="12 (3)"/>
      <sheetName val="13 (3)"/>
      <sheetName val="PESOS"/>
      <sheetName val="CONS"/>
      <sheetName val="Form5 _Pág_ 1"/>
      <sheetName val="Form5 _Pág_ 2"/>
      <sheetName val="31"/>
      <sheetName val="Hoja3"/>
      <sheetName val="MANO DE OBRA"/>
      <sheetName val="1.1"/>
      <sheetName val="EQUIPO"/>
      <sheetName val="TUBERIA"/>
      <sheetName val="Hoja2"/>
      <sheetName val="MATERIALES"/>
      <sheetName val="ConstantesGenerales"/>
      <sheetName val="PrestacionesSociales"/>
      <sheetName val="TARIFAS"/>
      <sheetName val="INSU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INV"/>
      <sheetName val="AASHTO"/>
      <sheetName val="Constantes Generales"/>
      <sheetName val="Prestaciones Sociales"/>
      <sheetName val="PRESUPUESTO ESTADIO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CONS"/>
      <sheetName val="31"/>
      <sheetName val="INV"/>
      <sheetName val="PESOS"/>
      <sheetName val="AASHTO"/>
      <sheetName val="ESTADO RED"/>
      <sheetName val="CARRETERAS"/>
      <sheetName val="GENERALIDADES "/>
      <sheetName val="items"/>
      <sheetName val="Insum"/>
      <sheetName val="UNITARIOS GENERALES"/>
      <sheetName val="Summary"/>
      <sheetName val="ANEXO 9 (MATERIAL)"/>
      <sheetName val="Anexo 13"/>
      <sheetName val="PRECIOS"/>
      <sheetName val="UNITARIOS"/>
      <sheetName val="PE-02"/>
      <sheetName val="BASE"/>
      <sheetName val="PE_02"/>
      <sheetName val="DATOS GRAFICOS"/>
      <sheetName val="Estruc_ Tarif"/>
      <sheetName val="Listado"/>
      <sheetName val="FICHA EBI 1 de 6 "/>
      <sheetName val="BASE DATOS"/>
      <sheetName val="RECIBO FINAL"/>
      <sheetName val="MANO DE OBRA"/>
      <sheetName val="EQUIPO"/>
      <sheetName val="MATERIALES"/>
      <sheetName val="5094-2003"/>
      <sheetName val="INSUMOS"/>
      <sheetName val="Hoja3"/>
      <sheetName val="1.1"/>
      <sheetName val="TUBERIA"/>
      <sheetName val="Hoja2"/>
      <sheetName val="Listas"/>
      <sheetName val="Desmonte y Limpieza"/>
      <sheetName val="Form5 _Pág_ 1"/>
      <sheetName val="Form5 _Pág_ 2"/>
      <sheetName val="Datos Generales"/>
      <sheetName val="APU"/>
      <sheetName val="AIU"/>
      <sheetName val="7.12"/>
      <sheetName val="Tablas"/>
      <sheetName val="UNITARIOS GENERALES.xls"/>
      <sheetName val="\Documents and Settings\Adminis"/>
      <sheetName val="PRESUPUESTO"/>
      <sheetName val="5. MODIFICATORIA"/>
      <sheetName val="letra"/>
      <sheetName val="CRA.MODI"/>
      <sheetName val="Datos"/>
      <sheetName val="ACTA 1 INICIO"/>
      <sheetName val="glvc"/>
      <sheetName val="RECURSOS"/>
      <sheetName val="ANALISIS DE PRECIOS UNITARIOS"/>
      <sheetName val="\Users\Juan\Downloads\Users\USU"/>
      <sheetName val="\Users\user\Library\Mail Downlo"/>
      <sheetName val="\Cofinanciacion\FICHAS Y FORMAT"/>
      <sheetName val="\A\Cofinanciacion\FICHAS Y FORM"/>
      <sheetName val="UNITARIOS_GENERALES"/>
      <sheetName val="5__MODIFICATORIA"/>
      <sheetName val="AIUsan"/>
      <sheetName val="Jornales"/>
      <sheetName val="PU"/>
      <sheetName val="Personalizar"/>
      <sheetName val="LSAL"/>
      <sheetName val="LIQUIDACION"/>
      <sheetName val="NOMINA"/>
      <sheetName val="UNITARIOS%20GENERALES.xls"/>
      <sheetName val="PRESUP"/>
      <sheetName val="PRESUP. RESUMEN"/>
      <sheetName val="BASES"/>
      <sheetName val="EBI-1"/>
      <sheetName val="ANEXO_9_(MATERIAL)1"/>
      <sheetName val="UNITARIOS_GENERALES2"/>
      <sheetName val="FICHA_EBI_1_de_6_1"/>
      <sheetName val="Estruc__Tarif1"/>
      <sheetName val="MANO_DE_OBRA1"/>
      <sheetName val="1_11"/>
      <sheetName val="RECIBO_FINAL1"/>
      <sheetName val="BASE_DATOS1"/>
      <sheetName val="5__MODIFICATORIA2"/>
      <sheetName val="CRA_MODI1"/>
      <sheetName val="Desmonte_y_Limpieza1"/>
      <sheetName val="Form5__Pág__11"/>
      <sheetName val="Form5__Pág__21"/>
      <sheetName val="UNITARIOS_GENERALES_xls1"/>
      <sheetName val="\Documents_and_Settings\Admini1"/>
      <sheetName val="\Cofinanciacion\FICHAS_Y_FORMA1"/>
      <sheetName val="ESTADO_RED1"/>
      <sheetName val="GENERALIDADES_1"/>
      <sheetName val="Anexo_131"/>
      <sheetName val="Datos_Generales1"/>
      <sheetName val="DATOS_GRAFICOS1"/>
      <sheetName val="7_121"/>
      <sheetName val="ANEXO_9_(MATERIAL)"/>
      <sheetName val="UNITARIOS_GENERALES1"/>
      <sheetName val="FICHA_EBI_1_de_6_"/>
      <sheetName val="Estruc__Tarif"/>
      <sheetName val="MANO_DE_OBRA"/>
      <sheetName val="1_1"/>
      <sheetName val="RECIBO_FINAL"/>
      <sheetName val="BASE_DATOS"/>
      <sheetName val="5__MODIFICATORIA1"/>
      <sheetName val="CRA_MODI"/>
      <sheetName val="Desmonte_y_Limpieza"/>
      <sheetName val="Form5__Pág__1"/>
      <sheetName val="Form5__Pág__2"/>
      <sheetName val="UNITARIOS_GENERALES_xls"/>
      <sheetName val="\Documents_and_Settings\Adminis"/>
      <sheetName val="\Cofinanciacion\FICHAS_Y_FORMAT"/>
      <sheetName val="ESTADO_RED"/>
      <sheetName val="GENERALIDADES_"/>
      <sheetName val="Anexo_13"/>
      <sheetName val="Datos_Generales"/>
      <sheetName val="DATOS_GRAFICOS"/>
      <sheetName val="7_12"/>
      <sheetName val="ANEXO_9_(MATERIAL)2"/>
      <sheetName val="UNITARIOS_GENERALES3"/>
      <sheetName val="FICHA_EBI_1_de_6_2"/>
      <sheetName val="Estruc__Tarif2"/>
      <sheetName val="MANO_DE_OBRA2"/>
      <sheetName val="1_12"/>
      <sheetName val="RECIBO_FINAL2"/>
      <sheetName val="BASE_DATOS2"/>
      <sheetName val="5__MODIFICATORIA3"/>
      <sheetName val="CRA_MODI2"/>
      <sheetName val="Desmonte_y_Limpieza2"/>
      <sheetName val="Form5__Pág__12"/>
      <sheetName val="Form5__Pág__22"/>
      <sheetName val="UNITARIOS_GENERALES_xls2"/>
      <sheetName val="\Documents_and_Settings\Admini2"/>
      <sheetName val="\Cofinanciacion\FICHAS_Y_FORMA2"/>
      <sheetName val="ESTADO_RED2"/>
      <sheetName val="GENERALIDADES_2"/>
      <sheetName val="Anexo_132"/>
      <sheetName val="Datos_Generales2"/>
      <sheetName val="DATOS_GRAFICOS2"/>
      <sheetName val="7_122"/>
      <sheetName val="ANEXO_9_(MATERIAL)3"/>
      <sheetName val="UNITARIOS_GENERALES4"/>
      <sheetName val="FICHA_EBI_1_de_6_3"/>
      <sheetName val="Estruc__Tarif3"/>
      <sheetName val="MANO_DE_OBRA3"/>
      <sheetName val="1_13"/>
      <sheetName val="RECIBO_FINAL3"/>
      <sheetName val="BASE_DATOS3"/>
      <sheetName val="5__MODIFICATORIA4"/>
      <sheetName val="CRA_MODI3"/>
      <sheetName val="Desmonte_y_Limpieza3"/>
      <sheetName val="Form5__Pág__13"/>
      <sheetName val="Form5__Pág__23"/>
      <sheetName val="UNITARIOS_GENERALES_xls3"/>
      <sheetName val="\Documents_and_Settings\Admini3"/>
      <sheetName val="\Cofinanciacion\FICHAS_Y_FORMA3"/>
      <sheetName val="ESTADO_RED3"/>
      <sheetName val="GENERALIDADES_3"/>
      <sheetName val="Anexo_133"/>
      <sheetName val="Datos_Generales3"/>
      <sheetName val="DATOS_GRAFICOS3"/>
      <sheetName val="7_123"/>
      <sheetName val="ANEXO_9_(MATERIAL)4"/>
      <sheetName val="UNITARIOS_GENERALES5"/>
      <sheetName val="FICHA_EBI_1_de_6_4"/>
      <sheetName val="Estruc__Tarif4"/>
      <sheetName val="MANO_DE_OBRA4"/>
      <sheetName val="1_14"/>
      <sheetName val="RECIBO_FINAL4"/>
      <sheetName val="BASE_DATOS4"/>
      <sheetName val="5__MODIFICATORIA5"/>
      <sheetName val="CRA_MODI4"/>
      <sheetName val="Desmonte_y_Limpieza4"/>
      <sheetName val="Form5__Pág__14"/>
      <sheetName val="Form5__Pág__24"/>
      <sheetName val="UNITARIOS_GENERALES_xls4"/>
      <sheetName val="\Documents_and_Settings\Admini4"/>
      <sheetName val="\Cofinanciacion\FICHAS_Y_FORMA4"/>
      <sheetName val="ESTADO_RED4"/>
      <sheetName val="GENERALIDADES_4"/>
      <sheetName val="Anexo_134"/>
      <sheetName val="Datos_Generales4"/>
      <sheetName val="DATOS_GRAFICOS4"/>
      <sheetName val="7_124"/>
      <sheetName val="ANEXO_9_(MATERIAL)5"/>
      <sheetName val="UNITARIOS_GENERALES6"/>
      <sheetName val="FICHA_EBI_1_de_6_5"/>
      <sheetName val="Estruc__Tarif5"/>
      <sheetName val="MANO_DE_OBRA5"/>
      <sheetName val="1_15"/>
      <sheetName val="RECIBO_FINAL5"/>
      <sheetName val="BASE_DATOS5"/>
      <sheetName val="5__MODIFICATORIA6"/>
      <sheetName val="CRA_MODI5"/>
      <sheetName val="Desmonte_y_Limpieza5"/>
      <sheetName val="Form5__Pág__15"/>
      <sheetName val="Form5__Pág__25"/>
      <sheetName val="UNITARIOS_GENERALES_xls5"/>
      <sheetName val="\Documents_and_Settings\Admini5"/>
      <sheetName val="\Cofinanciacion\FICHAS_Y_FORMA5"/>
      <sheetName val="ESTADO_RED5"/>
      <sheetName val="GENERALIDADES_5"/>
      <sheetName val="Anexo_135"/>
      <sheetName val="Datos_Generales5"/>
      <sheetName val="DATOS_GRAFICOS5"/>
      <sheetName val="7_125"/>
      <sheetName val="STRSUMM0"/>
      <sheetName val="Formato"/>
      <sheetName val="Parámetros"/>
      <sheetName val="Modelo"/>
    </sheetNames>
    <sheetDataSet>
      <sheetData sheetId="0">
        <row r="2">
          <cell r="A2" t="str">
            <v>CODIGO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Hoja2"/>
      <sheetName val="Hoja1"/>
      <sheetName val="Equipo"/>
      <sheetName val="materiales"/>
      <sheetName val="otros"/>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Est_y_Dis1"/>
      <sheetName val="Fondo_Ensayos1"/>
      <sheetName val="Obra_puente1"/>
      <sheetName val="Fondo_Ajustes1"/>
      <sheetName val="FACTOR_MULTIPLICADOR1"/>
      <sheetName val="Datos_Generales1"/>
      <sheetName val="APU_ANTICORROSIVO1"/>
      <sheetName val="APU_LIMPIEZA_Y_PINTURA1"/>
      <sheetName val="APU_REFUERZOS1"/>
      <sheetName val="APU_ADECUACIÓN_PASAMANOS1"/>
      <sheetName val="APU_DESMONTE_BARANDA1"/>
      <sheetName val="APU_REINSTALACIÓN_BARANDA1"/>
      <sheetName val="APU_BARANDA_NUEVA1"/>
      <sheetName val="APU_PINTURA_BARANDA1"/>
      <sheetName val="APU_CONCRETO_-_METALDECK1"/>
      <sheetName val="Est_y_Dis4"/>
      <sheetName val="Fondo_Ensayos4"/>
      <sheetName val="Obra_puente4"/>
      <sheetName val="Fondo_Ajustes4"/>
      <sheetName val="FACTOR_MULTIPLICADOR4"/>
      <sheetName val="Datos_Generales4"/>
      <sheetName val="APU_ANTICORROSIVO4"/>
      <sheetName val="APU_LIMPIEZA_Y_PINTURA4"/>
      <sheetName val="APU_REFUERZOS4"/>
      <sheetName val="APU_ADECUACIÓN_PASAMANOS4"/>
      <sheetName val="APU_DESMONTE_BARANDA4"/>
      <sheetName val="APU_REINSTALACIÓN_BARANDA4"/>
      <sheetName val="APU_BARANDA_NUEVA4"/>
      <sheetName val="APU_PINTURA_BARANDA4"/>
      <sheetName val="APU_CONCRETO_-_METALDECK4"/>
      <sheetName val="Est_y_Dis2"/>
      <sheetName val="Fondo_Ensayos2"/>
      <sheetName val="Obra_puente2"/>
      <sheetName val="Fondo_Ajustes2"/>
      <sheetName val="FACTOR_MULTIPLICADOR2"/>
      <sheetName val="Datos_Generales2"/>
      <sheetName val="APU_ANTICORROSIVO2"/>
      <sheetName val="APU_LIMPIEZA_Y_PINTURA2"/>
      <sheetName val="APU_REFUERZOS2"/>
      <sheetName val="APU_ADECUACIÓN_PASAMANOS2"/>
      <sheetName val="APU_DESMONTE_BARANDA2"/>
      <sheetName val="APU_REINSTALACIÓN_BARANDA2"/>
      <sheetName val="APU_BARANDA_NUEVA2"/>
      <sheetName val="APU_PINTURA_BARANDA2"/>
      <sheetName val="APU_CONCRETO_-_METALDECK2"/>
      <sheetName val="Est_y_Dis3"/>
      <sheetName val="Fondo_Ensayos3"/>
      <sheetName val="Obra_puente3"/>
      <sheetName val="Fondo_Ajustes3"/>
      <sheetName val="FACTOR_MULTIPLICADOR3"/>
      <sheetName val="Datos_Generales3"/>
      <sheetName val="APU_ANTICORROSIVO3"/>
      <sheetName val="APU_LIMPIEZA_Y_PINTURA3"/>
      <sheetName val="APU_REFUERZOS3"/>
      <sheetName val="APU_ADECUACIÓN_PASAMANOS3"/>
      <sheetName val="APU_DESMONTE_BARANDA3"/>
      <sheetName val="APU_REINSTALACIÓN_BARANDA3"/>
      <sheetName val="APU_BARANDA_NUEVA3"/>
      <sheetName val="APU_PINTURA_BARANDA3"/>
      <sheetName val="APU_CONCRETO_-_METALDECK3"/>
      <sheetName val="Est_y_Dis5"/>
      <sheetName val="Fondo_Ensayos5"/>
      <sheetName val="Obra_puente5"/>
      <sheetName val="Fondo_Ajustes5"/>
      <sheetName val="FACTOR_MULTIPLICADOR5"/>
      <sheetName val="Datos_Generales5"/>
      <sheetName val="APU_ANTICORROSIVO5"/>
      <sheetName val="APU_LIMPIEZA_Y_PINTURA5"/>
      <sheetName val="APU_REFUERZOS5"/>
      <sheetName val="APU_ADECUACIÓN_PASAMANOS5"/>
      <sheetName val="APU_DESMONTE_BARANDA5"/>
      <sheetName val="APU_REINSTALACIÓN_BARANDA5"/>
      <sheetName val="APU_BARANDA_NUEVA5"/>
      <sheetName val="APU_PINTURA_BARANDA5"/>
      <sheetName val="APU_CONCRETO_-_METALDECK5"/>
      <sheetName val="Est_y_Dis6"/>
      <sheetName val="Fondo_Ensayos6"/>
      <sheetName val="Obra_puente6"/>
      <sheetName val="Fondo_Ajustes6"/>
      <sheetName val="FACTOR_MULTIPLICADOR6"/>
      <sheetName val="Datos_Generales6"/>
      <sheetName val="APU_ANTICORROSIVO6"/>
      <sheetName val="APU_LIMPIEZA_Y_PINTURA6"/>
      <sheetName val="APU_REFUERZOS6"/>
      <sheetName val="APU_ADECUACIÓN_PASAMANOS6"/>
      <sheetName val="APU_DESMONTE_BARANDA6"/>
      <sheetName val="APU_REINSTALACIÓN_BARANDA6"/>
      <sheetName val="APU_BARANDA_NUEVA6"/>
      <sheetName val="APU_PINTURA_BARANDA6"/>
      <sheetName val="APU_CONCRETO_-_METALDECK6"/>
      <sheetName val="PESOS"/>
      <sheetName val="DATOS DE ENTRADA"/>
      <sheetName val="ITEMS"/>
      <sheetName val="DATOS_DE_ENTRADA"/>
      <sheetName val="ETAPA 50 SMMLV"/>
      <sheetName val="Est_y_Dis7"/>
      <sheetName val="Fondo_Ensayos7"/>
      <sheetName val="Obra_puente7"/>
      <sheetName val="Fondo_Ajustes7"/>
      <sheetName val="FACTOR_MULTIPLICADOR7"/>
      <sheetName val="Datos_Generales7"/>
      <sheetName val="APU_ANTICORROSIVO7"/>
      <sheetName val="APU_LIMPIEZA_Y_PINTURA7"/>
      <sheetName val="APU_REFUERZOS7"/>
      <sheetName val="APU_ADECUACIÓN_PASAMANOS7"/>
      <sheetName val="APU_DESMONTE_BARANDA7"/>
      <sheetName val="APU_REINSTALACIÓN_BARANDA7"/>
      <sheetName val="APU_BARANDA_NUEVA7"/>
      <sheetName val="APU_PINTURA_BARANDA7"/>
      <sheetName val="APU_CONCRETO_-_METALDECK7"/>
      <sheetName val="Est_y_Dis8"/>
      <sheetName val="Fondo_Ensayos8"/>
      <sheetName val="Obra_puente8"/>
      <sheetName val="Fondo_Ajustes8"/>
      <sheetName val="FACTOR_MULTIPLICADOR8"/>
      <sheetName val="Datos_Generales8"/>
      <sheetName val="APU_ANTICORROSIVO8"/>
      <sheetName val="APU_LIMPIEZA_Y_PINTURA8"/>
      <sheetName val="APU_REFUERZOS8"/>
      <sheetName val="APU_ADECUACIÓN_PASAMANOS8"/>
      <sheetName val="APU_DESMONTE_BARANDA8"/>
      <sheetName val="APU_REINSTALACIÓN_BARANDA8"/>
      <sheetName val="APU_BARANDA_NUEVA8"/>
      <sheetName val="APU_PINTURA_BARANDA8"/>
      <sheetName val="APU_CONCRETO_-_METALDECK8"/>
      <sheetName val="Est_y_Dis9"/>
      <sheetName val="Fondo_Ensayos9"/>
      <sheetName val="Obra_puente9"/>
      <sheetName val="Fondo_Ajustes9"/>
      <sheetName val="FACTOR_MULTIPLICADOR9"/>
      <sheetName val="Datos_Generales9"/>
      <sheetName val="APU_ANTICORROSIVO9"/>
      <sheetName val="APU_LIMPIEZA_Y_PINTURA9"/>
      <sheetName val="APU_REFUERZOS9"/>
      <sheetName val="APU_ADECUACIÓN_PASAMANOS9"/>
      <sheetName val="APU_DESMONTE_BARANDA9"/>
      <sheetName val="APU_REINSTALACIÓN_BARANDA9"/>
      <sheetName val="APU_BARANDA_NUEVA9"/>
      <sheetName val="APU_PINTURA_BARANDA9"/>
      <sheetName val="APU_CONCRETO_-_METALDECK9"/>
      <sheetName val="Datos básicos"/>
      <sheetName val="MEMORIAS"/>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xls"/>
      <sheetName val="aCCIDENTES DE 1995 - 1996"/>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MATERIALES"/>
      <sheetName val="Datos Básicos"/>
      <sheetName val="SALARIOS"/>
      <sheetName val="Informacion"/>
      <sheetName val="SUB APU"/>
      <sheetName val="Informe"/>
      <sheetName val="Seguim-16"/>
      <sheetName val="INV"/>
      <sheetName val="AASHTO"/>
      <sheetName val="PESOS"/>
      <sheetName val="Formulario N° 4"/>
      <sheetName val="EQUIPO"/>
      <sheetName val="Base Muestras"/>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precios-básicos2002"/>
      <sheetName val="APUs"/>
      <sheetName val="PR 1"/>
      <sheetName val="Lista obra"/>
      <sheetName val="Res-Accide-10"/>
      <sheetName val="_aCCIDENTES_DE_1995___1996_xl_2"/>
      <sheetName val="_aCCIDENTES_DE_1995___1996_xl_3"/>
      <sheetName val="_aCCIDENTES_DE_1995___1996_xl_4"/>
      <sheetName val="_aCCIDENTES_DE_1995___1996_xl_5"/>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sheetData sheetId="58"/>
      <sheetData sheetId="5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 val="Constantes Generales"/>
      <sheetName val="Prestaciones Sociales"/>
      <sheetName val="CONS"/>
      <sheetName val="TARIFAS"/>
      <sheetName val="31"/>
    </sheetNames>
    <sheetDataSet>
      <sheetData sheetId="0"/>
      <sheetData sheetId="1">
        <row r="10">
          <cell r="F10" t="str">
            <v>ITEM: Terraplenes (con material proveniente de corte)</v>
          </cell>
        </row>
      </sheetData>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row r="10">
          <cell r="F10" t="str">
            <v>ITEM: Terraplenes (con material proveniente de corte)</v>
          </cell>
        </row>
      </sheetData>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DO"/>
      <sheetName val="Cant y costos"/>
      <sheetName val="ACTA"/>
      <sheetName val="VALOR DE OBRAS"/>
      <sheetName val="Batea COMEHUEVO"/>
      <sheetName val="Batea La Montana"/>
      <sheetName val="Alcantarillas"/>
      <sheetName val="Otros Concreto"/>
      <sheetName val="cunetas"/>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Datos Generales"/>
      <sheetName val="EQUI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sheetName val="factor"/>
      <sheetName val="presupuesto"/>
      <sheetName val="factor (2)"/>
      <sheetName val="presupuesto (2)"/>
      <sheetName val="1"/>
      <sheetName val="2"/>
      <sheetName val="3"/>
      <sheetName val="Alcantarillas"/>
      <sheetName val="Datos Generales"/>
      <sheetName val="PU (2)"/>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INDIRECTOS"/>
      <sheetName val="apu"/>
      <sheetName val="Auxiliares"/>
      <sheetName val="Insumos"/>
      <sheetName val="GP-268 - Hospital HUSVP - V39"/>
      <sheetName val="Datos Generales"/>
    </sheetNames>
    <sheetDataSet>
      <sheetData sheetId="0" refreshError="1">
        <row r="302">
          <cell r="F302">
            <v>0.27317215347225821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sheetName val="Hoja1"/>
      <sheetName val="AMC"/>
      <sheetName val="Basico"/>
      <sheetName val="Iva"/>
      <sheetName val="Total"/>
      <sheetName val="amc_acta"/>
      <sheetName val="amc_bas"/>
      <sheetName val="amc_iva"/>
      <sheetName val="amc_total"/>
      <sheetName val="amc_anticip"/>
      <sheetName val="a%20%20aaInformación"/>
      <sheetName val="aCCIDENTES DE 1995 - 1996"/>
      <sheetName val="Informacion"/>
      <sheetName val="a%20%20aaInformaci%C3%B3n"/>
      <sheetName val="Presupuesto"/>
      <sheetName val="Fornato 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1"/>
      <sheetName val="Alcantarillas"/>
      <sheetName val="RECURSOS"/>
      <sheetName val="CUMPLIMIENTO"/>
      <sheetName val="Listado"/>
      <sheetName val="FACTORES"/>
    </sheetNames>
    <sheetDataSet>
      <sheetData sheetId="0">
        <row r="2">
          <cell r="A2" t="str">
            <v>REGIONAL CUNDINAMARCA</v>
          </cell>
        </row>
      </sheetData>
      <sheetData sheetId="1">
        <row r="2">
          <cell r="A2" t="str">
            <v>REGIONAL CUNDINAMARCA</v>
          </cell>
        </row>
      </sheetData>
      <sheetData sheetId="2">
        <row r="8">
          <cell r="E8" t="str">
            <v>BIMESTRE: JULIO - AGOSTO DE 2001</v>
          </cell>
        </row>
      </sheetData>
      <sheetData sheetId="3">
        <row r="2">
          <cell r="A2" t="str">
            <v>REGIONAL CUNDINAMARCA</v>
          </cell>
        </row>
      </sheetData>
      <sheetData sheetId="4"/>
      <sheetData sheetId="5">
        <row r="8">
          <cell r="E8" t="str">
            <v>BIMESTRE: JULIO - AGOSTO DE 2001</v>
          </cell>
        </row>
      </sheetData>
      <sheetData sheetId="6">
        <row r="8">
          <cell r="E8" t="str">
            <v>BIMESTRE: JULIO - AGOSTO DE 2001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sheetName val="Pto_Oficial"/>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sheetName val="factor"/>
      <sheetName val="presupuesto"/>
      <sheetName val="factor (2)"/>
      <sheetName val="presupuesto (2)"/>
      <sheetName val="1"/>
      <sheetName val="2"/>
      <sheetName val="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Acci-Ago-11"/>
      <sheetName val="Acc-Ago-11a"/>
      <sheetName val="Acci-Sep-12"/>
      <sheetName val="Acci-Sep-12 (2)"/>
      <sheetName val="ACCI-JUL-13"/>
      <sheetName val="Acc Ago-Sep"/>
      <sheetName val="ESTADO RED"/>
      <sheetName val="BASES"/>
      <sheetName val="Plan auditoría"/>
      <sheetName val="Presupuest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GRUPO"/>
      <sheetName val="Hoja1"/>
      <sheetName val="AMC"/>
      <sheetName val="Basico"/>
      <sheetName val="Iva"/>
      <sheetName val="Total"/>
      <sheetName val="amc_acta"/>
      <sheetName val="amc_bas"/>
      <sheetName val="amc_iva"/>
      <sheetName val="amc_total"/>
      <sheetName val="amc_anticip"/>
      <sheetName val="a%20%20aaInformación%20GRUPO"/>
      <sheetName val="a%20%20aaInformaci%C3%B3n%20GRU"/>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Datos"/>
      <sheetName val="Presupuesto"/>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BaseUnitarios"/>
      <sheetName val="Insumos"/>
    </sheetNames>
    <sheetDataSet>
      <sheetData sheetId="0">
        <row r="2">
          <cell r="A2">
            <v>101</v>
          </cell>
          <cell r="B2" t="str">
            <v>Teodolito</v>
          </cell>
          <cell r="C2">
            <v>2250</v>
          </cell>
          <cell r="D2" t="str">
            <v>Alquiler / hora</v>
          </cell>
        </row>
        <row r="3">
          <cell r="A3">
            <v>102</v>
          </cell>
          <cell r="B3" t="str">
            <v>Nivel de precisión</v>
          </cell>
          <cell r="C3">
            <v>1562.5</v>
          </cell>
          <cell r="D3" t="str">
            <v>Alquiler / hora</v>
          </cell>
        </row>
        <row r="4">
          <cell r="A4">
            <v>103</v>
          </cell>
          <cell r="B4" t="str">
            <v>Equipo menor</v>
          </cell>
          <cell r="C4">
            <v>625</v>
          </cell>
          <cell r="D4" t="str">
            <v>Alquiler / hora</v>
          </cell>
        </row>
        <row r="5">
          <cell r="A5">
            <v>104</v>
          </cell>
          <cell r="B5" t="str">
            <v>Herramientas</v>
          </cell>
          <cell r="C5" t="str">
            <v>Variable</v>
          </cell>
          <cell r="D5" t="str">
            <v>Glb.</v>
          </cell>
        </row>
        <row r="6">
          <cell r="A6">
            <v>105</v>
          </cell>
          <cell r="B6" t="str">
            <v>Mezcladora</v>
          </cell>
          <cell r="C6">
            <v>9000</v>
          </cell>
          <cell r="D6" t="str">
            <v>Alquiler / hora</v>
          </cell>
        </row>
        <row r="7">
          <cell r="A7">
            <v>106</v>
          </cell>
          <cell r="B7" t="str">
            <v>Vibrador</v>
          </cell>
          <cell r="C7">
            <v>5000</v>
          </cell>
          <cell r="D7" t="str">
            <v>Alquiler / hora</v>
          </cell>
        </row>
        <row r="8">
          <cell r="A8">
            <v>107</v>
          </cell>
          <cell r="B8" t="str">
            <v>Formaleta</v>
          </cell>
          <cell r="C8">
            <v>5000</v>
          </cell>
          <cell r="D8" t="str">
            <v>m²</v>
          </cell>
        </row>
        <row r="9">
          <cell r="A9">
            <v>108</v>
          </cell>
          <cell r="B9" t="str">
            <v>Andamio</v>
          </cell>
          <cell r="C9">
            <v>50</v>
          </cell>
          <cell r="D9" t="str">
            <v>Alquiler / hora</v>
          </cell>
        </row>
        <row r="10">
          <cell r="A10">
            <v>109</v>
          </cell>
          <cell r="B10" t="str">
            <v>Mira</v>
          </cell>
          <cell r="C10">
            <v>437.5</v>
          </cell>
          <cell r="D10" t="str">
            <v>Alquiler / hora</v>
          </cell>
        </row>
        <row r="11">
          <cell r="A11">
            <v>110</v>
          </cell>
          <cell r="B11" t="str">
            <v>Compresor</v>
          </cell>
          <cell r="C11">
            <v>35000</v>
          </cell>
          <cell r="D11" t="str">
            <v>Alquiler / hora</v>
          </cell>
        </row>
        <row r="12">
          <cell r="A12">
            <v>111</v>
          </cell>
          <cell r="B12" t="str">
            <v>Compactador mecánico (rana)</v>
          </cell>
          <cell r="C12">
            <v>4000</v>
          </cell>
          <cell r="D12" t="str">
            <v>Alquiler / hora</v>
          </cell>
        </row>
        <row r="13">
          <cell r="A13">
            <v>112</v>
          </cell>
          <cell r="C13">
            <v>0</v>
          </cell>
        </row>
        <row r="14">
          <cell r="A14">
            <v>113</v>
          </cell>
          <cell r="C14">
            <v>0</v>
          </cell>
        </row>
        <row r="15">
          <cell r="A15">
            <v>114</v>
          </cell>
          <cell r="C15">
            <v>0</v>
          </cell>
        </row>
        <row r="16">
          <cell r="A16">
            <v>115</v>
          </cell>
          <cell r="C16">
            <v>0</v>
          </cell>
        </row>
        <row r="17">
          <cell r="A17">
            <v>116</v>
          </cell>
          <cell r="C17">
            <v>0</v>
          </cell>
        </row>
        <row r="18">
          <cell r="A18">
            <v>117</v>
          </cell>
          <cell r="C18">
            <v>0</v>
          </cell>
        </row>
        <row r="19">
          <cell r="A19">
            <v>118</v>
          </cell>
          <cell r="C19">
            <v>0</v>
          </cell>
        </row>
        <row r="20">
          <cell r="A20">
            <v>119</v>
          </cell>
          <cell r="C20">
            <v>0</v>
          </cell>
        </row>
        <row r="21">
          <cell r="A21">
            <v>120</v>
          </cell>
          <cell r="C21">
            <v>0</v>
          </cell>
        </row>
        <row r="22">
          <cell r="A22">
            <v>121</v>
          </cell>
          <cell r="C22">
            <v>0</v>
          </cell>
        </row>
        <row r="23">
          <cell r="A23">
            <v>122</v>
          </cell>
          <cell r="C23">
            <v>0</v>
          </cell>
        </row>
        <row r="24">
          <cell r="A24">
            <v>123</v>
          </cell>
          <cell r="C24">
            <v>0</v>
          </cell>
        </row>
        <row r="25">
          <cell r="A25">
            <v>124</v>
          </cell>
          <cell r="C25">
            <v>0</v>
          </cell>
        </row>
        <row r="26">
          <cell r="A26">
            <v>125</v>
          </cell>
          <cell r="C26">
            <v>0</v>
          </cell>
        </row>
        <row r="27">
          <cell r="A27">
            <v>126</v>
          </cell>
          <cell r="C27">
            <v>0</v>
          </cell>
        </row>
        <row r="28">
          <cell r="A28">
            <v>127</v>
          </cell>
          <cell r="C28">
            <v>0</v>
          </cell>
        </row>
        <row r="29">
          <cell r="A29">
            <v>128</v>
          </cell>
          <cell r="C29">
            <v>0</v>
          </cell>
        </row>
        <row r="30">
          <cell r="A30">
            <v>129</v>
          </cell>
          <cell r="C30">
            <v>0</v>
          </cell>
        </row>
        <row r="31">
          <cell r="A31">
            <v>130</v>
          </cell>
          <cell r="C31">
            <v>0</v>
          </cell>
        </row>
        <row r="32">
          <cell r="A32">
            <v>131</v>
          </cell>
          <cell r="C32">
            <v>0</v>
          </cell>
        </row>
        <row r="33">
          <cell r="A33">
            <v>132</v>
          </cell>
          <cell r="C33">
            <v>0</v>
          </cell>
        </row>
        <row r="34">
          <cell r="A34">
            <v>133</v>
          </cell>
          <cell r="C34">
            <v>0</v>
          </cell>
        </row>
        <row r="35">
          <cell r="A35">
            <v>134</v>
          </cell>
          <cell r="C35">
            <v>0</v>
          </cell>
        </row>
        <row r="36">
          <cell r="A36">
            <v>135</v>
          </cell>
          <cell r="C36">
            <v>0</v>
          </cell>
        </row>
        <row r="37">
          <cell r="A37">
            <v>136</v>
          </cell>
          <cell r="C37">
            <v>0</v>
          </cell>
        </row>
        <row r="38">
          <cell r="A38">
            <v>137</v>
          </cell>
          <cell r="C38">
            <v>0</v>
          </cell>
        </row>
        <row r="39">
          <cell r="A39">
            <v>138</v>
          </cell>
          <cell r="C39">
            <v>0</v>
          </cell>
        </row>
        <row r="40">
          <cell r="A40">
            <v>139</v>
          </cell>
          <cell r="C40">
            <v>0</v>
          </cell>
        </row>
        <row r="41">
          <cell r="A41">
            <v>140</v>
          </cell>
          <cell r="C41">
            <v>0</v>
          </cell>
        </row>
        <row r="42">
          <cell r="A42">
            <v>141</v>
          </cell>
          <cell r="C42">
            <v>0</v>
          </cell>
        </row>
        <row r="43">
          <cell r="A43">
            <v>142</v>
          </cell>
          <cell r="C43">
            <v>0</v>
          </cell>
        </row>
        <row r="44">
          <cell r="A44">
            <v>143</v>
          </cell>
          <cell r="C44">
            <v>0</v>
          </cell>
        </row>
        <row r="45">
          <cell r="A45">
            <v>144</v>
          </cell>
          <cell r="C45">
            <v>0</v>
          </cell>
        </row>
        <row r="46">
          <cell r="A46">
            <v>145</v>
          </cell>
          <cell r="C46">
            <v>0</v>
          </cell>
        </row>
        <row r="47">
          <cell r="A47">
            <v>146</v>
          </cell>
          <cell r="C47">
            <v>0</v>
          </cell>
        </row>
        <row r="48">
          <cell r="A48">
            <v>147</v>
          </cell>
          <cell r="C48">
            <v>0</v>
          </cell>
        </row>
        <row r="49">
          <cell r="A49">
            <v>148</v>
          </cell>
          <cell r="C49">
            <v>0</v>
          </cell>
        </row>
        <row r="50">
          <cell r="A50">
            <v>149</v>
          </cell>
          <cell r="C50">
            <v>0</v>
          </cell>
        </row>
        <row r="51">
          <cell r="A51">
            <v>150</v>
          </cell>
          <cell r="C51">
            <v>0</v>
          </cell>
        </row>
        <row r="52">
          <cell r="A52">
            <v>151</v>
          </cell>
          <cell r="C52">
            <v>0</v>
          </cell>
        </row>
        <row r="53">
          <cell r="A53">
            <v>152</v>
          </cell>
          <cell r="C53">
            <v>0</v>
          </cell>
        </row>
        <row r="54">
          <cell r="A54">
            <v>153</v>
          </cell>
          <cell r="C54">
            <v>0</v>
          </cell>
        </row>
        <row r="55">
          <cell r="A55">
            <v>154</v>
          </cell>
          <cell r="C55">
            <v>0</v>
          </cell>
        </row>
        <row r="56">
          <cell r="A56">
            <v>155</v>
          </cell>
          <cell r="C56">
            <v>0</v>
          </cell>
        </row>
        <row r="57">
          <cell r="A57">
            <v>156</v>
          </cell>
          <cell r="C57">
            <v>0</v>
          </cell>
        </row>
        <row r="58">
          <cell r="A58">
            <v>157</v>
          </cell>
          <cell r="C58">
            <v>0</v>
          </cell>
        </row>
        <row r="59">
          <cell r="A59">
            <v>158</v>
          </cell>
          <cell r="C59">
            <v>0</v>
          </cell>
        </row>
        <row r="60">
          <cell r="A60">
            <v>159</v>
          </cell>
          <cell r="C60">
            <v>0</v>
          </cell>
        </row>
        <row r="61">
          <cell r="A61">
            <v>160</v>
          </cell>
          <cell r="C61">
            <v>0</v>
          </cell>
        </row>
        <row r="62">
          <cell r="A62">
            <v>161</v>
          </cell>
          <cell r="C62">
            <v>0</v>
          </cell>
        </row>
        <row r="63">
          <cell r="A63">
            <v>162</v>
          </cell>
          <cell r="C63">
            <v>0</v>
          </cell>
        </row>
        <row r="64">
          <cell r="A64">
            <v>163</v>
          </cell>
          <cell r="C64">
            <v>0</v>
          </cell>
        </row>
        <row r="65">
          <cell r="A65">
            <v>164</v>
          </cell>
          <cell r="C65">
            <v>0</v>
          </cell>
        </row>
        <row r="66">
          <cell r="A66">
            <v>165</v>
          </cell>
          <cell r="C66">
            <v>0</v>
          </cell>
        </row>
        <row r="67">
          <cell r="A67">
            <v>166</v>
          </cell>
          <cell r="C67">
            <v>0</v>
          </cell>
        </row>
        <row r="68">
          <cell r="A68">
            <v>167</v>
          </cell>
          <cell r="C68">
            <v>0</v>
          </cell>
        </row>
        <row r="69">
          <cell r="A69">
            <v>168</v>
          </cell>
          <cell r="C69">
            <v>0</v>
          </cell>
        </row>
        <row r="70">
          <cell r="A70">
            <v>169</v>
          </cell>
          <cell r="C70">
            <v>0</v>
          </cell>
        </row>
        <row r="71">
          <cell r="A71">
            <v>170</v>
          </cell>
          <cell r="C71">
            <v>0</v>
          </cell>
        </row>
        <row r="72">
          <cell r="A72">
            <v>171</v>
          </cell>
          <cell r="C72">
            <v>0</v>
          </cell>
        </row>
        <row r="73">
          <cell r="A73">
            <v>172</v>
          </cell>
          <cell r="C73">
            <v>0</v>
          </cell>
        </row>
        <row r="74">
          <cell r="A74">
            <v>173</v>
          </cell>
          <cell r="C74">
            <v>0</v>
          </cell>
        </row>
        <row r="75">
          <cell r="A75">
            <v>174</v>
          </cell>
          <cell r="C75">
            <v>0</v>
          </cell>
        </row>
        <row r="76">
          <cell r="A76">
            <v>175</v>
          </cell>
          <cell r="C76">
            <v>0</v>
          </cell>
        </row>
        <row r="77">
          <cell r="A77">
            <v>176</v>
          </cell>
          <cell r="C77">
            <v>0</v>
          </cell>
        </row>
        <row r="78">
          <cell r="A78">
            <v>177</v>
          </cell>
          <cell r="C78">
            <v>0</v>
          </cell>
        </row>
        <row r="79">
          <cell r="A79">
            <v>178</v>
          </cell>
          <cell r="C79">
            <v>0</v>
          </cell>
        </row>
        <row r="80">
          <cell r="A80">
            <v>179</v>
          </cell>
          <cell r="C80">
            <v>0</v>
          </cell>
        </row>
        <row r="81">
          <cell r="A81">
            <v>180</v>
          </cell>
          <cell r="C81">
            <v>0</v>
          </cell>
        </row>
        <row r="82">
          <cell r="A82">
            <v>181</v>
          </cell>
          <cell r="C82">
            <v>0</v>
          </cell>
        </row>
        <row r="83">
          <cell r="A83">
            <v>182</v>
          </cell>
          <cell r="C83">
            <v>0</v>
          </cell>
        </row>
        <row r="84">
          <cell r="A84">
            <v>183</v>
          </cell>
          <cell r="C84">
            <v>0</v>
          </cell>
        </row>
        <row r="85">
          <cell r="A85">
            <v>184</v>
          </cell>
          <cell r="C85">
            <v>0</v>
          </cell>
        </row>
        <row r="86">
          <cell r="A86">
            <v>185</v>
          </cell>
          <cell r="C86">
            <v>0</v>
          </cell>
        </row>
        <row r="87">
          <cell r="A87">
            <v>186</v>
          </cell>
          <cell r="C87">
            <v>0</v>
          </cell>
        </row>
        <row r="88">
          <cell r="A88">
            <v>187</v>
          </cell>
          <cell r="C88">
            <v>0</v>
          </cell>
        </row>
        <row r="89">
          <cell r="A89">
            <v>188</v>
          </cell>
          <cell r="C89">
            <v>0</v>
          </cell>
        </row>
        <row r="90">
          <cell r="A90">
            <v>189</v>
          </cell>
          <cell r="C90">
            <v>0</v>
          </cell>
        </row>
        <row r="91">
          <cell r="A91">
            <v>190</v>
          </cell>
          <cell r="B91" t="str">
            <v>Dinamita</v>
          </cell>
          <cell r="C91">
            <v>3500</v>
          </cell>
          <cell r="D91" t="str">
            <v>Taco</v>
          </cell>
        </row>
        <row r="92">
          <cell r="A92">
            <v>191</v>
          </cell>
          <cell r="B92" t="str">
            <v>Estopín</v>
          </cell>
          <cell r="C92">
            <v>1000</v>
          </cell>
          <cell r="D92" t="str">
            <v>Und.</v>
          </cell>
        </row>
        <row r="93">
          <cell r="A93">
            <v>192</v>
          </cell>
          <cell r="B93" t="str">
            <v>Mecha lenta</v>
          </cell>
          <cell r="C93">
            <v>2000</v>
          </cell>
          <cell r="D93" t="str">
            <v>ml.</v>
          </cell>
        </row>
        <row r="94">
          <cell r="A94">
            <v>193</v>
          </cell>
          <cell r="C94">
            <v>0</v>
          </cell>
        </row>
        <row r="95">
          <cell r="A95">
            <v>194</v>
          </cell>
          <cell r="C95">
            <v>0</v>
          </cell>
        </row>
        <row r="96">
          <cell r="A96">
            <v>195</v>
          </cell>
          <cell r="C96">
            <v>0</v>
          </cell>
        </row>
        <row r="97">
          <cell r="A97">
            <v>196</v>
          </cell>
          <cell r="C97">
            <v>0</v>
          </cell>
        </row>
        <row r="98">
          <cell r="A98">
            <v>197</v>
          </cell>
          <cell r="C98">
            <v>0</v>
          </cell>
        </row>
        <row r="99">
          <cell r="A99">
            <v>198</v>
          </cell>
          <cell r="C99">
            <v>0</v>
          </cell>
        </row>
        <row r="100">
          <cell r="A100">
            <v>199</v>
          </cell>
          <cell r="B100" t="str">
            <v>Madera para estacas</v>
          </cell>
          <cell r="C100">
            <v>50</v>
          </cell>
          <cell r="D100" t="str">
            <v>Und.</v>
          </cell>
        </row>
        <row r="101">
          <cell r="A101">
            <v>200</v>
          </cell>
          <cell r="B101" t="str">
            <v>Estacas para topografía</v>
          </cell>
          <cell r="C101">
            <v>100</v>
          </cell>
          <cell r="D101" t="str">
            <v>Und.</v>
          </cell>
          <cell r="E101">
            <v>0.2</v>
          </cell>
        </row>
        <row r="102">
          <cell r="A102">
            <v>201</v>
          </cell>
          <cell r="B102" t="str">
            <v>Pintura</v>
          </cell>
          <cell r="C102">
            <v>25000</v>
          </cell>
          <cell r="D102" t="str">
            <v>Galón</v>
          </cell>
          <cell r="E102">
            <v>50</v>
          </cell>
        </row>
        <row r="103">
          <cell r="A103">
            <v>202</v>
          </cell>
          <cell r="B103" t="str">
            <v>Cemento gris</v>
          </cell>
          <cell r="C103">
            <v>320</v>
          </cell>
          <cell r="D103" t="str">
            <v>kg.</v>
          </cell>
          <cell r="E103">
            <v>2.56</v>
          </cell>
        </row>
        <row r="104">
          <cell r="A104">
            <v>203</v>
          </cell>
          <cell r="B104" t="str">
            <v>Arena</v>
          </cell>
          <cell r="C104">
            <v>25000</v>
          </cell>
          <cell r="D104" t="str">
            <v>m³</v>
          </cell>
          <cell r="E104">
            <v>500</v>
          </cell>
        </row>
        <row r="105">
          <cell r="A105">
            <v>204</v>
          </cell>
          <cell r="B105" t="str">
            <v>Triturado</v>
          </cell>
          <cell r="C105">
            <v>32000</v>
          </cell>
          <cell r="D105" t="str">
            <v>m³</v>
          </cell>
          <cell r="E105">
            <v>640</v>
          </cell>
        </row>
        <row r="106">
          <cell r="A106">
            <v>205</v>
          </cell>
          <cell r="B106" t="str">
            <v>Agua</v>
          </cell>
          <cell r="C106">
            <v>10</v>
          </cell>
          <cell r="D106" t="str">
            <v>lts</v>
          </cell>
          <cell r="E106">
            <v>0.02</v>
          </cell>
        </row>
        <row r="107">
          <cell r="A107">
            <v>206</v>
          </cell>
          <cell r="B107" t="str">
            <v>Piedra rajón</v>
          </cell>
          <cell r="C107">
            <v>8000</v>
          </cell>
          <cell r="D107" t="str">
            <v>m³</v>
          </cell>
          <cell r="E107">
            <v>160</v>
          </cell>
        </row>
        <row r="108">
          <cell r="A108">
            <v>207</v>
          </cell>
          <cell r="B108" t="str">
            <v>Puntillas</v>
          </cell>
          <cell r="C108">
            <v>1900</v>
          </cell>
          <cell r="D108" t="str">
            <v>kg.</v>
          </cell>
          <cell r="E108">
            <v>3.8000000000000003</v>
          </cell>
        </row>
        <row r="109">
          <cell r="A109">
            <v>208</v>
          </cell>
          <cell r="B109" t="str">
            <v>Puntillón para fijación</v>
          </cell>
          <cell r="C109">
            <v>50</v>
          </cell>
          <cell r="D109" t="str">
            <v>Und.</v>
          </cell>
          <cell r="E109">
            <v>0.1</v>
          </cell>
        </row>
        <row r="110">
          <cell r="A110">
            <v>209</v>
          </cell>
          <cell r="B110" t="str">
            <v>Malla para friso sin vena 0.53 x 2.4 m</v>
          </cell>
          <cell r="C110">
            <v>1176</v>
          </cell>
          <cell r="D110" t="str">
            <v>Und.</v>
          </cell>
          <cell r="E110">
            <v>2.3519999999999999</v>
          </cell>
        </row>
        <row r="111">
          <cell r="A111">
            <v>210</v>
          </cell>
          <cell r="B111" t="str">
            <v>Acero fy=60000PSI</v>
          </cell>
          <cell r="C111">
            <v>990</v>
          </cell>
          <cell r="D111" t="str">
            <v>kg</v>
          </cell>
          <cell r="E111">
            <v>1.98</v>
          </cell>
        </row>
        <row r="112">
          <cell r="A112">
            <v>211</v>
          </cell>
          <cell r="B112" t="str">
            <v>Acero fy=37000PSI</v>
          </cell>
          <cell r="C112">
            <v>990</v>
          </cell>
          <cell r="D112" t="str">
            <v>kg</v>
          </cell>
          <cell r="E112">
            <v>1.98</v>
          </cell>
        </row>
        <row r="113">
          <cell r="A113">
            <v>212</v>
          </cell>
          <cell r="C113">
            <v>0</v>
          </cell>
          <cell r="E113">
            <v>0</v>
          </cell>
        </row>
        <row r="114">
          <cell r="A114">
            <v>213</v>
          </cell>
          <cell r="C114">
            <v>0</v>
          </cell>
          <cell r="E114">
            <v>0</v>
          </cell>
        </row>
        <row r="115">
          <cell r="A115">
            <v>214</v>
          </cell>
          <cell r="C115">
            <v>0</v>
          </cell>
          <cell r="E115">
            <v>0</v>
          </cell>
        </row>
        <row r="116">
          <cell r="A116">
            <v>215</v>
          </cell>
          <cell r="B116" t="str">
            <v>Alambre</v>
          </cell>
          <cell r="C116">
            <v>1250</v>
          </cell>
          <cell r="D116" t="str">
            <v>kg</v>
          </cell>
          <cell r="E116">
            <v>1.25</v>
          </cell>
        </row>
        <row r="117">
          <cell r="A117">
            <v>216</v>
          </cell>
          <cell r="C117">
            <v>0</v>
          </cell>
          <cell r="E117">
            <v>0</v>
          </cell>
        </row>
        <row r="118">
          <cell r="A118">
            <v>217</v>
          </cell>
          <cell r="B118" t="str">
            <v>Tabla para entibar</v>
          </cell>
          <cell r="C118">
            <v>3000</v>
          </cell>
          <cell r="D118" t="str">
            <v>Und.</v>
          </cell>
          <cell r="E118">
            <v>3</v>
          </cell>
        </row>
        <row r="119">
          <cell r="A119">
            <v>218</v>
          </cell>
          <cell r="B119" t="str">
            <v>Cerco de 4 x 4 x 240</v>
          </cell>
          <cell r="C119">
            <v>4000</v>
          </cell>
          <cell r="D119" t="str">
            <v>Und.</v>
          </cell>
          <cell r="E119">
            <v>4</v>
          </cell>
        </row>
        <row r="120">
          <cell r="A120">
            <v>219</v>
          </cell>
          <cell r="C120">
            <v>0</v>
          </cell>
          <cell r="E120">
            <v>0</v>
          </cell>
        </row>
        <row r="121">
          <cell r="A121">
            <v>220</v>
          </cell>
          <cell r="B121" t="str">
            <v>Cimbra sencilla</v>
          </cell>
          <cell r="C121">
            <v>46880</v>
          </cell>
          <cell r="D121" t="str">
            <v>ml.</v>
          </cell>
          <cell r="E121">
            <v>140.64000000000001</v>
          </cell>
        </row>
        <row r="122">
          <cell r="A122">
            <v>221</v>
          </cell>
          <cell r="B122" t="str">
            <v>Cimbra semidoble</v>
          </cell>
          <cell r="C122">
            <v>54690</v>
          </cell>
          <cell r="D122" t="str">
            <v>ml.</v>
          </cell>
          <cell r="E122">
            <v>164.07</v>
          </cell>
        </row>
        <row r="123">
          <cell r="A123">
            <v>222</v>
          </cell>
          <cell r="B123" t="str">
            <v>Cimbra doble</v>
          </cell>
          <cell r="C123">
            <v>62500</v>
          </cell>
          <cell r="D123" t="str">
            <v>ml.</v>
          </cell>
          <cell r="E123">
            <v>187.5</v>
          </cell>
        </row>
        <row r="124">
          <cell r="A124">
            <v>223</v>
          </cell>
          <cell r="C124">
            <v>0</v>
          </cell>
          <cell r="E124">
            <v>0</v>
          </cell>
        </row>
        <row r="125">
          <cell r="A125">
            <v>224</v>
          </cell>
          <cell r="C125">
            <v>0</v>
          </cell>
          <cell r="E125">
            <v>0</v>
          </cell>
        </row>
        <row r="126">
          <cell r="A126">
            <v>225</v>
          </cell>
          <cell r="B126" t="str">
            <v>Icopor</v>
          </cell>
          <cell r="C126">
            <v>4690</v>
          </cell>
          <cell r="D126" t="str">
            <v>m²</v>
          </cell>
          <cell r="E126">
            <v>4.6900000000000004</v>
          </cell>
        </row>
        <row r="127">
          <cell r="A127">
            <v>226</v>
          </cell>
          <cell r="C127">
            <v>0</v>
          </cell>
          <cell r="E127">
            <v>0</v>
          </cell>
        </row>
        <row r="128">
          <cell r="A128">
            <v>227</v>
          </cell>
          <cell r="C128">
            <v>0</v>
          </cell>
          <cell r="E128">
            <v>0</v>
          </cell>
        </row>
        <row r="129">
          <cell r="A129">
            <v>228</v>
          </cell>
          <cell r="C129">
            <v>0</v>
          </cell>
          <cell r="E129">
            <v>0</v>
          </cell>
        </row>
        <row r="130">
          <cell r="A130">
            <v>229</v>
          </cell>
          <cell r="C130">
            <v>0</v>
          </cell>
          <cell r="E130">
            <v>0</v>
          </cell>
        </row>
        <row r="131">
          <cell r="A131">
            <v>230</v>
          </cell>
          <cell r="B131" t="str">
            <v>Caseta (campamento, bodega etc.)</v>
          </cell>
          <cell r="C131">
            <v>2000000</v>
          </cell>
          <cell r="D131" t="str">
            <v>Glb.</v>
          </cell>
          <cell r="E131">
            <v>4000</v>
          </cell>
        </row>
        <row r="132">
          <cell r="A132">
            <v>231</v>
          </cell>
          <cell r="B132" t="str">
            <v>Caseta oficinas</v>
          </cell>
          <cell r="C132">
            <v>1500000</v>
          </cell>
          <cell r="D132" t="str">
            <v>Glb.</v>
          </cell>
          <cell r="E132">
            <v>3000</v>
          </cell>
        </row>
        <row r="133">
          <cell r="A133">
            <v>232</v>
          </cell>
          <cell r="B133" t="str">
            <v>Valla de aviso de la obra</v>
          </cell>
          <cell r="C133">
            <v>400000</v>
          </cell>
          <cell r="D133" t="str">
            <v>Glb.</v>
          </cell>
          <cell r="E133">
            <v>800</v>
          </cell>
        </row>
        <row r="134">
          <cell r="A134">
            <v>233</v>
          </cell>
          <cell r="C134">
            <v>0</v>
          </cell>
          <cell r="E134">
            <v>0</v>
          </cell>
        </row>
        <row r="135">
          <cell r="A135">
            <v>234</v>
          </cell>
          <cell r="C135">
            <v>0</v>
          </cell>
          <cell r="E135">
            <v>0</v>
          </cell>
        </row>
        <row r="136">
          <cell r="A136">
            <v>235</v>
          </cell>
          <cell r="C136">
            <v>0</v>
          </cell>
          <cell r="E136">
            <v>0</v>
          </cell>
        </row>
        <row r="137">
          <cell r="A137">
            <v>236</v>
          </cell>
          <cell r="C137">
            <v>0</v>
          </cell>
          <cell r="E137">
            <v>0</v>
          </cell>
        </row>
        <row r="138">
          <cell r="A138">
            <v>237</v>
          </cell>
          <cell r="C138">
            <v>0</v>
          </cell>
          <cell r="E138">
            <v>0</v>
          </cell>
        </row>
        <row r="139">
          <cell r="A139">
            <v>238</v>
          </cell>
          <cell r="C139">
            <v>0</v>
          </cell>
          <cell r="E139">
            <v>0</v>
          </cell>
        </row>
        <row r="140">
          <cell r="A140">
            <v>239</v>
          </cell>
          <cell r="C140">
            <v>0</v>
          </cell>
          <cell r="E140">
            <v>0</v>
          </cell>
        </row>
        <row r="141">
          <cell r="A141">
            <v>240</v>
          </cell>
          <cell r="B141" t="str">
            <v>Tubería sanitaria PVC 2"</v>
          </cell>
          <cell r="C141">
            <v>3653</v>
          </cell>
          <cell r="D141" t="str">
            <v>ml.</v>
          </cell>
          <cell r="E141">
            <v>3.653</v>
          </cell>
        </row>
        <row r="142">
          <cell r="A142">
            <v>241</v>
          </cell>
          <cell r="B142" t="str">
            <v>Tubería sanitaria PVC 3"</v>
          </cell>
          <cell r="C142">
            <v>5274</v>
          </cell>
          <cell r="D142" t="str">
            <v>ml.</v>
          </cell>
          <cell r="E142">
            <v>5.274</v>
          </cell>
        </row>
        <row r="143">
          <cell r="A143">
            <v>242</v>
          </cell>
          <cell r="B143" t="str">
            <v>Tubería sanitaria PVC 4"</v>
          </cell>
          <cell r="C143">
            <v>7608</v>
          </cell>
          <cell r="D143" t="str">
            <v>ml.</v>
          </cell>
          <cell r="E143">
            <v>7.6080000000000005</v>
          </cell>
        </row>
        <row r="144">
          <cell r="A144">
            <v>243</v>
          </cell>
          <cell r="B144" t="str">
            <v>Tubería sanitaria PVC 6"</v>
          </cell>
          <cell r="C144">
            <v>15402</v>
          </cell>
          <cell r="D144" t="str">
            <v>ml.</v>
          </cell>
          <cell r="E144">
            <v>15.402000000000001</v>
          </cell>
        </row>
        <row r="145">
          <cell r="A145">
            <v>244</v>
          </cell>
          <cell r="C145">
            <v>0</v>
          </cell>
          <cell r="E145">
            <v>0</v>
          </cell>
        </row>
        <row r="146">
          <cell r="A146">
            <v>245</v>
          </cell>
          <cell r="C146">
            <v>0</v>
          </cell>
          <cell r="E146">
            <v>0</v>
          </cell>
        </row>
        <row r="147">
          <cell r="A147">
            <v>246</v>
          </cell>
          <cell r="B147" t="str">
            <v>Rejilla para drenaje  Ø = 4"</v>
          </cell>
          <cell r="C147">
            <v>4000</v>
          </cell>
          <cell r="D147" t="str">
            <v>Und.</v>
          </cell>
          <cell r="E147">
            <v>4</v>
          </cell>
        </row>
        <row r="148">
          <cell r="A148">
            <v>247</v>
          </cell>
          <cell r="C148">
            <v>0</v>
          </cell>
          <cell r="E148">
            <v>0</v>
          </cell>
        </row>
        <row r="149">
          <cell r="A149">
            <v>248</v>
          </cell>
          <cell r="C149">
            <v>0</v>
          </cell>
          <cell r="E149">
            <v>0</v>
          </cell>
        </row>
        <row r="150">
          <cell r="A150">
            <v>249</v>
          </cell>
          <cell r="C150">
            <v>0</v>
          </cell>
          <cell r="E150">
            <v>0</v>
          </cell>
        </row>
        <row r="151">
          <cell r="A151">
            <v>250</v>
          </cell>
          <cell r="B151" t="str">
            <v>Escombros</v>
          </cell>
          <cell r="C151">
            <v>0</v>
          </cell>
          <cell r="D151" t="str">
            <v>m³</v>
          </cell>
          <cell r="E151">
            <v>100</v>
          </cell>
        </row>
        <row r="152">
          <cell r="A152">
            <v>251</v>
          </cell>
          <cell r="C152">
            <v>0</v>
          </cell>
          <cell r="E152">
            <v>0</v>
          </cell>
        </row>
        <row r="153">
          <cell r="A153">
            <v>252</v>
          </cell>
          <cell r="C153">
            <v>0</v>
          </cell>
          <cell r="E153">
            <v>0</v>
          </cell>
        </row>
        <row r="154">
          <cell r="A154">
            <v>253</v>
          </cell>
          <cell r="C154">
            <v>0</v>
          </cell>
          <cell r="E154">
            <v>0</v>
          </cell>
        </row>
        <row r="155">
          <cell r="A155">
            <v>254</v>
          </cell>
          <cell r="C155">
            <v>0</v>
          </cell>
          <cell r="E155">
            <v>0</v>
          </cell>
        </row>
        <row r="156">
          <cell r="A156">
            <v>255</v>
          </cell>
          <cell r="B156" t="str">
            <v>Almoadilla de Neopreno dureza 60  e=4"</v>
          </cell>
          <cell r="C156">
            <v>150000</v>
          </cell>
          <cell r="D156" t="str">
            <v>m²</v>
          </cell>
          <cell r="E156">
            <v>150</v>
          </cell>
        </row>
        <row r="157">
          <cell r="A157">
            <v>256</v>
          </cell>
          <cell r="C157">
            <v>0</v>
          </cell>
          <cell r="E157">
            <v>0</v>
          </cell>
        </row>
        <row r="158">
          <cell r="A158">
            <v>257</v>
          </cell>
          <cell r="C158">
            <v>0</v>
          </cell>
          <cell r="E158">
            <v>0</v>
          </cell>
        </row>
        <row r="159">
          <cell r="A159">
            <v>258</v>
          </cell>
          <cell r="C159">
            <v>0</v>
          </cell>
          <cell r="E159">
            <v>0</v>
          </cell>
        </row>
        <row r="160">
          <cell r="A160">
            <v>259</v>
          </cell>
          <cell r="C160">
            <v>0</v>
          </cell>
          <cell r="E160">
            <v>0</v>
          </cell>
        </row>
        <row r="161">
          <cell r="A161">
            <v>260</v>
          </cell>
          <cell r="B161" t="str">
            <v>Ladrillo tolette</v>
          </cell>
          <cell r="C161">
            <v>365</v>
          </cell>
          <cell r="D161" t="str">
            <v>Und</v>
          </cell>
          <cell r="E161">
            <v>3.65</v>
          </cell>
        </row>
        <row r="162">
          <cell r="A162">
            <v>261</v>
          </cell>
          <cell r="C162">
            <v>0</v>
          </cell>
          <cell r="E162">
            <v>0</v>
          </cell>
        </row>
        <row r="163">
          <cell r="A163">
            <v>262</v>
          </cell>
          <cell r="C163">
            <v>0</v>
          </cell>
          <cell r="E163">
            <v>0</v>
          </cell>
        </row>
        <row r="164">
          <cell r="A164">
            <v>263</v>
          </cell>
          <cell r="C164">
            <v>0</v>
          </cell>
          <cell r="E164">
            <v>0</v>
          </cell>
        </row>
        <row r="165">
          <cell r="A165">
            <v>264</v>
          </cell>
          <cell r="C165">
            <v>0</v>
          </cell>
          <cell r="E165">
            <v>0</v>
          </cell>
        </row>
        <row r="166">
          <cell r="A166">
            <v>265</v>
          </cell>
          <cell r="C166">
            <v>0</v>
          </cell>
          <cell r="E166">
            <v>0</v>
          </cell>
        </row>
        <row r="167">
          <cell r="A167">
            <v>266</v>
          </cell>
          <cell r="C167">
            <v>0</v>
          </cell>
          <cell r="E167">
            <v>0</v>
          </cell>
        </row>
        <row r="168">
          <cell r="A168">
            <v>267</v>
          </cell>
          <cell r="C168">
            <v>0</v>
          </cell>
          <cell r="E168">
            <v>0</v>
          </cell>
        </row>
        <row r="169">
          <cell r="A169">
            <v>268</v>
          </cell>
          <cell r="C169">
            <v>0</v>
          </cell>
          <cell r="E169">
            <v>0</v>
          </cell>
        </row>
        <row r="170">
          <cell r="A170">
            <v>269</v>
          </cell>
          <cell r="C170">
            <v>0</v>
          </cell>
          <cell r="E170">
            <v>0</v>
          </cell>
        </row>
        <row r="171">
          <cell r="A171">
            <v>270</v>
          </cell>
          <cell r="B171" t="str">
            <v>Tubería Novafort de 8"</v>
          </cell>
          <cell r="C171">
            <v>27237</v>
          </cell>
          <cell r="D171" t="str">
            <v>ml.</v>
          </cell>
          <cell r="E171">
            <v>13.618500000000001</v>
          </cell>
        </row>
        <row r="172">
          <cell r="A172">
            <v>271</v>
          </cell>
          <cell r="B172" t="str">
            <v>Tubería Novafort de 10"</v>
          </cell>
          <cell r="C172">
            <v>40064</v>
          </cell>
          <cell r="D172" t="str">
            <v>ml.</v>
          </cell>
          <cell r="E172">
            <v>20.032</v>
          </cell>
        </row>
        <row r="173">
          <cell r="A173">
            <v>272</v>
          </cell>
          <cell r="B173" t="str">
            <v>Tubería Novafort de 12"</v>
          </cell>
          <cell r="C173">
            <v>56807</v>
          </cell>
          <cell r="D173" t="str">
            <v>ml.</v>
          </cell>
          <cell r="E173">
            <v>28.403500000000001</v>
          </cell>
        </row>
        <row r="174">
          <cell r="A174">
            <v>273</v>
          </cell>
          <cell r="B174" t="str">
            <v>Tubería Novafort de 16"</v>
          </cell>
          <cell r="C174">
            <v>89622</v>
          </cell>
          <cell r="D174" t="str">
            <v>ml.</v>
          </cell>
          <cell r="E174">
            <v>44.811</v>
          </cell>
        </row>
        <row r="175">
          <cell r="A175">
            <v>274</v>
          </cell>
          <cell r="C175">
            <v>0</v>
          </cell>
          <cell r="E175">
            <v>0</v>
          </cell>
        </row>
        <row r="176">
          <cell r="A176">
            <v>275</v>
          </cell>
          <cell r="B176" t="str">
            <v>Lubricante PVC</v>
          </cell>
          <cell r="C176">
            <v>8450</v>
          </cell>
          <cell r="D176" t="str">
            <v>lb</v>
          </cell>
          <cell r="E176">
            <v>8.4499999999999993</v>
          </cell>
        </row>
        <row r="177">
          <cell r="A177">
            <v>276</v>
          </cell>
          <cell r="C177">
            <v>0</v>
          </cell>
          <cell r="E177">
            <v>0</v>
          </cell>
        </row>
        <row r="178">
          <cell r="A178">
            <v>277</v>
          </cell>
          <cell r="C178">
            <v>0</v>
          </cell>
          <cell r="E178">
            <v>0</v>
          </cell>
        </row>
        <row r="179">
          <cell r="A179">
            <v>278</v>
          </cell>
          <cell r="C179">
            <v>0</v>
          </cell>
          <cell r="E179">
            <v>0</v>
          </cell>
        </row>
        <row r="180">
          <cell r="A180">
            <v>279</v>
          </cell>
          <cell r="C180">
            <v>0</v>
          </cell>
          <cell r="E180">
            <v>0</v>
          </cell>
        </row>
        <row r="181">
          <cell r="A181">
            <v>280</v>
          </cell>
          <cell r="B181" t="str">
            <v>Mortero 1:3</v>
          </cell>
          <cell r="C181">
            <v>122850</v>
          </cell>
          <cell r="D181" t="str">
            <v>m³</v>
          </cell>
          <cell r="E181">
            <v>122.85000000000001</v>
          </cell>
        </row>
        <row r="182">
          <cell r="A182">
            <v>281</v>
          </cell>
          <cell r="B182" t="str">
            <v>Concreto 3000psi</v>
          </cell>
          <cell r="C182">
            <v>0</v>
          </cell>
          <cell r="D182" t="str">
            <v>m³</v>
          </cell>
          <cell r="E182">
            <v>0</v>
          </cell>
        </row>
        <row r="183">
          <cell r="A183">
            <v>282</v>
          </cell>
          <cell r="B183" t="str">
            <v>Concreto 4000psi</v>
          </cell>
          <cell r="C183">
            <v>0</v>
          </cell>
          <cell r="D183" t="str">
            <v>m³</v>
          </cell>
          <cell r="E183">
            <v>0</v>
          </cell>
        </row>
        <row r="184">
          <cell r="A184">
            <v>283</v>
          </cell>
          <cell r="B184" t="str">
            <v>Mortero de pega</v>
          </cell>
          <cell r="C184">
            <v>135135</v>
          </cell>
          <cell r="D184" t="str">
            <v>m³</v>
          </cell>
          <cell r="E184">
            <v>135.13499999999999</v>
          </cell>
        </row>
        <row r="185">
          <cell r="A185">
            <v>284</v>
          </cell>
          <cell r="C185">
            <v>0</v>
          </cell>
          <cell r="E185">
            <v>0</v>
          </cell>
        </row>
        <row r="186">
          <cell r="A186">
            <v>285</v>
          </cell>
          <cell r="C186">
            <v>0</v>
          </cell>
          <cell r="E186">
            <v>0</v>
          </cell>
        </row>
        <row r="187">
          <cell r="A187">
            <v>286</v>
          </cell>
          <cell r="C187">
            <v>0</v>
          </cell>
          <cell r="E187">
            <v>0</v>
          </cell>
        </row>
        <row r="188">
          <cell r="A188">
            <v>287</v>
          </cell>
          <cell r="C188">
            <v>0</v>
          </cell>
          <cell r="E188">
            <v>0</v>
          </cell>
        </row>
        <row r="189">
          <cell r="A189">
            <v>288</v>
          </cell>
          <cell r="C189">
            <v>0</v>
          </cell>
          <cell r="E189">
            <v>0</v>
          </cell>
        </row>
        <row r="190">
          <cell r="A190">
            <v>289</v>
          </cell>
          <cell r="C190">
            <v>0</v>
          </cell>
          <cell r="E190">
            <v>0</v>
          </cell>
        </row>
        <row r="191">
          <cell r="A191">
            <v>290</v>
          </cell>
          <cell r="B191" t="str">
            <v>Sika-1</v>
          </cell>
          <cell r="C191">
            <v>2430</v>
          </cell>
          <cell r="D191" t="str">
            <v>kg</v>
          </cell>
          <cell r="E191">
            <v>2.4300000000000002</v>
          </cell>
        </row>
        <row r="192">
          <cell r="A192">
            <v>291</v>
          </cell>
          <cell r="C192">
            <v>0</v>
          </cell>
          <cell r="E192">
            <v>0</v>
          </cell>
        </row>
        <row r="193">
          <cell r="A193">
            <v>292</v>
          </cell>
          <cell r="C193">
            <v>0</v>
          </cell>
          <cell r="E193">
            <v>0</v>
          </cell>
        </row>
        <row r="194">
          <cell r="A194">
            <v>293</v>
          </cell>
          <cell r="C194">
            <v>0</v>
          </cell>
          <cell r="E194">
            <v>0</v>
          </cell>
        </row>
        <row r="195">
          <cell r="A195">
            <v>294</v>
          </cell>
          <cell r="C195">
            <v>0</v>
          </cell>
          <cell r="E195">
            <v>0</v>
          </cell>
        </row>
        <row r="196">
          <cell r="A196">
            <v>295</v>
          </cell>
          <cell r="C196">
            <v>0</v>
          </cell>
          <cell r="E196">
            <v>0</v>
          </cell>
        </row>
        <row r="197">
          <cell r="A197">
            <v>296</v>
          </cell>
          <cell r="C197">
            <v>0</v>
          </cell>
          <cell r="E197">
            <v>0</v>
          </cell>
        </row>
        <row r="198">
          <cell r="A198">
            <v>297</v>
          </cell>
          <cell r="C198">
            <v>0</v>
          </cell>
          <cell r="E198">
            <v>0</v>
          </cell>
        </row>
        <row r="199">
          <cell r="A199">
            <v>298</v>
          </cell>
          <cell r="C199">
            <v>0</v>
          </cell>
          <cell r="E199">
            <v>0</v>
          </cell>
        </row>
        <row r="200">
          <cell r="A200">
            <v>299</v>
          </cell>
          <cell r="C200">
            <v>0</v>
          </cell>
          <cell r="E200">
            <v>0</v>
          </cell>
        </row>
        <row r="201">
          <cell r="A201">
            <v>300</v>
          </cell>
          <cell r="B201" t="str">
            <v>Material común de relleno</v>
          </cell>
          <cell r="C201">
            <v>3000</v>
          </cell>
          <cell r="D201" t="str">
            <v>m³</v>
          </cell>
          <cell r="E201">
            <v>30</v>
          </cell>
        </row>
        <row r="202">
          <cell r="A202">
            <v>301</v>
          </cell>
          <cell r="B202" t="str">
            <v>Material seleccionado de relleno</v>
          </cell>
          <cell r="C202">
            <v>8500</v>
          </cell>
          <cell r="D202" t="str">
            <v>m³</v>
          </cell>
          <cell r="E202">
            <v>85</v>
          </cell>
        </row>
        <row r="203">
          <cell r="A203">
            <v>302</v>
          </cell>
          <cell r="C203">
            <v>0</v>
          </cell>
        </row>
        <row r="204">
          <cell r="A204">
            <v>303</v>
          </cell>
          <cell r="C204">
            <v>0</v>
          </cell>
        </row>
        <row r="205">
          <cell r="A205">
            <v>304</v>
          </cell>
          <cell r="C205">
            <v>0</v>
          </cell>
        </row>
        <row r="206">
          <cell r="A206">
            <v>305</v>
          </cell>
          <cell r="C206">
            <v>0</v>
          </cell>
        </row>
        <row r="207">
          <cell r="A207">
            <v>306</v>
          </cell>
          <cell r="C207">
            <v>0</v>
          </cell>
        </row>
        <row r="208">
          <cell r="A208">
            <v>307</v>
          </cell>
          <cell r="C208">
            <v>0</v>
          </cell>
        </row>
        <row r="209">
          <cell r="A209">
            <v>308</v>
          </cell>
          <cell r="C209">
            <v>0</v>
          </cell>
        </row>
        <row r="210">
          <cell r="A210">
            <v>309</v>
          </cell>
          <cell r="C210">
            <v>0</v>
          </cell>
        </row>
        <row r="211">
          <cell r="A211">
            <v>310</v>
          </cell>
          <cell r="B211" t="str">
            <v>Tapa y anillo en hierro fundido</v>
          </cell>
          <cell r="C211">
            <v>132600</v>
          </cell>
          <cell r="D211" t="str">
            <v>Und.</v>
          </cell>
        </row>
        <row r="212">
          <cell r="A212">
            <v>311</v>
          </cell>
          <cell r="C212">
            <v>0</v>
          </cell>
        </row>
        <row r="213">
          <cell r="A213">
            <v>312</v>
          </cell>
          <cell r="C213">
            <v>0</v>
          </cell>
        </row>
        <row r="214">
          <cell r="A214">
            <v>313</v>
          </cell>
          <cell r="C214">
            <v>0</v>
          </cell>
        </row>
        <row r="215">
          <cell r="A215">
            <v>314</v>
          </cell>
          <cell r="C215">
            <v>0</v>
          </cell>
        </row>
        <row r="216">
          <cell r="A216">
            <v>315</v>
          </cell>
          <cell r="C216">
            <v>0</v>
          </cell>
        </row>
        <row r="217">
          <cell r="A217">
            <v>316</v>
          </cell>
          <cell r="C217">
            <v>0</v>
          </cell>
        </row>
        <row r="218">
          <cell r="A218">
            <v>317</v>
          </cell>
          <cell r="C218">
            <v>0</v>
          </cell>
        </row>
        <row r="219">
          <cell r="A219">
            <v>318</v>
          </cell>
          <cell r="C219">
            <v>0</v>
          </cell>
        </row>
        <row r="220">
          <cell r="A220">
            <v>319</v>
          </cell>
          <cell r="C220">
            <v>0</v>
          </cell>
        </row>
        <row r="221">
          <cell r="A221">
            <v>320</v>
          </cell>
          <cell r="C221">
            <v>0</v>
          </cell>
        </row>
        <row r="222">
          <cell r="A222">
            <v>321</v>
          </cell>
          <cell r="C222">
            <v>0</v>
          </cell>
        </row>
        <row r="223">
          <cell r="A223">
            <v>322</v>
          </cell>
          <cell r="C223">
            <v>0</v>
          </cell>
        </row>
        <row r="224">
          <cell r="A224">
            <v>323</v>
          </cell>
          <cell r="C224">
            <v>0</v>
          </cell>
        </row>
        <row r="225">
          <cell r="A225">
            <v>324</v>
          </cell>
          <cell r="C225">
            <v>0</v>
          </cell>
        </row>
        <row r="226">
          <cell r="A226">
            <v>325</v>
          </cell>
          <cell r="C226">
            <v>0</v>
          </cell>
        </row>
        <row r="227">
          <cell r="A227">
            <v>326</v>
          </cell>
          <cell r="C227">
            <v>0</v>
          </cell>
        </row>
        <row r="228">
          <cell r="A228">
            <v>327</v>
          </cell>
          <cell r="C228">
            <v>0</v>
          </cell>
        </row>
        <row r="229">
          <cell r="A229">
            <v>328</v>
          </cell>
          <cell r="C229">
            <v>0</v>
          </cell>
        </row>
        <row r="230">
          <cell r="A230">
            <v>329</v>
          </cell>
          <cell r="C230">
            <v>0</v>
          </cell>
        </row>
        <row r="231">
          <cell r="A231">
            <v>330</v>
          </cell>
          <cell r="C231">
            <v>0</v>
          </cell>
        </row>
        <row r="232">
          <cell r="A232">
            <v>331</v>
          </cell>
          <cell r="C232">
            <v>0</v>
          </cell>
        </row>
        <row r="233">
          <cell r="A233">
            <v>332</v>
          </cell>
          <cell r="C233">
            <v>0</v>
          </cell>
        </row>
        <row r="234">
          <cell r="A234">
            <v>333</v>
          </cell>
          <cell r="C234">
            <v>0</v>
          </cell>
        </row>
        <row r="235">
          <cell r="A235">
            <v>334</v>
          </cell>
          <cell r="C235">
            <v>0</v>
          </cell>
        </row>
        <row r="236">
          <cell r="A236">
            <v>335</v>
          </cell>
          <cell r="C236">
            <v>0</v>
          </cell>
        </row>
        <row r="237">
          <cell r="A237">
            <v>336</v>
          </cell>
          <cell r="C237">
            <v>0</v>
          </cell>
        </row>
        <row r="238">
          <cell r="A238">
            <v>337</v>
          </cell>
          <cell r="C238">
            <v>0</v>
          </cell>
        </row>
        <row r="239">
          <cell r="A239">
            <v>338</v>
          </cell>
          <cell r="C239">
            <v>0</v>
          </cell>
        </row>
        <row r="240">
          <cell r="A240">
            <v>339</v>
          </cell>
          <cell r="C240">
            <v>0</v>
          </cell>
        </row>
        <row r="241">
          <cell r="A241">
            <v>340</v>
          </cell>
          <cell r="C241">
            <v>0</v>
          </cell>
        </row>
        <row r="242">
          <cell r="A242">
            <v>341</v>
          </cell>
          <cell r="C242">
            <v>0</v>
          </cell>
        </row>
        <row r="243">
          <cell r="A243">
            <v>342</v>
          </cell>
          <cell r="C243">
            <v>0</v>
          </cell>
        </row>
        <row r="244">
          <cell r="A244">
            <v>343</v>
          </cell>
          <cell r="C244">
            <v>0</v>
          </cell>
        </row>
        <row r="245">
          <cell r="A245">
            <v>344</v>
          </cell>
          <cell r="C245">
            <v>0</v>
          </cell>
        </row>
        <row r="246">
          <cell r="A246">
            <v>345</v>
          </cell>
          <cell r="C246">
            <v>0</v>
          </cell>
        </row>
        <row r="247">
          <cell r="A247">
            <v>346</v>
          </cell>
          <cell r="C247">
            <v>0</v>
          </cell>
        </row>
        <row r="248">
          <cell r="A248">
            <v>347</v>
          </cell>
          <cell r="C248">
            <v>0</v>
          </cell>
        </row>
        <row r="249">
          <cell r="A249">
            <v>348</v>
          </cell>
          <cell r="C249">
            <v>0</v>
          </cell>
        </row>
        <row r="250">
          <cell r="A250">
            <v>349</v>
          </cell>
          <cell r="C250">
            <v>0</v>
          </cell>
        </row>
        <row r="251">
          <cell r="A251">
            <v>350</v>
          </cell>
          <cell r="C251">
            <v>0</v>
          </cell>
        </row>
        <row r="252">
          <cell r="A252">
            <v>351</v>
          </cell>
          <cell r="C252">
            <v>0</v>
          </cell>
        </row>
        <row r="253">
          <cell r="A253">
            <v>352</v>
          </cell>
          <cell r="C253">
            <v>0</v>
          </cell>
        </row>
        <row r="254">
          <cell r="A254">
            <v>353</v>
          </cell>
          <cell r="C254">
            <v>0</v>
          </cell>
        </row>
        <row r="255">
          <cell r="A255">
            <v>354</v>
          </cell>
          <cell r="C255">
            <v>0</v>
          </cell>
        </row>
        <row r="256">
          <cell r="A256">
            <v>355</v>
          </cell>
          <cell r="C256">
            <v>0</v>
          </cell>
        </row>
        <row r="257">
          <cell r="A257">
            <v>356</v>
          </cell>
          <cell r="C257">
            <v>0</v>
          </cell>
        </row>
        <row r="258">
          <cell r="A258">
            <v>357</v>
          </cell>
          <cell r="C258">
            <v>0</v>
          </cell>
        </row>
        <row r="259">
          <cell r="A259">
            <v>358</v>
          </cell>
          <cell r="C259">
            <v>0</v>
          </cell>
        </row>
        <row r="260">
          <cell r="A260">
            <v>359</v>
          </cell>
          <cell r="C260">
            <v>0</v>
          </cell>
        </row>
        <row r="261">
          <cell r="A261">
            <v>360</v>
          </cell>
          <cell r="C261">
            <v>0</v>
          </cell>
        </row>
        <row r="262">
          <cell r="A262">
            <v>361</v>
          </cell>
          <cell r="C262">
            <v>0</v>
          </cell>
        </row>
        <row r="263">
          <cell r="A263">
            <v>362</v>
          </cell>
          <cell r="C263">
            <v>0</v>
          </cell>
        </row>
        <row r="264">
          <cell r="A264">
            <v>363</v>
          </cell>
          <cell r="C264">
            <v>0</v>
          </cell>
        </row>
        <row r="265">
          <cell r="A265">
            <v>364</v>
          </cell>
          <cell r="C265">
            <v>0</v>
          </cell>
        </row>
        <row r="266">
          <cell r="A266">
            <v>365</v>
          </cell>
          <cell r="C266">
            <v>0</v>
          </cell>
        </row>
        <row r="267">
          <cell r="A267">
            <v>366</v>
          </cell>
          <cell r="C267">
            <v>0</v>
          </cell>
        </row>
        <row r="268">
          <cell r="A268">
            <v>367</v>
          </cell>
          <cell r="C268">
            <v>0</v>
          </cell>
        </row>
        <row r="269">
          <cell r="A269">
            <v>368</v>
          </cell>
          <cell r="C269">
            <v>0</v>
          </cell>
        </row>
        <row r="270">
          <cell r="A270">
            <v>369</v>
          </cell>
          <cell r="C270">
            <v>0</v>
          </cell>
        </row>
        <row r="271">
          <cell r="A271">
            <v>370</v>
          </cell>
          <cell r="C271">
            <v>0</v>
          </cell>
        </row>
        <row r="272">
          <cell r="A272">
            <v>371</v>
          </cell>
          <cell r="C272">
            <v>0</v>
          </cell>
        </row>
        <row r="273">
          <cell r="A273">
            <v>372</v>
          </cell>
          <cell r="C273">
            <v>0</v>
          </cell>
        </row>
        <row r="274">
          <cell r="A274">
            <v>373</v>
          </cell>
          <cell r="C274">
            <v>0</v>
          </cell>
        </row>
        <row r="275">
          <cell r="A275">
            <v>374</v>
          </cell>
          <cell r="C275">
            <v>0</v>
          </cell>
        </row>
        <row r="276">
          <cell r="A276">
            <v>375</v>
          </cell>
          <cell r="C276">
            <v>0</v>
          </cell>
        </row>
        <row r="277">
          <cell r="A277">
            <v>376</v>
          </cell>
          <cell r="C277">
            <v>0</v>
          </cell>
        </row>
        <row r="278">
          <cell r="A278">
            <v>377</v>
          </cell>
          <cell r="C278">
            <v>0</v>
          </cell>
        </row>
        <row r="279">
          <cell r="A279">
            <v>378</v>
          </cell>
          <cell r="C279">
            <v>0</v>
          </cell>
        </row>
        <row r="280">
          <cell r="A280">
            <v>379</v>
          </cell>
          <cell r="C280">
            <v>0</v>
          </cell>
        </row>
        <row r="281">
          <cell r="A281">
            <v>380</v>
          </cell>
          <cell r="C281">
            <v>0</v>
          </cell>
        </row>
        <row r="282">
          <cell r="A282">
            <v>381</v>
          </cell>
          <cell r="C282">
            <v>0</v>
          </cell>
        </row>
        <row r="283">
          <cell r="A283">
            <v>382</v>
          </cell>
          <cell r="C283">
            <v>0</v>
          </cell>
        </row>
        <row r="284">
          <cell r="A284">
            <v>383</v>
          </cell>
          <cell r="C284">
            <v>0</v>
          </cell>
        </row>
        <row r="285">
          <cell r="A285">
            <v>384</v>
          </cell>
          <cell r="C285">
            <v>0</v>
          </cell>
        </row>
        <row r="286">
          <cell r="A286">
            <v>385</v>
          </cell>
          <cell r="C286">
            <v>0</v>
          </cell>
        </row>
        <row r="287">
          <cell r="A287">
            <v>386</v>
          </cell>
          <cell r="C287">
            <v>0</v>
          </cell>
        </row>
        <row r="288">
          <cell r="A288">
            <v>387</v>
          </cell>
          <cell r="C288">
            <v>0</v>
          </cell>
        </row>
        <row r="289">
          <cell r="A289">
            <v>388</v>
          </cell>
          <cell r="C289">
            <v>0</v>
          </cell>
        </row>
        <row r="290">
          <cell r="A290">
            <v>389</v>
          </cell>
          <cell r="C290">
            <v>0</v>
          </cell>
        </row>
        <row r="291">
          <cell r="A291">
            <v>390</v>
          </cell>
          <cell r="C291">
            <v>0</v>
          </cell>
        </row>
        <row r="292">
          <cell r="A292">
            <v>391</v>
          </cell>
          <cell r="C292">
            <v>0</v>
          </cell>
        </row>
        <row r="293">
          <cell r="A293">
            <v>392</v>
          </cell>
          <cell r="C293">
            <v>0</v>
          </cell>
        </row>
        <row r="294">
          <cell r="A294">
            <v>393</v>
          </cell>
          <cell r="C294">
            <v>0</v>
          </cell>
        </row>
        <row r="295">
          <cell r="A295">
            <v>394</v>
          </cell>
          <cell r="C295">
            <v>0</v>
          </cell>
        </row>
        <row r="296">
          <cell r="A296">
            <v>395</v>
          </cell>
          <cell r="C296">
            <v>0</v>
          </cell>
        </row>
        <row r="297">
          <cell r="A297">
            <v>396</v>
          </cell>
          <cell r="C297">
            <v>0</v>
          </cell>
        </row>
        <row r="298">
          <cell r="A298">
            <v>397</v>
          </cell>
          <cell r="C298">
            <v>0</v>
          </cell>
        </row>
        <row r="299">
          <cell r="A299">
            <v>398</v>
          </cell>
          <cell r="C299">
            <v>0</v>
          </cell>
        </row>
        <row r="300">
          <cell r="A300">
            <v>399</v>
          </cell>
          <cell r="C300">
            <v>0</v>
          </cell>
        </row>
        <row r="301">
          <cell r="A301">
            <v>400</v>
          </cell>
          <cell r="B301" t="str">
            <v>Ingeniero</v>
          </cell>
          <cell r="C301">
            <v>25000</v>
          </cell>
        </row>
        <row r="302">
          <cell r="A302">
            <v>401</v>
          </cell>
          <cell r="B302" t="str">
            <v>Topógrafo</v>
          </cell>
          <cell r="C302">
            <v>12500</v>
          </cell>
        </row>
        <row r="303">
          <cell r="A303">
            <v>402</v>
          </cell>
          <cell r="B303" t="str">
            <v>Maestro</v>
          </cell>
          <cell r="C303">
            <v>12500</v>
          </cell>
        </row>
        <row r="304">
          <cell r="A304">
            <v>403</v>
          </cell>
          <cell r="B304" t="str">
            <v>Oficial</v>
          </cell>
          <cell r="C304">
            <v>5000</v>
          </cell>
        </row>
        <row r="305">
          <cell r="A305">
            <v>404</v>
          </cell>
          <cell r="B305" t="str">
            <v>Ayudante</v>
          </cell>
          <cell r="C305">
            <v>5000</v>
          </cell>
        </row>
        <row r="306">
          <cell r="A306">
            <v>405</v>
          </cell>
          <cell r="B306" t="str">
            <v>Cadenero 1º</v>
          </cell>
          <cell r="C306">
            <v>8000</v>
          </cell>
        </row>
        <row r="307">
          <cell r="A307">
            <v>406</v>
          </cell>
          <cell r="B307" t="str">
            <v>Cadenero 2º</v>
          </cell>
          <cell r="C307">
            <v>5000</v>
          </cell>
        </row>
        <row r="308">
          <cell r="A308">
            <v>407</v>
          </cell>
          <cell r="B308" t="str">
            <v>Técnico especializado</v>
          </cell>
          <cell r="C308">
            <v>15000</v>
          </cell>
        </row>
        <row r="309">
          <cell r="A309">
            <v>408</v>
          </cell>
          <cell r="C309">
            <v>0</v>
          </cell>
        </row>
        <row r="310">
          <cell r="A310">
            <v>409</v>
          </cell>
          <cell r="C310">
            <v>0</v>
          </cell>
        </row>
        <row r="311">
          <cell r="A311">
            <v>410</v>
          </cell>
          <cell r="C311">
            <v>0</v>
          </cell>
        </row>
        <row r="312">
          <cell r="A312">
            <v>411</v>
          </cell>
          <cell r="C312">
            <v>0</v>
          </cell>
        </row>
        <row r="313">
          <cell r="A313">
            <v>412</v>
          </cell>
          <cell r="C313">
            <v>0</v>
          </cell>
        </row>
        <row r="314">
          <cell r="A314">
            <v>413</v>
          </cell>
          <cell r="C314">
            <v>0</v>
          </cell>
        </row>
        <row r="315">
          <cell r="A315">
            <v>414</v>
          </cell>
          <cell r="C315">
            <v>0</v>
          </cell>
        </row>
        <row r="316">
          <cell r="A316">
            <v>415</v>
          </cell>
          <cell r="C316">
            <v>0</v>
          </cell>
        </row>
        <row r="317">
          <cell r="A317">
            <v>416</v>
          </cell>
          <cell r="C317">
            <v>0</v>
          </cell>
        </row>
        <row r="318">
          <cell r="A318">
            <v>417</v>
          </cell>
          <cell r="C318">
            <v>0</v>
          </cell>
        </row>
        <row r="319">
          <cell r="A319">
            <v>418</v>
          </cell>
          <cell r="C319">
            <v>0</v>
          </cell>
        </row>
        <row r="320">
          <cell r="A320">
            <v>419</v>
          </cell>
          <cell r="C320">
            <v>0</v>
          </cell>
        </row>
        <row r="321">
          <cell r="A321">
            <v>420</v>
          </cell>
          <cell r="C321">
            <v>0</v>
          </cell>
        </row>
        <row r="322">
          <cell r="A322">
            <v>421</v>
          </cell>
          <cell r="C322">
            <v>0</v>
          </cell>
        </row>
        <row r="323">
          <cell r="A323">
            <v>422</v>
          </cell>
          <cell r="C323">
            <v>0</v>
          </cell>
        </row>
        <row r="324">
          <cell r="A324">
            <v>423</v>
          </cell>
          <cell r="C324">
            <v>0</v>
          </cell>
        </row>
        <row r="325">
          <cell r="A325">
            <v>424</v>
          </cell>
          <cell r="C325">
            <v>0</v>
          </cell>
        </row>
        <row r="326">
          <cell r="A326">
            <v>425</v>
          </cell>
          <cell r="C326">
            <v>0</v>
          </cell>
        </row>
        <row r="327">
          <cell r="A327">
            <v>426</v>
          </cell>
          <cell r="C327">
            <v>0</v>
          </cell>
        </row>
        <row r="328">
          <cell r="A328">
            <v>427</v>
          </cell>
          <cell r="C328">
            <v>0</v>
          </cell>
        </row>
        <row r="329">
          <cell r="A329">
            <v>428</v>
          </cell>
          <cell r="C329">
            <v>0</v>
          </cell>
        </row>
        <row r="330">
          <cell r="A330">
            <v>429</v>
          </cell>
          <cell r="C330">
            <v>0</v>
          </cell>
        </row>
        <row r="331">
          <cell r="A331">
            <v>430</v>
          </cell>
          <cell r="C331">
            <v>0</v>
          </cell>
        </row>
        <row r="332">
          <cell r="A332">
            <v>431</v>
          </cell>
          <cell r="C332">
            <v>0</v>
          </cell>
        </row>
        <row r="333">
          <cell r="A333">
            <v>432</v>
          </cell>
          <cell r="C333">
            <v>0</v>
          </cell>
        </row>
        <row r="334">
          <cell r="A334">
            <v>433</v>
          </cell>
          <cell r="C334">
            <v>0</v>
          </cell>
        </row>
        <row r="335">
          <cell r="A335">
            <v>434</v>
          </cell>
          <cell r="C335">
            <v>0</v>
          </cell>
        </row>
        <row r="336">
          <cell r="A336">
            <v>435</v>
          </cell>
          <cell r="C336">
            <v>0</v>
          </cell>
        </row>
        <row r="337">
          <cell r="A337">
            <v>436</v>
          </cell>
          <cell r="C337">
            <v>0</v>
          </cell>
        </row>
        <row r="338">
          <cell r="A338">
            <v>437</v>
          </cell>
          <cell r="C338">
            <v>0</v>
          </cell>
        </row>
        <row r="339">
          <cell r="A339">
            <v>438</v>
          </cell>
          <cell r="C339">
            <v>0</v>
          </cell>
        </row>
        <row r="340">
          <cell r="A340">
            <v>439</v>
          </cell>
          <cell r="C340">
            <v>0</v>
          </cell>
        </row>
        <row r="341">
          <cell r="A341">
            <v>440</v>
          </cell>
          <cell r="C341">
            <v>0</v>
          </cell>
        </row>
        <row r="342">
          <cell r="A342">
            <v>441</v>
          </cell>
          <cell r="C342">
            <v>0</v>
          </cell>
        </row>
        <row r="343">
          <cell r="A343">
            <v>442</v>
          </cell>
          <cell r="C343">
            <v>0</v>
          </cell>
        </row>
        <row r="344">
          <cell r="A344">
            <v>443</v>
          </cell>
          <cell r="C344">
            <v>0</v>
          </cell>
        </row>
        <row r="345">
          <cell r="A345">
            <v>444</v>
          </cell>
          <cell r="C345">
            <v>0</v>
          </cell>
        </row>
        <row r="346">
          <cell r="A346">
            <v>445</v>
          </cell>
          <cell r="C346">
            <v>0</v>
          </cell>
        </row>
        <row r="347">
          <cell r="A347">
            <v>446</v>
          </cell>
          <cell r="C347">
            <v>0</v>
          </cell>
        </row>
        <row r="348">
          <cell r="A348">
            <v>447</v>
          </cell>
          <cell r="C348">
            <v>0</v>
          </cell>
        </row>
        <row r="349">
          <cell r="A349">
            <v>448</v>
          </cell>
          <cell r="C349">
            <v>0</v>
          </cell>
        </row>
        <row r="350">
          <cell r="A350">
            <v>449</v>
          </cell>
          <cell r="C350">
            <v>0</v>
          </cell>
        </row>
        <row r="351">
          <cell r="A351">
            <v>450</v>
          </cell>
          <cell r="C351">
            <v>0</v>
          </cell>
        </row>
        <row r="352">
          <cell r="A352">
            <v>451</v>
          </cell>
          <cell r="C352">
            <v>0</v>
          </cell>
        </row>
        <row r="353">
          <cell r="A353">
            <v>452</v>
          </cell>
          <cell r="C353">
            <v>0</v>
          </cell>
        </row>
        <row r="354">
          <cell r="A354">
            <v>453</v>
          </cell>
          <cell r="C354">
            <v>0</v>
          </cell>
        </row>
        <row r="355">
          <cell r="A355">
            <v>454</v>
          </cell>
          <cell r="C355">
            <v>0</v>
          </cell>
        </row>
        <row r="356">
          <cell r="A356">
            <v>455</v>
          </cell>
          <cell r="C356">
            <v>0</v>
          </cell>
        </row>
        <row r="357">
          <cell r="A357">
            <v>456</v>
          </cell>
          <cell r="C357">
            <v>0</v>
          </cell>
        </row>
        <row r="358">
          <cell r="A358">
            <v>457</v>
          </cell>
          <cell r="C358">
            <v>0</v>
          </cell>
        </row>
        <row r="359">
          <cell r="A359">
            <v>458</v>
          </cell>
          <cell r="C359">
            <v>0</v>
          </cell>
        </row>
        <row r="360">
          <cell r="A360">
            <v>459</v>
          </cell>
          <cell r="C360">
            <v>0</v>
          </cell>
        </row>
        <row r="361">
          <cell r="A361">
            <v>460</v>
          </cell>
          <cell r="C361">
            <v>0</v>
          </cell>
        </row>
        <row r="362">
          <cell r="A362">
            <v>461</v>
          </cell>
          <cell r="C362">
            <v>0</v>
          </cell>
        </row>
        <row r="363">
          <cell r="A363">
            <v>462</v>
          </cell>
          <cell r="C363">
            <v>0</v>
          </cell>
        </row>
        <row r="364">
          <cell r="A364">
            <v>463</v>
          </cell>
          <cell r="C364">
            <v>0</v>
          </cell>
        </row>
        <row r="365">
          <cell r="A365">
            <v>464</v>
          </cell>
          <cell r="C365">
            <v>0</v>
          </cell>
        </row>
        <row r="366">
          <cell r="A366">
            <v>465</v>
          </cell>
          <cell r="C366">
            <v>0</v>
          </cell>
        </row>
        <row r="367">
          <cell r="A367">
            <v>466</v>
          </cell>
          <cell r="C367">
            <v>0</v>
          </cell>
        </row>
        <row r="368">
          <cell r="A368">
            <v>467</v>
          </cell>
          <cell r="C368">
            <v>0</v>
          </cell>
        </row>
        <row r="369">
          <cell r="A369">
            <v>468</v>
          </cell>
          <cell r="C369">
            <v>0</v>
          </cell>
        </row>
        <row r="370">
          <cell r="A370">
            <v>469</v>
          </cell>
          <cell r="C370">
            <v>0</v>
          </cell>
        </row>
        <row r="371">
          <cell r="A371">
            <v>470</v>
          </cell>
          <cell r="C371">
            <v>0</v>
          </cell>
        </row>
        <row r="372">
          <cell r="A372">
            <v>471</v>
          </cell>
          <cell r="C372">
            <v>0</v>
          </cell>
        </row>
        <row r="373">
          <cell r="A373">
            <v>472</v>
          </cell>
          <cell r="C373">
            <v>0</v>
          </cell>
        </row>
        <row r="374">
          <cell r="A374">
            <v>473</v>
          </cell>
          <cell r="C374">
            <v>0</v>
          </cell>
        </row>
        <row r="375">
          <cell r="A375">
            <v>474</v>
          </cell>
          <cell r="C375">
            <v>0</v>
          </cell>
        </row>
        <row r="376">
          <cell r="A376">
            <v>475</v>
          </cell>
          <cell r="C376">
            <v>0</v>
          </cell>
        </row>
        <row r="377">
          <cell r="A377">
            <v>476</v>
          </cell>
          <cell r="C377">
            <v>0</v>
          </cell>
        </row>
        <row r="378">
          <cell r="A378">
            <v>477</v>
          </cell>
          <cell r="C378">
            <v>0</v>
          </cell>
        </row>
        <row r="379">
          <cell r="A379">
            <v>478</v>
          </cell>
          <cell r="C379">
            <v>0</v>
          </cell>
        </row>
        <row r="380">
          <cell r="A380">
            <v>479</v>
          </cell>
          <cell r="C380">
            <v>0</v>
          </cell>
        </row>
        <row r="381">
          <cell r="A381">
            <v>480</v>
          </cell>
          <cell r="C381">
            <v>0</v>
          </cell>
        </row>
        <row r="382">
          <cell r="A382">
            <v>481</v>
          </cell>
          <cell r="C382">
            <v>0</v>
          </cell>
        </row>
        <row r="383">
          <cell r="A383">
            <v>482</v>
          </cell>
          <cell r="C383">
            <v>0</v>
          </cell>
        </row>
        <row r="384">
          <cell r="A384">
            <v>483</v>
          </cell>
          <cell r="C384">
            <v>0</v>
          </cell>
        </row>
        <row r="385">
          <cell r="A385">
            <v>484</v>
          </cell>
          <cell r="C385">
            <v>0</v>
          </cell>
        </row>
        <row r="386">
          <cell r="A386">
            <v>485</v>
          </cell>
          <cell r="C386">
            <v>0</v>
          </cell>
        </row>
        <row r="387">
          <cell r="A387">
            <v>486</v>
          </cell>
          <cell r="C387">
            <v>0</v>
          </cell>
        </row>
        <row r="388">
          <cell r="A388">
            <v>487</v>
          </cell>
          <cell r="C388">
            <v>0</v>
          </cell>
        </row>
        <row r="389">
          <cell r="A389">
            <v>488</v>
          </cell>
          <cell r="C389">
            <v>0</v>
          </cell>
        </row>
        <row r="390">
          <cell r="A390">
            <v>489</v>
          </cell>
          <cell r="C390">
            <v>0</v>
          </cell>
        </row>
        <row r="391">
          <cell r="A391">
            <v>490</v>
          </cell>
          <cell r="C391">
            <v>0</v>
          </cell>
        </row>
        <row r="392">
          <cell r="A392">
            <v>491</v>
          </cell>
          <cell r="C392">
            <v>0</v>
          </cell>
        </row>
        <row r="393">
          <cell r="A393">
            <v>492</v>
          </cell>
          <cell r="C393">
            <v>0</v>
          </cell>
        </row>
        <row r="394">
          <cell r="A394">
            <v>493</v>
          </cell>
          <cell r="C394">
            <v>0</v>
          </cell>
        </row>
        <row r="395">
          <cell r="A395">
            <v>494</v>
          </cell>
          <cell r="C395">
            <v>0</v>
          </cell>
        </row>
        <row r="396">
          <cell r="A396">
            <v>495</v>
          </cell>
          <cell r="C396">
            <v>0</v>
          </cell>
        </row>
        <row r="397">
          <cell r="A397">
            <v>496</v>
          </cell>
          <cell r="C397">
            <v>0</v>
          </cell>
        </row>
        <row r="398">
          <cell r="A398">
            <v>497</v>
          </cell>
          <cell r="C398">
            <v>0</v>
          </cell>
        </row>
        <row r="399">
          <cell r="A399">
            <v>498</v>
          </cell>
          <cell r="C399">
            <v>0</v>
          </cell>
        </row>
        <row r="400">
          <cell r="A400">
            <v>499</v>
          </cell>
          <cell r="C400">
            <v>0</v>
          </cell>
        </row>
        <row r="401">
          <cell r="A401">
            <v>500</v>
          </cell>
          <cell r="B401" t="str">
            <v>A. I .U</v>
          </cell>
          <cell r="C401">
            <v>0.25</v>
          </cell>
        </row>
        <row r="402">
          <cell r="A402">
            <v>501</v>
          </cell>
          <cell r="B402" t="str">
            <v>Interventoría</v>
          </cell>
          <cell r="C402">
            <v>0.08</v>
          </cell>
        </row>
        <row r="403">
          <cell r="A403">
            <v>502</v>
          </cell>
          <cell r="B403" t="str">
            <v>Prestaciones Sociales de los Trabajadores</v>
          </cell>
          <cell r="C403">
            <v>0.25</v>
          </cell>
        </row>
        <row r="404">
          <cell r="A404">
            <v>503</v>
          </cell>
          <cell r="B404" t="str">
            <v>Desperdicio materiales</v>
          </cell>
          <cell r="C404">
            <v>0.05</v>
          </cell>
        </row>
        <row r="405">
          <cell r="A405">
            <v>504</v>
          </cell>
          <cell r="B405" t="str">
            <v>Estudios y diseños</v>
          </cell>
          <cell r="C405">
            <v>0.1</v>
          </cell>
        </row>
        <row r="406">
          <cell r="A406">
            <v>505</v>
          </cell>
          <cell r="B406" t="str">
            <v>Administración Mano de Obra O.N.G.</v>
          </cell>
          <cell r="C406">
            <v>0.06</v>
          </cell>
        </row>
        <row r="407">
          <cell r="A407">
            <v>506</v>
          </cell>
          <cell r="B407" t="str">
            <v>Administración Materiales O.N.G.</v>
          </cell>
          <cell r="C407">
            <v>0.04</v>
          </cell>
        </row>
        <row r="408">
          <cell r="A408">
            <v>507</v>
          </cell>
          <cell r="B408" t="str">
            <v>Administración de aportes en especie del municipio</v>
          </cell>
          <cell r="C408">
            <v>0.04</v>
          </cell>
        </row>
        <row r="409">
          <cell r="A409">
            <v>508</v>
          </cell>
        </row>
        <row r="410">
          <cell r="A410">
            <v>509</v>
          </cell>
        </row>
        <row r="411">
          <cell r="A411">
            <v>510</v>
          </cell>
          <cell r="B411" t="str">
            <v>Total Costos Indirectos según presupuesto</v>
          </cell>
          <cell r="C411">
            <v>0.23771416420831784</v>
          </cell>
        </row>
        <row r="412">
          <cell r="A412">
            <v>511</v>
          </cell>
        </row>
        <row r="413">
          <cell r="A413">
            <v>512</v>
          </cell>
        </row>
        <row r="414">
          <cell r="A414">
            <v>513</v>
          </cell>
        </row>
        <row r="415">
          <cell r="A415">
            <v>514</v>
          </cell>
        </row>
        <row r="416">
          <cell r="A416">
            <v>515</v>
          </cell>
        </row>
        <row r="417">
          <cell r="A417">
            <v>516</v>
          </cell>
        </row>
        <row r="418">
          <cell r="A418">
            <v>517</v>
          </cell>
        </row>
        <row r="419">
          <cell r="A419">
            <v>518</v>
          </cell>
        </row>
        <row r="420">
          <cell r="A420">
            <v>519</v>
          </cell>
        </row>
        <row r="421">
          <cell r="A421">
            <v>520</v>
          </cell>
        </row>
        <row r="422">
          <cell r="A422">
            <v>521</v>
          </cell>
        </row>
        <row r="423">
          <cell r="A423">
            <v>522</v>
          </cell>
        </row>
        <row r="424">
          <cell r="A424">
            <v>523</v>
          </cell>
        </row>
        <row r="425">
          <cell r="A425">
            <v>524</v>
          </cell>
        </row>
        <row r="426">
          <cell r="A426">
            <v>525</v>
          </cell>
        </row>
        <row r="427">
          <cell r="A427">
            <v>526</v>
          </cell>
        </row>
        <row r="428">
          <cell r="A428">
            <v>527</v>
          </cell>
        </row>
        <row r="429">
          <cell r="A429">
            <v>528</v>
          </cell>
        </row>
        <row r="430">
          <cell r="A430">
            <v>529</v>
          </cell>
        </row>
        <row r="431">
          <cell r="A431">
            <v>530</v>
          </cell>
        </row>
        <row r="432">
          <cell r="A432">
            <v>531</v>
          </cell>
        </row>
        <row r="433">
          <cell r="A433">
            <v>532</v>
          </cell>
        </row>
        <row r="434">
          <cell r="A434">
            <v>533</v>
          </cell>
        </row>
        <row r="435">
          <cell r="A435">
            <v>534</v>
          </cell>
        </row>
        <row r="436">
          <cell r="A436">
            <v>535</v>
          </cell>
        </row>
        <row r="437">
          <cell r="A437">
            <v>536</v>
          </cell>
        </row>
        <row r="438">
          <cell r="A438">
            <v>537</v>
          </cell>
        </row>
        <row r="439">
          <cell r="A439">
            <v>538</v>
          </cell>
        </row>
        <row r="440">
          <cell r="A440">
            <v>539</v>
          </cell>
        </row>
        <row r="441">
          <cell r="A441">
            <v>540</v>
          </cell>
        </row>
        <row r="442">
          <cell r="A442">
            <v>541</v>
          </cell>
        </row>
        <row r="443">
          <cell r="A443">
            <v>542</v>
          </cell>
        </row>
        <row r="444">
          <cell r="A444">
            <v>543</v>
          </cell>
        </row>
        <row r="445">
          <cell r="A445">
            <v>544</v>
          </cell>
        </row>
        <row r="446">
          <cell r="A446">
            <v>545</v>
          </cell>
        </row>
        <row r="447">
          <cell r="A447">
            <v>546</v>
          </cell>
        </row>
        <row r="448">
          <cell r="A448">
            <v>547</v>
          </cell>
        </row>
        <row r="449">
          <cell r="A449">
            <v>548</v>
          </cell>
        </row>
        <row r="450">
          <cell r="A450">
            <v>549</v>
          </cell>
        </row>
        <row r="504">
          <cell r="A504" t="str">
            <v>OTROS</v>
          </cell>
          <cell r="B504" t="str">
            <v>Distancia Puente 1</v>
          </cell>
          <cell r="C504">
            <v>62</v>
          </cell>
        </row>
        <row r="505">
          <cell r="A505" t="str">
            <v>DATOS</v>
          </cell>
          <cell r="B505" t="str">
            <v>Distancia Puente 2</v>
          </cell>
          <cell r="C505">
            <v>70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
      <sheetName val="1,2"/>
      <sheetName val="1,3"/>
      <sheetName val="1,4"/>
      <sheetName val="1,5"/>
      <sheetName val="1,6"/>
      <sheetName val="1,7"/>
      <sheetName val="1,8"/>
      <sheetName val="no"/>
      <sheetName val="1,9"/>
      <sheetName val="1,10"/>
      <sheetName val="2,1"/>
      <sheetName val="2,2"/>
      <sheetName val="3,1"/>
      <sheetName val="3,2"/>
      <sheetName val="3,3 "/>
      <sheetName val="3,4"/>
      <sheetName val="3,5"/>
      <sheetName val="3,6"/>
      <sheetName val="3,7 "/>
      <sheetName val="3,8 "/>
      <sheetName val="3,9 "/>
      <sheetName val="3,10"/>
      <sheetName val="3,11"/>
      <sheetName val="4,1"/>
      <sheetName val="4,2"/>
      <sheetName val="5,1"/>
      <sheetName val="6,1"/>
      <sheetName val="7,1"/>
      <sheetName val="7,2"/>
      <sheetName val="7,3"/>
      <sheetName val="7,4"/>
      <sheetName val="7,5"/>
      <sheetName val="7,6"/>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9,1"/>
      <sheetName val="9,2"/>
      <sheetName val="9,3"/>
      <sheetName val="10,1"/>
      <sheetName val="10,2"/>
      <sheetName val="10,3"/>
      <sheetName val="10,4"/>
      <sheetName val="11,1"/>
      <sheetName val="12,1"/>
      <sheetName val="12,2"/>
      <sheetName val="12,3"/>
      <sheetName val="12,4"/>
      <sheetName val="12,5"/>
      <sheetName val="13,1"/>
      <sheetName val="13,2"/>
      <sheetName val="13,3"/>
      <sheetName val="13,4"/>
      <sheetName val="13,5"/>
      <sheetName val="13,6"/>
      <sheetName val="INSUMOS"/>
      <sheetName val="MATERIALES"/>
      <sheetName val="BASE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9">
          <cell r="G9">
            <v>0.27627884390291801</v>
          </cell>
        </row>
        <row r="15">
          <cell r="C15" t="str">
            <v>1:1</v>
          </cell>
          <cell r="D15" t="str">
            <v>Demolición manual contrapiso o anden en concreto reforzado e=0.10 m  en concreto (Incluye enchape superior, cargue y retiro de escombros)</v>
          </cell>
          <cell r="E15" t="str">
            <v>m2</v>
          </cell>
          <cell r="F15">
            <v>10684</v>
          </cell>
          <cell r="G15">
            <v>360</v>
          </cell>
          <cell r="H15">
            <v>32888</v>
          </cell>
          <cell r="I15">
            <v>32888</v>
          </cell>
          <cell r="J15">
            <v>11839680</v>
          </cell>
        </row>
        <row r="16">
          <cell r="C16" t="str">
            <v>1:2</v>
          </cell>
          <cell r="D16" t="str">
            <v>Demolición Bordillo en Concreto (cargue y retiro de escombros)</v>
          </cell>
          <cell r="E16" t="str">
            <v>ml</v>
          </cell>
          <cell r="F16">
            <v>10002</v>
          </cell>
          <cell r="G16">
            <v>157</v>
          </cell>
          <cell r="H16">
            <v>10474</v>
          </cell>
          <cell r="I16">
            <v>10474</v>
          </cell>
          <cell r="J16">
            <v>1644418</v>
          </cell>
        </row>
        <row r="17">
          <cell r="C17" t="str">
            <v>1:3</v>
          </cell>
          <cell r="D17" t="str">
            <v>Demolición Sardinel en Concreto hasta h=0.50   Incluye cargue y retiro de escombros</v>
          </cell>
          <cell r="E17" t="str">
            <v>ml</v>
          </cell>
          <cell r="F17">
            <v>10000</v>
          </cell>
          <cell r="G17">
            <v>211</v>
          </cell>
          <cell r="H17">
            <v>16731</v>
          </cell>
          <cell r="I17">
            <v>16731</v>
          </cell>
          <cell r="J17">
            <v>3530241</v>
          </cell>
        </row>
        <row r="18">
          <cell r="C18" t="str">
            <v>1:4</v>
          </cell>
          <cell r="D18" t="str">
            <v xml:space="preserve">Demolición Mampostería 0.15 Incluye cargue y retiro de escombros </v>
          </cell>
          <cell r="E18" t="str">
            <v>m2</v>
          </cell>
          <cell r="F18">
            <v>9</v>
          </cell>
          <cell r="G18">
            <v>40</v>
          </cell>
          <cell r="H18">
            <v>17297</v>
          </cell>
          <cell r="I18">
            <v>17297</v>
          </cell>
          <cell r="J18">
            <v>691880</v>
          </cell>
        </row>
        <row r="19">
          <cell r="C19" t="str">
            <v>1:5</v>
          </cell>
          <cell r="D19" t="str">
            <v>Desmonte  Juego infantil  Incluye cargue y retiro (máximo 10 eventos por juego)</v>
          </cell>
          <cell r="E19" t="str">
            <v>Jg</v>
          </cell>
          <cell r="F19">
            <v>10240</v>
          </cell>
          <cell r="G19">
            <v>1</v>
          </cell>
          <cell r="H19">
            <v>32222</v>
          </cell>
          <cell r="I19">
            <v>32222</v>
          </cell>
          <cell r="J19">
            <v>32222</v>
          </cell>
        </row>
        <row r="20">
          <cell r="C20" t="str">
            <v>1:6</v>
          </cell>
          <cell r="D20" t="str">
            <v>Desmonte y reinstalación banca existente</v>
          </cell>
          <cell r="E20" t="str">
            <v>un</v>
          </cell>
          <cell r="F20">
            <v>10803</v>
          </cell>
          <cell r="G20">
            <v>6</v>
          </cell>
          <cell r="H20">
            <v>73653</v>
          </cell>
          <cell r="I20">
            <v>73653</v>
          </cell>
          <cell r="J20">
            <v>441918</v>
          </cell>
        </row>
        <row r="21">
          <cell r="C21" t="str">
            <v>1:7</v>
          </cell>
          <cell r="D21" t="str">
            <v xml:space="preserve">Desmonte estruc baloncesto sin demolicon base concreto**      </v>
          </cell>
          <cell r="E21" t="str">
            <v>jg</v>
          </cell>
          <cell r="F21">
            <v>10438</v>
          </cell>
          <cell r="G21">
            <v>1</v>
          </cell>
          <cell r="H21">
            <v>226858</v>
          </cell>
          <cell r="I21">
            <v>226858</v>
          </cell>
          <cell r="J21">
            <v>226858</v>
          </cell>
        </row>
        <row r="22">
          <cell r="C22" t="str">
            <v>1:8</v>
          </cell>
          <cell r="D22" t="str">
            <v>Realce Pozo de Inspección  Daim= 1,20m h=0.75 con suministro e instalacion de tapa especial EAAB anti robo</v>
          </cell>
          <cell r="E22" t="str">
            <v>un</v>
          </cell>
          <cell r="F22">
            <v>10288</v>
          </cell>
          <cell r="G22">
            <v>2</v>
          </cell>
          <cell r="H22">
            <v>1195503</v>
          </cell>
          <cell r="I22">
            <v>1195503</v>
          </cell>
          <cell r="J22">
            <v>2391006</v>
          </cell>
        </row>
        <row r="23">
          <cell r="C23" t="str">
            <v>1:9</v>
          </cell>
          <cell r="D23" t="str">
            <v>Realce Caja de Válvulas y/o Medidores</v>
          </cell>
          <cell r="E23" t="str">
            <v>un</v>
          </cell>
          <cell r="F23">
            <v>10197</v>
          </cell>
          <cell r="G23">
            <v>42</v>
          </cell>
          <cell r="H23">
            <v>31007</v>
          </cell>
          <cell r="I23">
            <v>31007</v>
          </cell>
          <cell r="J23">
            <v>1302294</v>
          </cell>
        </row>
        <row r="24">
          <cell r="C24" t="str">
            <v>1:10</v>
          </cell>
          <cell r="D24" t="str">
            <v xml:space="preserve">Desmonte y reinstalacion estruc  de microfutbol**      </v>
          </cell>
          <cell r="E24" t="str">
            <v>jg</v>
          </cell>
          <cell r="F24">
            <v>10344</v>
          </cell>
          <cell r="G24">
            <v>1</v>
          </cell>
          <cell r="H24">
            <v>174830</v>
          </cell>
          <cell r="I24">
            <v>174830</v>
          </cell>
          <cell r="J24">
            <v>174830</v>
          </cell>
        </row>
        <row r="25">
          <cell r="D25" t="str">
            <v>SUBTOTAL CAPITULO</v>
          </cell>
          <cell r="K25">
            <v>22275347</v>
          </cell>
        </row>
        <row r="27">
          <cell r="D27" t="str">
            <v xml:space="preserve">ESTRUCTURA </v>
          </cell>
        </row>
        <row r="28">
          <cell r="C28" t="str">
            <v>2:1</v>
          </cell>
          <cell r="D28" t="str">
            <v>Muro de contención en Gavión  con alambre Galvanizado triple torsión calibre 10  peso 11.8 (8cm x 10cm ) Incluye suministro e instalación Piedra Media Zonga con diámetro no mayor a 20 cm sin piedras planas, tabiques, tensores, amarres (suministro e instal</v>
          </cell>
          <cell r="E28" t="str">
            <v>m3</v>
          </cell>
          <cell r="F28">
            <v>10043</v>
          </cell>
          <cell r="G28">
            <v>30</v>
          </cell>
          <cell r="H28">
            <v>151638</v>
          </cell>
          <cell r="I28">
            <v>151638</v>
          </cell>
          <cell r="J28">
            <v>4549140</v>
          </cell>
        </row>
        <row r="29">
          <cell r="C29" t="str">
            <v>2:2</v>
          </cell>
          <cell r="D29" t="str">
            <v>Muros de contención en Concreto Ciclópeo, Concreto 3000 psi mezclado en obra (Rajón 60%+concreto 40%)</v>
          </cell>
          <cell r="E29" t="str">
            <v>m3</v>
          </cell>
          <cell r="F29">
            <v>10451</v>
          </cell>
          <cell r="G29">
            <v>30</v>
          </cell>
          <cell r="H29">
            <v>215874</v>
          </cell>
          <cell r="I29">
            <v>215874</v>
          </cell>
          <cell r="J29">
            <v>6476220</v>
          </cell>
        </row>
        <row r="30">
          <cell r="D30" t="str">
            <v>SUBTOTAL CAPITULO</v>
          </cell>
          <cell r="K30">
            <v>11025360</v>
          </cell>
        </row>
        <row r="31">
          <cell r="D31">
            <v>0</v>
          </cell>
        </row>
        <row r="32">
          <cell r="D32" t="str">
            <v>REDES HIDRÁULICAS</v>
          </cell>
        </row>
        <row r="33">
          <cell r="C33">
            <v>0</v>
          </cell>
          <cell r="D33" t="str">
            <v>DESAGÜES BAJANTES VENT AGUAS RESIDUALES</v>
          </cell>
        </row>
        <row r="34">
          <cell r="C34" t="str">
            <v>3:1</v>
          </cell>
          <cell r="D34" t="str">
            <v>TUBERÍA PVC-S 6" (incluye uniones, excavación, suministro e instalación, rellenos con arena y recebo)</v>
          </cell>
          <cell r="E34" t="str">
            <v>ml</v>
          </cell>
          <cell r="F34">
            <v>10262</v>
          </cell>
          <cell r="G34">
            <v>102</v>
          </cell>
          <cell r="H34">
            <v>66569</v>
          </cell>
          <cell r="I34">
            <v>66569</v>
          </cell>
          <cell r="J34">
            <v>6790038</v>
          </cell>
        </row>
        <row r="35">
          <cell r="C35">
            <v>0</v>
          </cell>
          <cell r="D35" t="str">
            <v xml:space="preserve">CONSTRUCCIONES EN MAMPOSTERÍA </v>
          </cell>
        </row>
        <row r="36">
          <cell r="C36" t="str">
            <v>3:2</v>
          </cell>
          <cell r="D36" t="str">
            <v>Caja de inspección hmax = 1 m. 50cm x 50cm en mampostería (suministro e instalación) incluye tapa, marcos y contramarcos, excavación, mampostería, pañete, medias cañas, relleno con recebo e=0.2 base, base concreto)</v>
          </cell>
          <cell r="E36" t="str">
            <v>un</v>
          </cell>
          <cell r="F36">
            <v>10300</v>
          </cell>
          <cell r="G36">
            <v>6</v>
          </cell>
          <cell r="H36">
            <v>308827</v>
          </cell>
          <cell r="I36">
            <v>308827</v>
          </cell>
          <cell r="J36">
            <v>1852962</v>
          </cell>
        </row>
        <row r="37">
          <cell r="C37" t="str">
            <v>3:3</v>
          </cell>
          <cell r="D37" t="str">
            <v>Caja  de Inspección hmax = 1 m  .60X.60 en mampostería (suministro e instalación) incluye tapa, marcos y contramarcos, excavación, mampostería, pañete, medias cañas, relleno con recebo e=0.2 base, base concreto)</v>
          </cell>
          <cell r="E37" t="str">
            <v>un</v>
          </cell>
          <cell r="F37">
            <v>10301</v>
          </cell>
          <cell r="G37">
            <v>9</v>
          </cell>
          <cell r="H37">
            <v>348429</v>
          </cell>
          <cell r="I37">
            <v>348429</v>
          </cell>
          <cell r="J37">
            <v>3135861</v>
          </cell>
        </row>
        <row r="38">
          <cell r="C38" t="str">
            <v>3:4</v>
          </cell>
          <cell r="D38" t="str">
            <v>Caja  de Inspección hmax = 1 m  .70X.70 en mampostería (suministro e instalación) incluye tapa, marcos y contramarcos, excavación, mampostería, pañete, medias cañas, relleno con recebo e=0.2 base, base concreto)</v>
          </cell>
          <cell r="E38" t="str">
            <v>un</v>
          </cell>
          <cell r="F38">
            <v>0</v>
          </cell>
          <cell r="G38">
            <v>4</v>
          </cell>
          <cell r="H38">
            <v>270609</v>
          </cell>
          <cell r="I38">
            <v>270609</v>
          </cell>
          <cell r="J38">
            <v>1082436</v>
          </cell>
        </row>
        <row r="39">
          <cell r="C39">
            <v>0</v>
          </cell>
          <cell r="D39" t="str">
            <v>EXTERIORES PARQUES</v>
          </cell>
        </row>
        <row r="40">
          <cell r="C40" t="str">
            <v>3:5</v>
          </cell>
          <cell r="D40" t="str">
            <v>Tubería PVC 4" Aguas Lluvias y/o Reventilación (Incluye Accesorios, Excavación, Base en Arena y Relleno según especificación técnica)</v>
          </cell>
          <cell r="E40" t="str">
            <v>ml</v>
          </cell>
          <cell r="F40">
            <v>10304</v>
          </cell>
          <cell r="G40">
            <v>15</v>
          </cell>
          <cell r="H40">
            <v>26504</v>
          </cell>
          <cell r="I40">
            <v>26504</v>
          </cell>
          <cell r="J40">
            <v>397560</v>
          </cell>
        </row>
        <row r="41">
          <cell r="C41" t="str">
            <v>3:6</v>
          </cell>
          <cell r="D41" t="str">
            <v xml:space="preserve">Anden Cuneta en Concreto Reforzado de 2500 psi Baja Permeabilidad, Fundida en Sitio e=0.10x a=1.00m x ( Incluye excavación, recebo según tabla 5,1-A suelos blandos; Cal nare al 3%; Sellado de Juntas; Retiro de escombros) Sobre el recebo terminado se hará </v>
          </cell>
          <cell r="E41" t="str">
            <v>ml</v>
          </cell>
          <cell r="F41">
            <v>15003</v>
          </cell>
          <cell r="G41">
            <v>110</v>
          </cell>
          <cell r="H41">
            <v>87475</v>
          </cell>
          <cell r="I41">
            <v>87475</v>
          </cell>
          <cell r="J41">
            <v>9622250</v>
          </cell>
        </row>
        <row r="42">
          <cell r="C42" t="str">
            <v>3:7</v>
          </cell>
          <cell r="D42" t="str">
            <v>Cañuela en Concreto prefabricada Tipo A-120 IDU (Incluye Excavación, Recebo de atraque, concreto pobre de protección y Sellado de Juntas)</v>
          </cell>
          <cell r="E42" t="str">
            <v>ml</v>
          </cell>
          <cell r="F42">
            <v>10352</v>
          </cell>
          <cell r="G42">
            <v>148</v>
          </cell>
          <cell r="H42">
            <v>60092</v>
          </cell>
          <cell r="I42">
            <v>60092</v>
          </cell>
          <cell r="J42">
            <v>8893616</v>
          </cell>
        </row>
        <row r="43">
          <cell r="C43" t="str">
            <v>3:8</v>
          </cell>
          <cell r="D43" t="str">
            <v>Cañuela tipo B con bordillo (incluye excavación, rellenos con recebo, recebo de atraque, solado, acero de refuerzo, concreto 2500 psi) Suministro e instalación</v>
          </cell>
          <cell r="E43" t="str">
            <v>ml</v>
          </cell>
          <cell r="F43">
            <v>10297</v>
          </cell>
          <cell r="G43">
            <v>19</v>
          </cell>
          <cell r="H43">
            <v>60685</v>
          </cell>
          <cell r="I43">
            <v>60685</v>
          </cell>
          <cell r="J43">
            <v>1153015</v>
          </cell>
        </row>
        <row r="44">
          <cell r="C44" t="str">
            <v>3:9</v>
          </cell>
          <cell r="D44" t="str">
            <v>Cañuela  Tipo "C" fundida en sitio  (Incluye Excavación, Estructura granular, Recebo de atraque, concreto pobre de protección y Sellado de Juntas)</v>
          </cell>
          <cell r="E44" t="str">
            <v>ml</v>
          </cell>
          <cell r="F44">
            <v>10353</v>
          </cell>
          <cell r="G44">
            <v>50</v>
          </cell>
          <cell r="H44">
            <v>45059</v>
          </cell>
          <cell r="I44">
            <v>45059</v>
          </cell>
          <cell r="J44">
            <v>2252950</v>
          </cell>
        </row>
        <row r="45">
          <cell r="C45" t="str">
            <v>3:10</v>
          </cell>
          <cell r="D45" t="str">
            <v>Pases de 2" PVC LONG. 0.25</v>
          </cell>
          <cell r="E45" t="str">
            <v>un</v>
          </cell>
          <cell r="F45">
            <v>10804</v>
          </cell>
          <cell r="G45">
            <v>41</v>
          </cell>
          <cell r="H45">
            <v>5017</v>
          </cell>
          <cell r="I45">
            <v>5017</v>
          </cell>
          <cell r="J45">
            <v>205697</v>
          </cell>
        </row>
        <row r="46">
          <cell r="C46" t="str">
            <v>3:11</v>
          </cell>
          <cell r="D46" t="str">
            <v>Geodren planar e= 5 mm y malla (tubería  de drenaje PVC 100 mm y geotextil, suministro e instalación) h=1,0 m</v>
          </cell>
          <cell r="E46" t="str">
            <v>ml</v>
          </cell>
          <cell r="F46">
            <v>10167</v>
          </cell>
          <cell r="G46">
            <v>125</v>
          </cell>
          <cell r="H46">
            <v>73647</v>
          </cell>
          <cell r="I46">
            <v>73647</v>
          </cell>
          <cell r="J46">
            <v>9205875</v>
          </cell>
        </row>
        <row r="47">
          <cell r="D47" t="str">
            <v>SUBTOTAL CAPITULO</v>
          </cell>
          <cell r="E47">
            <v>0</v>
          </cell>
          <cell r="K47">
            <v>44592260</v>
          </cell>
        </row>
        <row r="48">
          <cell r="D48">
            <v>0</v>
          </cell>
          <cell r="E48">
            <v>0</v>
          </cell>
        </row>
        <row r="49">
          <cell r="D49" t="str">
            <v>INSTALACIONES ELÉCTRICAS</v>
          </cell>
          <cell r="E49">
            <v>0</v>
          </cell>
        </row>
        <row r="50">
          <cell r="C50" t="str">
            <v>4:1</v>
          </cell>
          <cell r="D50" t="str">
            <v>Suministro e Instalación de caja de inspección AP-274 (Incluye Transporte, instalación, materiales, excavación , retiro de materiales y tapas)</v>
          </cell>
          <cell r="E50" t="str">
            <v>un</v>
          </cell>
          <cell r="F50">
            <v>10565</v>
          </cell>
          <cell r="G50">
            <v>3</v>
          </cell>
          <cell r="H50">
            <v>893417</v>
          </cell>
          <cell r="I50">
            <v>893417</v>
          </cell>
          <cell r="J50">
            <v>2680251</v>
          </cell>
        </row>
        <row r="51">
          <cell r="C51" t="str">
            <v>4:2</v>
          </cell>
          <cell r="D51" t="str">
            <v>Canalización Ducto PVC. de  3" TDP Corrugado (Incluye Suministro e Instalación según norma codensa S.A. A.P-207)  Zona Verde</v>
          </cell>
          <cell r="E51" t="str">
            <v>ml</v>
          </cell>
          <cell r="F51">
            <v>51</v>
          </cell>
          <cell r="G51">
            <v>36</v>
          </cell>
          <cell r="H51">
            <v>37013</v>
          </cell>
          <cell r="I51">
            <v>37013</v>
          </cell>
          <cell r="J51">
            <v>1332468</v>
          </cell>
        </row>
        <row r="52">
          <cell r="D52" t="str">
            <v xml:space="preserve">SUBTOTAL CAPITULO </v>
          </cell>
          <cell r="K52">
            <v>4012719</v>
          </cell>
        </row>
        <row r="54">
          <cell r="D54" t="str">
            <v>ACEROS DE REFUERZO</v>
          </cell>
        </row>
        <row r="55">
          <cell r="C55" t="str">
            <v>5:1</v>
          </cell>
          <cell r="D55" t="str">
            <v xml:space="preserve"> Acero de refuerzo MUROS 60000  psi   (incluye figurado, amarre, suministro e instalación)                        </v>
          </cell>
          <cell r="E55" t="str">
            <v>kg</v>
          </cell>
          <cell r="F55">
            <v>284</v>
          </cell>
          <cell r="G55">
            <v>3600</v>
          </cell>
          <cell r="H55">
            <v>2522</v>
          </cell>
          <cell r="I55">
            <v>2522</v>
          </cell>
          <cell r="J55">
            <v>9079200</v>
          </cell>
        </row>
        <row r="56">
          <cell r="D56" t="str">
            <v>SUBTOTAL CAPITULO</v>
          </cell>
          <cell r="K56">
            <v>9079200</v>
          </cell>
        </row>
        <row r="57">
          <cell r="D57">
            <v>0</v>
          </cell>
        </row>
        <row r="58">
          <cell r="D58" t="str">
            <v>IMPERMEABILIZACIONES y AISLAMIENTOS</v>
          </cell>
        </row>
        <row r="59">
          <cell r="C59" t="str">
            <v>6:1</v>
          </cell>
          <cell r="D59" t="str">
            <v>Impermeabilización espaldón muros de contención con igol imprimante e igol denso (suministro e instalación)</v>
          </cell>
          <cell r="E59" t="str">
            <v>m2</v>
          </cell>
          <cell r="F59">
            <v>10119</v>
          </cell>
          <cell r="G59">
            <v>21</v>
          </cell>
          <cell r="H59">
            <v>14045</v>
          </cell>
          <cell r="I59">
            <v>14045</v>
          </cell>
          <cell r="J59">
            <v>294945</v>
          </cell>
        </row>
        <row r="60">
          <cell r="D60" t="str">
            <v>SUBTOTAL CAPITULO</v>
          </cell>
          <cell r="E60">
            <v>0</v>
          </cell>
          <cell r="K60">
            <v>294945</v>
          </cell>
        </row>
        <row r="61">
          <cell r="D61">
            <v>0</v>
          </cell>
          <cell r="E61">
            <v>0</v>
          </cell>
        </row>
        <row r="62">
          <cell r="D62" t="str">
            <v>OTROS CIVIL</v>
          </cell>
          <cell r="E62">
            <v>0</v>
          </cell>
        </row>
        <row r="63">
          <cell r="C63" t="str">
            <v>7:1</v>
          </cell>
          <cell r="D63" t="str">
            <v>Comision de topografia, incluye personal y equipos</v>
          </cell>
          <cell r="E63" t="str">
            <v>dia</v>
          </cell>
          <cell r="G63">
            <v>16</v>
          </cell>
          <cell r="H63">
            <v>332234</v>
          </cell>
          <cell r="I63">
            <v>332234</v>
          </cell>
          <cell r="J63">
            <v>5315744</v>
          </cell>
        </row>
        <row r="64">
          <cell r="C64" t="str">
            <v>7:2</v>
          </cell>
          <cell r="D64" t="str">
            <v>Ensayos: Densidad</v>
          </cell>
          <cell r="E64" t="str">
            <v>Un</v>
          </cell>
          <cell r="G64">
            <v>18</v>
          </cell>
          <cell r="H64">
            <v>27547</v>
          </cell>
          <cell r="I64">
            <v>27547</v>
          </cell>
          <cell r="J64">
            <v>495846</v>
          </cell>
        </row>
        <row r="65">
          <cell r="C65" t="str">
            <v>7:3</v>
          </cell>
          <cell r="D65" t="str">
            <v>Ensayos: Proctor</v>
          </cell>
          <cell r="E65" t="str">
            <v>Un</v>
          </cell>
          <cell r="G65">
            <v>14</v>
          </cell>
          <cell r="H65">
            <v>29881</v>
          </cell>
          <cell r="I65">
            <v>29881</v>
          </cell>
          <cell r="J65">
            <v>418334</v>
          </cell>
        </row>
        <row r="66">
          <cell r="C66" t="str">
            <v>7:4</v>
          </cell>
          <cell r="D66" t="str">
            <v>Vehiculo de 1300 a 2000 CC</v>
          </cell>
          <cell r="E66" t="str">
            <v>dia</v>
          </cell>
          <cell r="G66">
            <v>140</v>
          </cell>
          <cell r="H66">
            <v>96836</v>
          </cell>
          <cell r="I66">
            <v>96836</v>
          </cell>
          <cell r="J66">
            <v>13557040</v>
          </cell>
        </row>
        <row r="67">
          <cell r="C67" t="str">
            <v>7:5</v>
          </cell>
          <cell r="D67" t="str">
            <v>Valla de identificacion</v>
          </cell>
          <cell r="E67" t="str">
            <v>Un</v>
          </cell>
          <cell r="G67">
            <v>14</v>
          </cell>
          <cell r="H67">
            <v>150000</v>
          </cell>
          <cell r="I67">
            <v>150000</v>
          </cell>
          <cell r="J67">
            <v>2100000</v>
          </cell>
        </row>
        <row r="68">
          <cell r="C68" t="str">
            <v>7:6</v>
          </cell>
          <cell r="D68" t="str">
            <v>Cerramiento lona provisional polisombra verde o similar y cintas proteccion</v>
          </cell>
          <cell r="E68" t="str">
            <v>parque</v>
          </cell>
          <cell r="G68">
            <v>14</v>
          </cell>
          <cell r="H68">
            <v>100000</v>
          </cell>
          <cell r="I68">
            <v>100000</v>
          </cell>
          <cell r="J68">
            <v>1400000</v>
          </cell>
        </row>
        <row r="69">
          <cell r="D69" t="str">
            <v>SUBTOTAL CAPITULO</v>
          </cell>
          <cell r="K69">
            <v>23286964</v>
          </cell>
        </row>
        <row r="70">
          <cell r="E70">
            <v>0</v>
          </cell>
        </row>
        <row r="71">
          <cell r="D71" t="str">
            <v>EXTERIORES</v>
          </cell>
          <cell r="E71">
            <v>0</v>
          </cell>
        </row>
        <row r="72">
          <cell r="C72" t="str">
            <v>8:1</v>
          </cell>
          <cell r="D72" t="str">
            <v>Adoquín arcilla h=0.06m Tipo Tolete para pendientes mayores a 10%  y hasta 15% con  Estructura  Sub-base gradación B=400 e=0,00 + Base B=600 e=0,00 +  Adoquín e=0,06, Mortero de alistado y pegado, Sellado con mortero 1:6, con dilatación de Confinamiento c</v>
          </cell>
          <cell r="E72" t="str">
            <v>m2</v>
          </cell>
          <cell r="F72">
            <v>12011</v>
          </cell>
          <cell r="G72">
            <v>521</v>
          </cell>
          <cell r="H72">
            <v>67912</v>
          </cell>
          <cell r="I72">
            <v>67912</v>
          </cell>
          <cell r="J72">
            <v>35382152</v>
          </cell>
        </row>
        <row r="73">
          <cell r="C73" t="str">
            <v>8:2</v>
          </cell>
          <cell r="D73" t="str">
            <v>Adoquín arcilla h=0.06m Tipo Tolete para pendientes menores al 5% con  Estructura  Sub-base B=400  e=0,15 + Base B=600  e=0,15 + Adoquín sobre arena con dilatación de Confinamiento cada 20m2 (Tabla 5-1 Tipo 2 Suelos Medios) Incluye Excavación,  compactaci</v>
          </cell>
          <cell r="E73" t="str">
            <v>m2</v>
          </cell>
          <cell r="F73">
            <v>12007</v>
          </cell>
          <cell r="G73">
            <v>750</v>
          </cell>
          <cell r="H73">
            <v>58527</v>
          </cell>
          <cell r="I73">
            <v>58527</v>
          </cell>
          <cell r="J73">
            <v>43895250</v>
          </cell>
        </row>
        <row r="74">
          <cell r="C74" t="str">
            <v>8:3</v>
          </cell>
          <cell r="D74" t="str">
            <v>Piso Juegos Infantiles o Ruta de la vida con  Estructura  Sub-base B=400 e=0,20 + Base B=600 e=0,15 + Rodadura Asfáltica 1350 e=0.05 (Tabla 5-2 Tipo B Suelos Medios) Incluye Excavación, Compactación fondo de la excavación, Geotextil y retiro de material p</v>
          </cell>
          <cell r="E74" t="str">
            <v>m2</v>
          </cell>
          <cell r="F74">
            <v>10212</v>
          </cell>
          <cell r="G74">
            <v>120</v>
          </cell>
          <cell r="H74">
            <v>52991</v>
          </cell>
          <cell r="I74">
            <v>52991</v>
          </cell>
          <cell r="J74">
            <v>6358920</v>
          </cell>
        </row>
        <row r="75">
          <cell r="C75" t="str">
            <v>8:4</v>
          </cell>
          <cell r="D75" t="str">
            <v>Bordillo de Confinamiento en Concreto Fundido en Sitio. Incluye excavación h=0.30 x a=.10, retiro de sobrantes, concreto pobre y estructura B=400 y ataque con recebo B400 a=0.3m (suministro e instalación)</v>
          </cell>
          <cell r="E75" t="str">
            <v>ml</v>
          </cell>
          <cell r="F75">
            <v>12066</v>
          </cell>
          <cell r="G75">
            <v>580</v>
          </cell>
          <cell r="H75">
            <v>42287</v>
          </cell>
          <cell r="I75">
            <v>42287</v>
          </cell>
          <cell r="J75">
            <v>24526460</v>
          </cell>
        </row>
        <row r="76">
          <cell r="C76" t="str">
            <v>8:5</v>
          </cell>
          <cell r="D76" t="str">
            <v>Bordillo Prefabricado A-80 en Concreto h= 0.35 b=0,19 Incluye Excavación, B=400, Concreto Pobre, Mortero de pega, Atraque en B=400 y Retiro de material producto de la excavación.</v>
          </cell>
          <cell r="E76" t="str">
            <v>ml</v>
          </cell>
          <cell r="F76">
            <v>12065</v>
          </cell>
          <cell r="G76">
            <v>300</v>
          </cell>
          <cell r="H76">
            <v>51448</v>
          </cell>
          <cell r="I76">
            <v>51448</v>
          </cell>
          <cell r="J76">
            <v>15434400</v>
          </cell>
        </row>
        <row r="77">
          <cell r="C77" t="str">
            <v>8:6</v>
          </cell>
          <cell r="D77" t="str">
            <v>Bordillo con Zarpa en Concreto Reforzado h=0.40 e=0.1 b=0.3  (Det=065a)  Fundido en Sitio. Incluye excavación, retiro de sobrantes, concreto pobre y estructura B=400</v>
          </cell>
          <cell r="E77" t="str">
            <v>ml</v>
          </cell>
          <cell r="F77">
            <v>12051</v>
          </cell>
          <cell r="G77">
            <v>100</v>
          </cell>
          <cell r="H77">
            <v>65940</v>
          </cell>
          <cell r="I77">
            <v>65940</v>
          </cell>
          <cell r="J77">
            <v>6594000</v>
          </cell>
        </row>
        <row r="78">
          <cell r="C78" t="str">
            <v>8:7</v>
          </cell>
          <cell r="D78" t="str">
            <v>Sardinel  Prefabricado A-10 en Concreto h= 0.50 b=0,20 Incluye Excavación, Sub-base gradación A-B, atraque con recebo, Concreto Pobre de 1500psi y Mortero de 1:4 geotextil) Suministro e instalación</v>
          </cell>
          <cell r="E78" t="str">
            <v>ml</v>
          </cell>
          <cell r="F78">
            <v>12064</v>
          </cell>
          <cell r="G78">
            <v>368</v>
          </cell>
          <cell r="H78">
            <v>70044</v>
          </cell>
          <cell r="I78">
            <v>70044</v>
          </cell>
          <cell r="J78">
            <v>25776192</v>
          </cell>
        </row>
        <row r="79">
          <cell r="C79" t="str">
            <v>8:8</v>
          </cell>
          <cell r="D79" t="str">
            <v>Nivelación Cancha existente fisurada (Realce con material granular B-600 h=0.25m+Rodadura asfáltica R-1350 e=0.05 m con demarcación) suministro e instalación</v>
          </cell>
          <cell r="E79" t="str">
            <v>m2</v>
          </cell>
          <cell r="F79">
            <v>12059</v>
          </cell>
          <cell r="G79">
            <v>386</v>
          </cell>
          <cell r="H79">
            <v>46503</v>
          </cell>
          <cell r="I79">
            <v>46503</v>
          </cell>
          <cell r="J79">
            <v>17950158</v>
          </cell>
        </row>
        <row r="80">
          <cell r="C80" t="str">
            <v>8:9</v>
          </cell>
          <cell r="D80" t="str">
            <v xml:space="preserve">Nivelación carpeta Cancha desgastada con geotextiles para repavimentación (Incluye Tratamiento de Fisuras, Imprimación&gt;1.2 lts asfalto residual, Geotextil REPAV 450 Pavco y Demarcación según especificación) </v>
          </cell>
          <cell r="E80" t="str">
            <v>m2</v>
          </cell>
          <cell r="F80">
            <v>12054</v>
          </cell>
          <cell r="G80">
            <v>435</v>
          </cell>
          <cell r="H80">
            <v>39052</v>
          </cell>
          <cell r="I80">
            <v>39052</v>
          </cell>
          <cell r="J80">
            <v>16987620</v>
          </cell>
        </row>
        <row r="81">
          <cell r="C81" t="str">
            <v>8:10</v>
          </cell>
          <cell r="D81" t="str">
            <v>Rampa discapacitados en Concreto Reforzado de 2500 psi. e=0.07, aplicación antisol de sika o similar,   Estructura con Sub-base B=400 e=0,15 + Base B=600 e=0,15 (Tabla 5-1 Tipo 2 Suelos Medios)  Incluye Excavación, Compactación fondo de la excavación, Geo</v>
          </cell>
          <cell r="E81" t="str">
            <v>m2</v>
          </cell>
          <cell r="F81">
            <v>10312</v>
          </cell>
          <cell r="G81">
            <v>24</v>
          </cell>
          <cell r="H81">
            <v>54118</v>
          </cell>
          <cell r="I81">
            <v>54118</v>
          </cell>
          <cell r="J81">
            <v>1298832</v>
          </cell>
        </row>
        <row r="82">
          <cell r="C82" t="str">
            <v>8:11</v>
          </cell>
          <cell r="D82" t="str">
            <v>Rampa discapacitados en Concreto Reforzado de 2500 psi. e=0.07, aplicación antisol de sika o similar,   Estructura con Sub-base B=400 e=0,10 + Base B=600 e=0,15 (Tabla 5-3 Tipo 2 Suelos Medios)  Incluye Excavación, Compactación fondo de la excavación,   G</v>
          </cell>
          <cell r="E82" t="str">
            <v>m2</v>
          </cell>
          <cell r="F82">
            <v>10827</v>
          </cell>
          <cell r="G82">
            <v>4</v>
          </cell>
          <cell r="H82">
            <v>51092</v>
          </cell>
          <cell r="I82">
            <v>51092</v>
          </cell>
          <cell r="J82">
            <v>204368</v>
          </cell>
        </row>
        <row r="83">
          <cell r="C83" t="str">
            <v>8:12</v>
          </cell>
          <cell r="D83" t="str">
            <v>Tratamiento radicular en mampostería 1,5m *1,5m *1,57m ( suministro e instalación) (Incluye Excavación; base en B=200 e=0.20; Concreto de Limpieza; Retiro de Escombros y relleno 100%Tierra negra Abonada)</v>
          </cell>
          <cell r="E83" t="str">
            <v>un</v>
          </cell>
          <cell r="F83">
            <v>10249</v>
          </cell>
          <cell r="G83">
            <v>23</v>
          </cell>
          <cell r="H83">
            <v>718082</v>
          </cell>
          <cell r="I83">
            <v>718082</v>
          </cell>
          <cell r="J83">
            <v>16515886</v>
          </cell>
        </row>
        <row r="84">
          <cell r="C84" t="str">
            <v>8:13</v>
          </cell>
          <cell r="D84" t="str">
            <v>SANGREGAO (suministro y siembra según especificaciones Jardín Botánico)</v>
          </cell>
          <cell r="E84" t="str">
            <v>un</v>
          </cell>
          <cell r="F84">
            <v>0</v>
          </cell>
          <cell r="G84">
            <v>30</v>
          </cell>
          <cell r="H84">
            <v>70977</v>
          </cell>
          <cell r="I84">
            <v>70977</v>
          </cell>
          <cell r="J84">
            <v>2129310</v>
          </cell>
        </row>
        <row r="85">
          <cell r="C85" t="str">
            <v>8:14</v>
          </cell>
          <cell r="D85" t="str">
            <v>SAUCE (suministro y siembra según especificaciones Jardín Botánico)</v>
          </cell>
          <cell r="E85" t="str">
            <v>un</v>
          </cell>
          <cell r="F85">
            <v>0</v>
          </cell>
          <cell r="G85">
            <v>15</v>
          </cell>
          <cell r="H85">
            <v>26616</v>
          </cell>
          <cell r="I85">
            <v>26616</v>
          </cell>
          <cell r="J85">
            <v>399240</v>
          </cell>
        </row>
        <row r="86">
          <cell r="C86" t="str">
            <v>8:15</v>
          </cell>
          <cell r="D86" t="str">
            <v>Empradización zonas verdes a recuperar (suministro e instalación).</v>
          </cell>
          <cell r="E86" t="str">
            <v>m2</v>
          </cell>
          <cell r="F86">
            <v>10289</v>
          </cell>
          <cell r="G86">
            <v>891</v>
          </cell>
          <cell r="H86">
            <v>6464</v>
          </cell>
          <cell r="I86">
            <v>6464</v>
          </cell>
          <cell r="J86">
            <v>5759424</v>
          </cell>
        </row>
        <row r="87">
          <cell r="C87" t="str">
            <v>8:16</v>
          </cell>
          <cell r="D87" t="str">
            <v>Perfilar Taludes, Nivelación de zonas verdes y/o Conformación de Graderías con Empradización  Zonas a Recuperar (suministro e instalación)</v>
          </cell>
          <cell r="E87" t="str">
            <v>m2</v>
          </cell>
          <cell r="F87">
            <v>10540</v>
          </cell>
          <cell r="G87">
            <v>500</v>
          </cell>
          <cell r="H87">
            <v>11531</v>
          </cell>
          <cell r="I87">
            <v>11531</v>
          </cell>
          <cell r="J87">
            <v>5765500</v>
          </cell>
        </row>
        <row r="88">
          <cell r="C88" t="str">
            <v>8:17</v>
          </cell>
          <cell r="D88" t="str">
            <v>Peldaños escaleras con contrahuella en bordillo prefabricado y huella en adoquín a=0.5 m /incluye excavación 0.15, relleno recebo 0.15,bordillo A-80,concreto 2500psi, adoquín huella, arena de nivelación y sello) suministro e instalación</v>
          </cell>
          <cell r="E88" t="str">
            <v>ml</v>
          </cell>
          <cell r="F88">
            <v>0</v>
          </cell>
          <cell r="G88">
            <v>80</v>
          </cell>
          <cell r="H88">
            <v>90013</v>
          </cell>
          <cell r="I88">
            <v>90013</v>
          </cell>
          <cell r="J88">
            <v>7201040</v>
          </cell>
        </row>
        <row r="89">
          <cell r="D89" t="str">
            <v>SUBTOTAL CAPITULO</v>
          </cell>
          <cell r="E89">
            <v>0</v>
          </cell>
          <cell r="F89">
            <v>0</v>
          </cell>
          <cell r="G89">
            <v>0</v>
          </cell>
          <cell r="H89">
            <v>0</v>
          </cell>
          <cell r="J89">
            <v>0</v>
          </cell>
          <cell r="K89">
            <v>232178752</v>
          </cell>
        </row>
        <row r="90">
          <cell r="D90">
            <v>0</v>
          </cell>
          <cell r="E90">
            <v>0</v>
          </cell>
          <cell r="F90">
            <v>0</v>
          </cell>
          <cell r="G90">
            <v>0</v>
          </cell>
          <cell r="H90">
            <v>0</v>
          </cell>
          <cell r="J90">
            <v>0</v>
          </cell>
        </row>
        <row r="91">
          <cell r="D91" t="str">
            <v>MOBILIARIO</v>
          </cell>
          <cell r="E91">
            <v>0</v>
          </cell>
          <cell r="F91">
            <v>0</v>
          </cell>
          <cell r="G91">
            <v>0</v>
          </cell>
          <cell r="H91">
            <v>0</v>
          </cell>
          <cell r="J91">
            <v>0</v>
          </cell>
        </row>
        <row r="92">
          <cell r="C92" t="str">
            <v>9:1</v>
          </cell>
          <cell r="D92" t="str">
            <v>Suministro e Instalación Canecas  Acero Inoxidable</v>
          </cell>
          <cell r="E92" t="str">
            <v>un</v>
          </cell>
          <cell r="F92">
            <v>10250</v>
          </cell>
          <cell r="G92">
            <v>11</v>
          </cell>
          <cell r="H92">
            <v>1216274</v>
          </cell>
          <cell r="I92">
            <v>1216274</v>
          </cell>
          <cell r="J92">
            <v>13379014</v>
          </cell>
        </row>
        <row r="93">
          <cell r="C93" t="str">
            <v>9:2</v>
          </cell>
          <cell r="D93" t="str">
            <v>Suministro e Instalación Juegos Infantiles Modulo Tipo  3A</v>
          </cell>
          <cell r="E93" t="str">
            <v>jg</v>
          </cell>
          <cell r="F93">
            <v>10228</v>
          </cell>
          <cell r="G93">
            <v>2</v>
          </cell>
          <cell r="H93">
            <v>4970340</v>
          </cell>
          <cell r="I93">
            <v>4970340</v>
          </cell>
          <cell r="J93">
            <v>9940680</v>
          </cell>
        </row>
        <row r="94">
          <cell r="C94" t="str">
            <v>9:3</v>
          </cell>
          <cell r="D94" t="str">
            <v>Suministro e Instalación Bolardos M-60 en Concreto Reforzado cilindrico (incluye excavacion, retiro de material sobrante, bolardo de concreto, concreto, suministro e instalación)</v>
          </cell>
          <cell r="E94" t="str">
            <v>un</v>
          </cell>
          <cell r="F94">
            <v>10252</v>
          </cell>
          <cell r="G94">
            <v>4</v>
          </cell>
          <cell r="H94">
            <v>58291</v>
          </cell>
          <cell r="I94">
            <v>58291</v>
          </cell>
          <cell r="J94">
            <v>233164</v>
          </cell>
        </row>
        <row r="95">
          <cell r="D95" t="str">
            <v>SUBTOTAL CAPITULO</v>
          </cell>
          <cell r="E95">
            <v>0</v>
          </cell>
          <cell r="F95">
            <v>0</v>
          </cell>
          <cell r="G95">
            <v>0</v>
          </cell>
          <cell r="H95">
            <v>0</v>
          </cell>
          <cell r="J95">
            <v>0</v>
          </cell>
          <cell r="K95">
            <v>23552858</v>
          </cell>
        </row>
        <row r="96">
          <cell r="D96">
            <v>0</v>
          </cell>
          <cell r="E96">
            <v>0</v>
          </cell>
          <cell r="F96">
            <v>0</v>
          </cell>
          <cell r="G96">
            <v>0</v>
          </cell>
          <cell r="H96">
            <v>0</v>
          </cell>
          <cell r="J96">
            <v>0</v>
          </cell>
        </row>
        <row r="97">
          <cell r="D97" t="str">
            <v>CERRAMIENTOS Y OTROS MOBILIARIOS</v>
          </cell>
          <cell r="E97">
            <v>0</v>
          </cell>
          <cell r="F97">
            <v>0</v>
          </cell>
          <cell r="G97">
            <v>0</v>
          </cell>
          <cell r="H97">
            <v>0</v>
          </cell>
          <cell r="J97">
            <v>0</v>
          </cell>
        </row>
        <row r="98">
          <cell r="C98" t="str">
            <v>10:1</v>
          </cell>
          <cell r="D98" t="str">
            <v>Cerramiento contra impacto  h=5.00m,(Estructura en Tubo Galvanizado. de 3" e= 3,81mm ASTM A500 y camisa de refuerzo de 4", Varilla Redonda de 3/4" c./.14 ejes.  Viga  40x30 y Pilotes concreto 3000 psi) Según detalles IDRD</v>
          </cell>
          <cell r="E98" t="str">
            <v>ml</v>
          </cell>
          <cell r="F98">
            <v>10087</v>
          </cell>
          <cell r="G98">
            <v>15</v>
          </cell>
          <cell r="H98">
            <v>803888</v>
          </cell>
          <cell r="I98">
            <v>803888</v>
          </cell>
          <cell r="J98">
            <v>12058320</v>
          </cell>
        </row>
        <row r="99">
          <cell r="C99" t="str">
            <v>10:2</v>
          </cell>
          <cell r="D99" t="str">
            <v>Baranda para área Juegos Infantiles  Tipo M-80  h=1.00m (ver detalle Mobiliario Urbano IDRD) tubería galvanizada con pintura barrera epóxica ref,233710+esmalte alquidico tipo 3 de sika o similar incluye viga perimetral  en concreto reforzado de 3000psi. (</v>
          </cell>
          <cell r="E99" t="str">
            <v>ml</v>
          </cell>
          <cell r="F99">
            <v>10203</v>
          </cell>
          <cell r="G99">
            <v>32</v>
          </cell>
          <cell r="H99">
            <v>249024</v>
          </cell>
          <cell r="I99">
            <v>249024</v>
          </cell>
          <cell r="J99">
            <v>7968768</v>
          </cell>
        </row>
        <row r="100">
          <cell r="C100" t="str">
            <v>10:3</v>
          </cell>
          <cell r="D100" t="str">
            <v>Suministro e Instalación Bancas Prefabricadas en Concreto  M-30 con espaldar sobre zonas verdes (incluye excavación manual con retiro, geotextil, recebo B400 20cm, recebo B600 15 cm; piso concreto reforzado malla 3 mm cada 15 ambos sentidos de e= 7 cm 250</v>
          </cell>
          <cell r="E100" t="str">
            <v>un</v>
          </cell>
          <cell r="F100">
            <v>10248</v>
          </cell>
          <cell r="G100">
            <v>7</v>
          </cell>
          <cell r="H100">
            <v>780664</v>
          </cell>
          <cell r="I100">
            <v>780664</v>
          </cell>
          <cell r="J100">
            <v>5464648</v>
          </cell>
        </row>
        <row r="101">
          <cell r="C101" t="str">
            <v>10:4</v>
          </cell>
          <cell r="D101" t="str">
            <v>Suministro e Instalación Bancas Prefabricadas en Concreto  M-30 sobre zonas duras  Con espaldar (incluye excavación manual con retiro, dados de concreto, anclajes epóxicos).</v>
          </cell>
          <cell r="E101" t="str">
            <v>un</v>
          </cell>
          <cell r="F101">
            <v>10427</v>
          </cell>
          <cell r="G101">
            <v>11</v>
          </cell>
          <cell r="H101">
            <v>438194</v>
          </cell>
          <cell r="I101">
            <v>438194</v>
          </cell>
          <cell r="J101">
            <v>4820134</v>
          </cell>
        </row>
        <row r="102">
          <cell r="D102" t="str">
            <v xml:space="preserve">SUBTOTAL CAPITULO   </v>
          </cell>
          <cell r="E102">
            <v>0</v>
          </cell>
          <cell r="F102">
            <v>0</v>
          </cell>
          <cell r="G102">
            <v>0</v>
          </cell>
          <cell r="H102">
            <v>0</v>
          </cell>
          <cell r="J102">
            <v>0</v>
          </cell>
          <cell r="K102">
            <v>30311870</v>
          </cell>
        </row>
        <row r="103">
          <cell r="D103">
            <v>0</v>
          </cell>
          <cell r="E103">
            <v>0</v>
          </cell>
          <cell r="F103">
            <v>0</v>
          </cell>
          <cell r="G103">
            <v>0</v>
          </cell>
          <cell r="H103">
            <v>0</v>
          </cell>
          <cell r="J103">
            <v>0</v>
          </cell>
        </row>
        <row r="104">
          <cell r="D104" t="str">
            <v>OTROS PISOS</v>
          </cell>
          <cell r="E104">
            <v>0</v>
          </cell>
          <cell r="F104">
            <v>0</v>
          </cell>
          <cell r="G104">
            <v>0</v>
          </cell>
          <cell r="H104">
            <v>0</v>
          </cell>
          <cell r="J104">
            <v>0</v>
          </cell>
        </row>
        <row r="105">
          <cell r="C105" t="str">
            <v>11:1</v>
          </cell>
          <cell r="D105" t="str">
            <v>Adoquín arcilla h=0.06m Tipo Tolete para pendientes menores al 5% con  Estructura  Sub-base B=400  e=0,10 + Base B=600  e=0,15 + Adoquín sobre arena con dilatación de Confinamiento cada 20m2 (Tabla 5-3 Tipo 2 Suelos medios) Incluye Excavación, Compactació</v>
          </cell>
          <cell r="E105" t="str">
            <v>m2</v>
          </cell>
          <cell r="F105">
            <v>12008</v>
          </cell>
          <cell r="G105">
            <v>824</v>
          </cell>
          <cell r="H105">
            <v>54597</v>
          </cell>
          <cell r="I105">
            <v>54597</v>
          </cell>
          <cell r="J105">
            <v>44987928</v>
          </cell>
        </row>
        <row r="106">
          <cell r="D106" t="str">
            <v>SUBTOTAL CAPITULO</v>
          </cell>
          <cell r="E106">
            <v>0</v>
          </cell>
          <cell r="F106">
            <v>0</v>
          </cell>
          <cell r="G106">
            <v>0</v>
          </cell>
          <cell r="H106">
            <v>0</v>
          </cell>
          <cell r="J106">
            <v>0</v>
          </cell>
          <cell r="K106">
            <v>44987928</v>
          </cell>
        </row>
        <row r="107">
          <cell r="D107">
            <v>0</v>
          </cell>
          <cell r="E107">
            <v>0</v>
          </cell>
          <cell r="F107">
            <v>0</v>
          </cell>
          <cell r="G107">
            <v>0</v>
          </cell>
          <cell r="H107">
            <v>0</v>
          </cell>
          <cell r="J107">
            <v>0</v>
          </cell>
        </row>
        <row r="108">
          <cell r="D108" t="str">
            <v>GESTIÓN AMBIENTAL Y MANEJO DE TRÁFICO</v>
          </cell>
          <cell r="E108">
            <v>0</v>
          </cell>
          <cell r="F108">
            <v>0</v>
          </cell>
          <cell r="G108">
            <v>0</v>
          </cell>
          <cell r="H108">
            <v>0</v>
          </cell>
          <cell r="J108">
            <v>0</v>
          </cell>
        </row>
        <row r="109">
          <cell r="C109" t="str">
            <v>12:1</v>
          </cell>
          <cell r="D109" t="str">
            <v>GESTIÓN SOCIAL Y AMBIENTAL</v>
          </cell>
          <cell r="E109" t="str">
            <v>un</v>
          </cell>
          <cell r="F109">
            <v>0</v>
          </cell>
          <cell r="G109">
            <v>3</v>
          </cell>
          <cell r="H109">
            <v>3212466</v>
          </cell>
          <cell r="I109">
            <v>3212466</v>
          </cell>
          <cell r="J109">
            <v>9637398</v>
          </cell>
        </row>
        <row r="110">
          <cell r="C110" t="str">
            <v>12:2</v>
          </cell>
          <cell r="D110" t="str">
            <v>MANEJO DE TRAFICO (tramite SST, paleteros, desvíos y señales)</v>
          </cell>
          <cell r="E110" t="str">
            <v>un</v>
          </cell>
          <cell r="F110">
            <v>0</v>
          </cell>
          <cell r="G110">
            <v>2</v>
          </cell>
          <cell r="H110">
            <v>1606233</v>
          </cell>
          <cell r="I110">
            <v>1606233</v>
          </cell>
          <cell r="J110">
            <v>3212466</v>
          </cell>
        </row>
        <row r="111">
          <cell r="C111" t="str">
            <v>12:3</v>
          </cell>
          <cell r="D111" t="str">
            <v>BRIGADA DE ASEO MANEJO AMBIENTAL</v>
          </cell>
          <cell r="E111" t="str">
            <v>día</v>
          </cell>
          <cell r="F111">
            <v>0</v>
          </cell>
          <cell r="G111">
            <v>140</v>
          </cell>
          <cell r="H111">
            <v>21492</v>
          </cell>
          <cell r="I111">
            <v>21492</v>
          </cell>
          <cell r="J111">
            <v>3008880</v>
          </cell>
        </row>
        <row r="112">
          <cell r="C112" t="str">
            <v>12:4</v>
          </cell>
          <cell r="D112" t="str">
            <v>SEÑALIZACIÓN PREVENTIVA (suministro e instalación)</v>
          </cell>
          <cell r="E112" t="str">
            <v>un</v>
          </cell>
          <cell r="F112">
            <v>0</v>
          </cell>
          <cell r="G112">
            <v>28</v>
          </cell>
          <cell r="H112">
            <v>38868</v>
          </cell>
          <cell r="I112">
            <v>38868</v>
          </cell>
          <cell r="J112">
            <v>1088304</v>
          </cell>
        </row>
        <row r="113">
          <cell r="C113" t="str">
            <v>12:5</v>
          </cell>
          <cell r="D113" t="str">
            <v>SEÑALIZACIÓN INFORMATIVA (suministro e instalación)</v>
          </cell>
          <cell r="E113" t="str">
            <v>un</v>
          </cell>
          <cell r="F113">
            <v>0</v>
          </cell>
          <cell r="G113">
            <v>28</v>
          </cell>
          <cell r="H113">
            <v>38868</v>
          </cell>
          <cell r="I113">
            <v>38868</v>
          </cell>
          <cell r="J113">
            <v>1088304</v>
          </cell>
        </row>
        <row r="114">
          <cell r="D114" t="str">
            <v>SUBTOTAL CAPITULO</v>
          </cell>
          <cell r="E114">
            <v>0</v>
          </cell>
          <cell r="F114">
            <v>0</v>
          </cell>
          <cell r="G114">
            <v>0</v>
          </cell>
          <cell r="H114">
            <v>0</v>
          </cell>
          <cell r="J114">
            <v>0</v>
          </cell>
          <cell r="K114">
            <v>18035352</v>
          </cell>
        </row>
        <row r="115">
          <cell r="D115">
            <v>0</v>
          </cell>
          <cell r="E115">
            <v>0</v>
          </cell>
          <cell r="F115">
            <v>0</v>
          </cell>
          <cell r="G115">
            <v>0</v>
          </cell>
          <cell r="H115">
            <v>0</v>
          </cell>
          <cell r="J115">
            <v>0</v>
          </cell>
        </row>
        <row r="116">
          <cell r="D116" t="str">
            <v>GASTOS DISEÑOS</v>
          </cell>
          <cell r="E116">
            <v>0</v>
          </cell>
          <cell r="F116">
            <v>0</v>
          </cell>
          <cell r="G116">
            <v>0</v>
          </cell>
          <cell r="H116">
            <v>0</v>
          </cell>
          <cell r="J116">
            <v>0</v>
          </cell>
        </row>
        <row r="117">
          <cell r="C117" t="str">
            <v>13:1</v>
          </cell>
          <cell r="D117" t="str">
            <v>LevantamientoTopógrafico para parque de barrio (incluye levantamiento altimétrico, levantamiento planimétrico,  levantamiento forestal, investigación y levantamiento de redes, evaluación de estructuras existentes, archivo fotográfico, instalación de dos m</v>
          </cell>
          <cell r="E117" t="str">
            <v>m2</v>
          </cell>
          <cell r="F117">
            <v>0</v>
          </cell>
          <cell r="G117">
            <v>48000</v>
          </cell>
          <cell r="H117">
            <v>160</v>
          </cell>
          <cell r="I117">
            <v>160</v>
          </cell>
          <cell r="J117">
            <v>7680000</v>
          </cell>
        </row>
        <row r="118">
          <cell r="C118" t="str">
            <v>13:2</v>
          </cell>
          <cell r="D118" t="str">
            <v xml:space="preserve">Estudio Geotécnico para parque de barrio (incluye dos sondeos mínimo por parque, dos ensayos PDC, correlación CBR, un ensayo SPT, evaluación y caracterización del suelo, clasificación según el sistema unificado, concepto geotécnico, investigación ante la </v>
          </cell>
          <cell r="E118" t="str">
            <v>Parque</v>
          </cell>
          <cell r="F118">
            <v>0</v>
          </cell>
          <cell r="G118">
            <v>2</v>
          </cell>
          <cell r="H118">
            <v>428346</v>
          </cell>
          <cell r="I118">
            <v>428346</v>
          </cell>
          <cell r="J118">
            <v>856692</v>
          </cell>
        </row>
        <row r="119">
          <cell r="C119" t="str">
            <v>13:3</v>
          </cell>
          <cell r="D119" t="str">
            <v>Diseño Eléctrico para parque de barrio (incluye planos y memorias)  (NOTA: parque con áreas menores a 8000 m2 se ajustarán a esta superficie) INCLUYE IVA</v>
          </cell>
          <cell r="E119" t="str">
            <v>m2</v>
          </cell>
          <cell r="F119">
            <v>0</v>
          </cell>
          <cell r="G119">
            <v>48000</v>
          </cell>
          <cell r="H119">
            <v>37</v>
          </cell>
          <cell r="I119">
            <v>37</v>
          </cell>
          <cell r="J119">
            <v>1776000</v>
          </cell>
        </row>
        <row r="120">
          <cell r="C120" t="str">
            <v>13:4</v>
          </cell>
          <cell r="D120" t="str">
            <v>Diseño Hidráulico para parque de barrio (incluye planos y memorias)  (NOTA: parque con áreas menores a 8000 m2 se ajustarán a esta superficie) INCLUYE IVA</v>
          </cell>
          <cell r="E120" t="str">
            <v>m2</v>
          </cell>
          <cell r="F120">
            <v>0</v>
          </cell>
          <cell r="G120">
            <v>48000</v>
          </cell>
          <cell r="H120">
            <v>37</v>
          </cell>
          <cell r="I120">
            <v>37</v>
          </cell>
          <cell r="J120">
            <v>1776000</v>
          </cell>
        </row>
        <row r="121">
          <cell r="C121" t="str">
            <v>13:5</v>
          </cell>
          <cell r="D121" t="str">
            <v>Diseño arquitectónico para parque de barrio con área menor a 1000 m2 (incluye concertación con la comunidad, visitas al parque, investigación urbanística, diseño arquitectónico, diseño urbanístico, diseño paisajístico, memorias arquitectónica, dibujo, est</v>
          </cell>
          <cell r="E121" t="str">
            <v>m2</v>
          </cell>
          <cell r="F121">
            <v>0</v>
          </cell>
          <cell r="G121">
            <v>1706</v>
          </cell>
          <cell r="H121">
            <v>2423</v>
          </cell>
          <cell r="I121">
            <v>2423</v>
          </cell>
          <cell r="J121">
            <v>4133638</v>
          </cell>
        </row>
        <row r="122">
          <cell r="C122" t="str">
            <v>13:6</v>
          </cell>
          <cell r="D122" t="str">
            <v>Diseño arquitectónico  para parque de barrio con área entre 1001 m2 a 5000 m2 (incluye concertación con la comunidad, visitas al parque, investigación urbanística, diseño arquitectónico, diseño urbanístico, diseño paisajístico, memorias arquitectónica,  d</v>
          </cell>
          <cell r="E122" t="str">
            <v>m2</v>
          </cell>
          <cell r="F122">
            <v>0</v>
          </cell>
          <cell r="G122">
            <v>6200</v>
          </cell>
          <cell r="H122">
            <v>1272</v>
          </cell>
          <cell r="I122">
            <v>1272</v>
          </cell>
          <cell r="J122">
            <v>7886400</v>
          </cell>
        </row>
        <row r="123">
          <cell r="D123" t="str">
            <v>SUBTOTAL CAPITULO</v>
          </cell>
          <cell r="K123">
            <v>24108730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SC"/>
      <sheetName val="1.2SC"/>
      <sheetName val="2.1SC"/>
      <sheetName val="2.2SC"/>
      <sheetName val="2.3SC"/>
      <sheetName val="3,1SC"/>
      <sheetName val="4,1SC"/>
      <sheetName val="4,2SC"/>
      <sheetName val="4,3SC"/>
      <sheetName val="4,4SC"/>
      <sheetName val="4,5SC"/>
      <sheetName val="4,6SC"/>
      <sheetName val="4,7SC"/>
      <sheetName val="4,8SC"/>
      <sheetName val="5,1SC"/>
      <sheetName val="5,2SC"/>
      <sheetName val="5,3SC"/>
      <sheetName val="5,4SC"/>
      <sheetName val="5,5SC"/>
      <sheetName val="5,6SC"/>
      <sheetName val="5,7SC"/>
      <sheetName val="6,1SC"/>
      <sheetName val="6,2SC"/>
      <sheetName val="6,3SC"/>
      <sheetName val="6,4SC"/>
      <sheetName val="6,5SC"/>
      <sheetName val="6,6SC"/>
      <sheetName val="7,1SC"/>
      <sheetName val="7,2SC"/>
      <sheetName val="7,3SC"/>
      <sheetName val="7,4SC"/>
      <sheetName val="7,5SC"/>
      <sheetName val="7,6SC"/>
      <sheetName val="7,7SC"/>
      <sheetName val="7,8SC"/>
      <sheetName val="7,9sc"/>
      <sheetName val="7,10sc"/>
      <sheetName val="7,11SC"/>
      <sheetName val="7,12SC"/>
      <sheetName val="8,1SC"/>
      <sheetName val="8,2SC"/>
      <sheetName val="9,1SC"/>
      <sheetName val="10,1SC"/>
      <sheetName val="10,2SC"/>
      <sheetName val="10,3SC"/>
      <sheetName val="10,4SC"/>
      <sheetName val="11,1SC"/>
      <sheetName val="11,2SC"/>
      <sheetName val="11,3SC"/>
      <sheetName val="11,4SC"/>
      <sheetName val="11,5SC"/>
      <sheetName val="BASE_SC"/>
      <sheetName val="INSU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row r="8">
          <cell r="G8">
            <v>0.24837999999999999</v>
          </cell>
        </row>
        <row r="15">
          <cell r="C15" t="str">
            <v>1:1</v>
          </cell>
          <cell r="D15" t="str">
            <v xml:space="preserve">Demolición cañuela  inclye cargue y retiro **           </v>
          </cell>
          <cell r="E15" t="str">
            <v>ml</v>
          </cell>
          <cell r="F15">
            <v>10771</v>
          </cell>
          <cell r="G15">
            <v>72</v>
          </cell>
          <cell r="H15">
            <v>28517</v>
          </cell>
          <cell r="I15">
            <v>28517</v>
          </cell>
          <cell r="J15">
            <v>2053224</v>
          </cell>
        </row>
        <row r="16">
          <cell r="C16" t="str">
            <v>1:2</v>
          </cell>
          <cell r="D16" t="str">
            <v>Demolición Pavimento Asfáltico sin corte martillo neumático  Incluye cargue y retiro de escombros e=0.1 m (sin corte de zanja)</v>
          </cell>
          <cell r="E16" t="str">
            <v>m2</v>
          </cell>
          <cell r="F16">
            <v>10806</v>
          </cell>
          <cell r="G16">
            <v>5</v>
          </cell>
          <cell r="H16">
            <v>10858</v>
          </cell>
          <cell r="I16">
            <v>10858</v>
          </cell>
          <cell r="J16">
            <v>54290</v>
          </cell>
        </row>
        <row r="17">
          <cell r="D17" t="str">
            <v>SUBTOTAL CAPITULO</v>
          </cell>
          <cell r="E17">
            <v>0</v>
          </cell>
          <cell r="K17">
            <v>2107514</v>
          </cell>
        </row>
        <row r="18">
          <cell r="D18" t="str">
            <v>EXCAVACIONES Y RELLENOS</v>
          </cell>
          <cell r="E18">
            <v>0</v>
          </cell>
        </row>
        <row r="19">
          <cell r="C19" t="str">
            <v>2:1</v>
          </cell>
          <cell r="D19" t="str">
            <v>Excavación manual en material común suelos blandos con retiro</v>
          </cell>
          <cell r="E19" t="str">
            <v>m3</v>
          </cell>
          <cell r="F19">
            <v>10093</v>
          </cell>
          <cell r="G19">
            <v>50</v>
          </cell>
          <cell r="H19">
            <v>37703</v>
          </cell>
          <cell r="I19">
            <v>37703</v>
          </cell>
          <cell r="J19">
            <v>1885150</v>
          </cell>
        </row>
        <row r="20">
          <cell r="C20" t="str">
            <v>2:2</v>
          </cell>
          <cell r="D20" t="str">
            <v>Relleno en recebo compactado tipo Subbase B-400 (suministro e instalación)</v>
          </cell>
          <cell r="E20" t="str">
            <v>m3</v>
          </cell>
          <cell r="F20">
            <v>12501</v>
          </cell>
          <cell r="G20">
            <v>30</v>
          </cell>
          <cell r="H20">
            <v>52890</v>
          </cell>
          <cell r="I20">
            <v>52890</v>
          </cell>
          <cell r="J20">
            <v>1586700</v>
          </cell>
        </row>
        <row r="21">
          <cell r="C21" t="str">
            <v>2:3</v>
          </cell>
          <cell r="D21" t="str">
            <v>Relleno en recebo compactado tipo Base B-600 (suministro e instalación)</v>
          </cell>
          <cell r="E21" t="str">
            <v>M3</v>
          </cell>
          <cell r="F21">
            <v>12502</v>
          </cell>
          <cell r="G21">
            <v>20</v>
          </cell>
          <cell r="H21">
            <v>59690</v>
          </cell>
          <cell r="I21">
            <v>59690</v>
          </cell>
          <cell r="J21">
            <v>1193800</v>
          </cell>
        </row>
        <row r="22">
          <cell r="D22" t="str">
            <v xml:space="preserve">SUBTOTAL CAPITULO   </v>
          </cell>
          <cell r="E22">
            <v>0</v>
          </cell>
          <cell r="K22">
            <v>4665650</v>
          </cell>
        </row>
        <row r="23">
          <cell r="D23" t="str">
            <v xml:space="preserve">ESTRUCTURA </v>
          </cell>
          <cell r="E23">
            <v>0</v>
          </cell>
        </row>
        <row r="24">
          <cell r="C24" t="str">
            <v>3:1</v>
          </cell>
          <cell r="D24" t="str">
            <v>Muro de contención en concreto 3000 psi gravilla fina con aire incorporado al 0.35% del peso del cemento sin refuerzo</v>
          </cell>
          <cell r="E24" t="str">
            <v>m3</v>
          </cell>
          <cell r="F24">
            <v>10238</v>
          </cell>
          <cell r="G24">
            <v>50</v>
          </cell>
          <cell r="H24">
            <v>490234</v>
          </cell>
          <cell r="I24">
            <v>490234</v>
          </cell>
          <cell r="J24">
            <v>24511700</v>
          </cell>
        </row>
        <row r="25">
          <cell r="D25" t="str">
            <v>SUBTOTAL CAPITULO</v>
          </cell>
          <cell r="E25">
            <v>0</v>
          </cell>
          <cell r="K25">
            <v>24511700</v>
          </cell>
        </row>
        <row r="26">
          <cell r="D26" t="str">
            <v>REDES HIDRÁULICAS</v>
          </cell>
          <cell r="E26">
            <v>0</v>
          </cell>
        </row>
        <row r="27">
          <cell r="C27">
            <v>0</v>
          </cell>
          <cell r="D27" t="str">
            <v>DESAGÜES BAJANTES VENT AGUAS RESIDUALES</v>
          </cell>
          <cell r="E27">
            <v>0</v>
          </cell>
        </row>
        <row r="28">
          <cell r="C28" t="str">
            <v>4:1</v>
          </cell>
          <cell r="D28" t="str">
            <v>TUBERÍA PVC-S 6" (incluye uniones, excavación, suministro e instalación, rellenos con arena y recebo)</v>
          </cell>
          <cell r="E28" t="str">
            <v>ml</v>
          </cell>
          <cell r="F28">
            <v>10262</v>
          </cell>
          <cell r="G28">
            <v>11</v>
          </cell>
          <cell r="H28">
            <v>61616</v>
          </cell>
          <cell r="I28">
            <v>61616</v>
          </cell>
          <cell r="J28">
            <v>677776</v>
          </cell>
        </row>
        <row r="29">
          <cell r="C29">
            <v>0</v>
          </cell>
          <cell r="D29" t="str">
            <v xml:space="preserve">CONSTRUCCIONES EN MAMPOSTERÍA </v>
          </cell>
          <cell r="E29">
            <v>0</v>
          </cell>
        </row>
        <row r="30">
          <cell r="C30" t="str">
            <v>4:2</v>
          </cell>
          <cell r="D30" t="str">
            <v>Caja de inspección hmax = 1 m. 50cm x 50cm en mampostería (suministro e instalación) incluye tapa, marcos y contramarcos, excavación, mampostería, pañete, medias cañas, relleno con recebo e=0.2 base, base concreto)</v>
          </cell>
          <cell r="E30" t="str">
            <v>un</v>
          </cell>
          <cell r="F30">
            <v>10300</v>
          </cell>
          <cell r="G30">
            <v>2</v>
          </cell>
          <cell r="H30">
            <v>308827</v>
          </cell>
          <cell r="I30">
            <v>308827</v>
          </cell>
          <cell r="J30">
            <v>617654</v>
          </cell>
        </row>
        <row r="31">
          <cell r="C31" t="str">
            <v>4:3</v>
          </cell>
          <cell r="D31" t="str">
            <v>Caja  de Inspección hmax = 1 m  .60X.60 en mampostería (suministro e instalación) incluye tapa, marcos y contramarcos, excavación, mampostería, pañete, medias cañas, relleno con recebo e=0.2 base, base concreto)</v>
          </cell>
          <cell r="E31" t="str">
            <v>un</v>
          </cell>
          <cell r="F31">
            <v>10301</v>
          </cell>
          <cell r="G31">
            <v>2</v>
          </cell>
          <cell r="H31">
            <v>348429</v>
          </cell>
          <cell r="I31">
            <v>348429</v>
          </cell>
          <cell r="J31">
            <v>696858</v>
          </cell>
        </row>
        <row r="32">
          <cell r="C32">
            <v>0</v>
          </cell>
          <cell r="D32" t="str">
            <v>EXTERIORES PARQUES</v>
          </cell>
          <cell r="E32">
            <v>0</v>
          </cell>
        </row>
        <row r="33">
          <cell r="C33" t="str">
            <v>4:4</v>
          </cell>
          <cell r="D33" t="str">
            <v>Tubería  PVC-S. 4" Aguas Sanitaria (Incluye Accesorios; Excavación y Relleno según especificación técnica)</v>
          </cell>
          <cell r="E33" t="str">
            <v>ml</v>
          </cell>
          <cell r="F33">
            <v>0</v>
          </cell>
          <cell r="G33">
            <v>15</v>
          </cell>
          <cell r="H33">
            <v>40921</v>
          </cell>
          <cell r="I33">
            <v>40921</v>
          </cell>
          <cell r="J33">
            <v>613815</v>
          </cell>
        </row>
        <row r="34">
          <cell r="C34" t="str">
            <v>4:5</v>
          </cell>
          <cell r="D34" t="str">
            <v>Anden Cuneta en Concreto Reforzado de 2500 psi Baja Permeabilidad, Fundida en Sitio e=0.10x a=1.00m x ( Incluye excavación, recebo según tabla 5,1-B suelos medios; Cal nare al 3%; Sellado de Juntas; Retiro de escombros) Sobre el recebo terminado se hará i</v>
          </cell>
          <cell r="E34" t="str">
            <v>ml</v>
          </cell>
          <cell r="F34">
            <v>15004</v>
          </cell>
          <cell r="G34">
            <v>60</v>
          </cell>
          <cell r="H34">
            <v>83598</v>
          </cell>
          <cell r="I34">
            <v>83598</v>
          </cell>
          <cell r="J34">
            <v>5015880</v>
          </cell>
        </row>
        <row r="35">
          <cell r="C35" t="str">
            <v>4:6</v>
          </cell>
          <cell r="D35" t="str">
            <v>Cañuela tipo B con bordillo (incluye excavación, rellenos con recebo, recebo de atraque, solado, acero de refuerzo, concreto 2500 psi) Suministro e instalación</v>
          </cell>
          <cell r="E35" t="str">
            <v>ml</v>
          </cell>
          <cell r="F35">
            <v>10297</v>
          </cell>
          <cell r="G35">
            <v>36</v>
          </cell>
          <cell r="H35">
            <v>60685</v>
          </cell>
          <cell r="I35">
            <v>60685</v>
          </cell>
          <cell r="J35">
            <v>2184660</v>
          </cell>
        </row>
        <row r="36">
          <cell r="C36" t="str">
            <v>4:7</v>
          </cell>
          <cell r="D36" t="str">
            <v>Cañuela  Tipo "C" fundida en sitio  (Incluye Excavación, Estructura granular, Recebo de atraque, concreto pobre de protección y Sellado de Juntas)</v>
          </cell>
          <cell r="E36" t="str">
            <v>ml</v>
          </cell>
          <cell r="F36">
            <v>10353</v>
          </cell>
          <cell r="G36">
            <v>62</v>
          </cell>
          <cell r="H36">
            <v>45059</v>
          </cell>
          <cell r="I36">
            <v>45059</v>
          </cell>
          <cell r="J36">
            <v>2793658</v>
          </cell>
        </row>
        <row r="37">
          <cell r="C37" t="str">
            <v>4:8</v>
          </cell>
          <cell r="D37" t="str">
            <v>Filtro francés y/o Filtro perimetral en gravilla (incluye excavación,  tubería  de drenaje PVC  65 mm y geotextil NT 1600, suministro e instalación)</v>
          </cell>
          <cell r="E37" t="str">
            <v>m3</v>
          </cell>
          <cell r="F37">
            <v>10094</v>
          </cell>
          <cell r="G37">
            <v>40</v>
          </cell>
          <cell r="H37">
            <v>337330</v>
          </cell>
          <cell r="I37">
            <v>337330</v>
          </cell>
          <cell r="J37">
            <v>13493200</v>
          </cell>
        </row>
        <row r="38">
          <cell r="D38" t="str">
            <v>SUBTOTAL CAPITULO</v>
          </cell>
          <cell r="E38">
            <v>0</v>
          </cell>
          <cell r="K38">
            <v>26093501</v>
          </cell>
        </row>
        <row r="39">
          <cell r="D39" t="str">
            <v>INSTALACIONES ELÉCTRICAS</v>
          </cell>
          <cell r="E39">
            <v>0</v>
          </cell>
        </row>
        <row r="40">
          <cell r="D40" t="str">
            <v>SALIDA DE ALUMBRADO Y TOMAS</v>
          </cell>
          <cell r="E40">
            <v>0</v>
          </cell>
        </row>
        <row r="41">
          <cell r="C41" t="str">
            <v>5:1</v>
          </cell>
          <cell r="D41" t="str">
            <v>Salida para luminaria Metal Halide de piso 70W - 208 Vol..</v>
          </cell>
          <cell r="E41" t="str">
            <v>un</v>
          </cell>
          <cell r="F41">
            <v>0</v>
          </cell>
          <cell r="G41">
            <v>2</v>
          </cell>
          <cell r="H41">
            <v>84580</v>
          </cell>
          <cell r="I41">
            <v>84580</v>
          </cell>
          <cell r="J41">
            <v>169160</v>
          </cell>
        </row>
        <row r="42">
          <cell r="C42">
            <v>0</v>
          </cell>
          <cell r="D42" t="str">
            <v>EXTERIORES PARQUES</v>
          </cell>
          <cell r="E42">
            <v>0</v>
          </cell>
        </row>
        <row r="43">
          <cell r="C43" t="str">
            <v>5:2</v>
          </cell>
          <cell r="D43" t="str">
            <v>Afloramiento en Baja Tensión Ø 1-1/2" EMT( Incluye capacete, curvas, empalmes, accesorios de montaje y fijación)</v>
          </cell>
          <cell r="E43" t="str">
            <v>ml</v>
          </cell>
          <cell r="F43">
            <v>0</v>
          </cell>
          <cell r="G43">
            <v>6</v>
          </cell>
          <cell r="H43">
            <v>29960</v>
          </cell>
          <cell r="I43">
            <v>29960</v>
          </cell>
          <cell r="J43">
            <v>179760</v>
          </cell>
        </row>
        <row r="44">
          <cell r="C44" t="str">
            <v>5:3</v>
          </cell>
          <cell r="D44" t="str">
            <v>Suministro e Instalación Cable Aluminio 2 # 4 con aislador PVC o PE 600V Norma AP 181 (Incluye Transporte, instalación y sondeo )</v>
          </cell>
          <cell r="E44" t="str">
            <v>ml</v>
          </cell>
          <cell r="F44">
            <v>0</v>
          </cell>
          <cell r="G44">
            <v>30</v>
          </cell>
          <cell r="H44">
            <v>7580</v>
          </cell>
          <cell r="I44">
            <v>7580</v>
          </cell>
          <cell r="J44">
            <v>227400</v>
          </cell>
        </row>
        <row r="45">
          <cell r="C45" t="str">
            <v>5:4</v>
          </cell>
          <cell r="D45" t="str">
            <v>Poste de concreto centrif.  500 Kg  Altura Efectiva 9.m Tipo AP.de Acuerdo con Especificación Técnica Codensa ET 213 Suministro e Instalación</v>
          </cell>
          <cell r="E45" t="str">
            <v>un</v>
          </cell>
          <cell r="F45">
            <v>10510</v>
          </cell>
          <cell r="G45">
            <v>2</v>
          </cell>
          <cell r="H45">
            <v>738891</v>
          </cell>
          <cell r="I45">
            <v>738891</v>
          </cell>
          <cell r="J45">
            <v>1477782</v>
          </cell>
        </row>
        <row r="46">
          <cell r="C46" t="str">
            <v>5:5</v>
          </cell>
          <cell r="D46" t="str">
            <v xml:space="preserve">Suministro e instalación de Luminarias Horizontal de 70 w sodio 208 Vol.. (Incluye bombilla, fotocontrol, brazo y accesorios de montaje)    Sencilla </v>
          </cell>
          <cell r="E46" t="str">
            <v>un</v>
          </cell>
          <cell r="F46">
            <v>10564</v>
          </cell>
          <cell r="G46">
            <v>2</v>
          </cell>
          <cell r="H46">
            <v>447762</v>
          </cell>
          <cell r="I46">
            <v>447762</v>
          </cell>
          <cell r="J46">
            <v>895524</v>
          </cell>
        </row>
        <row r="47">
          <cell r="C47" t="str">
            <v>5:6</v>
          </cell>
          <cell r="D47" t="str">
            <v>Suministro e Instalación de caja de inspección AP-274 (Incluye Transporte, instalación, materiales, excavación , retiro de materiales y tapas)</v>
          </cell>
          <cell r="E47" t="str">
            <v>un</v>
          </cell>
          <cell r="F47">
            <v>10565</v>
          </cell>
          <cell r="G47">
            <v>2</v>
          </cell>
          <cell r="H47">
            <v>893417</v>
          </cell>
          <cell r="I47">
            <v>893417</v>
          </cell>
          <cell r="J47">
            <v>1786834</v>
          </cell>
        </row>
        <row r="48">
          <cell r="C48" t="str">
            <v>5:7</v>
          </cell>
          <cell r="D48" t="str">
            <v>Canalización Ducto PVC. de  3" TDP Corrugado (Incluye Suministro e Instalación según norma codensa S.A. A.P-207)  Zona Verde</v>
          </cell>
          <cell r="E48" t="str">
            <v>ml</v>
          </cell>
          <cell r="F48">
            <v>51</v>
          </cell>
          <cell r="G48">
            <v>20</v>
          </cell>
          <cell r="H48">
            <v>37013</v>
          </cell>
          <cell r="I48">
            <v>37013</v>
          </cell>
          <cell r="J48">
            <v>740260</v>
          </cell>
        </row>
        <row r="49">
          <cell r="D49" t="str">
            <v xml:space="preserve">SUBTOTAL CAPITULO </v>
          </cell>
          <cell r="K49">
            <v>5476720</v>
          </cell>
        </row>
        <row r="50">
          <cell r="D50" t="str">
            <v>OTROS CIVIL</v>
          </cell>
          <cell r="E50">
            <v>0</v>
          </cell>
        </row>
        <row r="51">
          <cell r="C51" t="str">
            <v>6:1</v>
          </cell>
          <cell r="D51" t="str">
            <v>Comisión de topografia incluye personal y equipo</v>
          </cell>
          <cell r="E51" t="str">
            <v>dia</v>
          </cell>
          <cell r="G51">
            <v>16</v>
          </cell>
          <cell r="H51">
            <v>332234</v>
          </cell>
          <cell r="I51">
            <v>332234</v>
          </cell>
          <cell r="J51">
            <v>5315744</v>
          </cell>
        </row>
        <row r="52">
          <cell r="C52" t="str">
            <v>6:2</v>
          </cell>
          <cell r="D52" t="str">
            <v>Ensayos diseño de mezclas de concreto</v>
          </cell>
          <cell r="E52" t="str">
            <v>Un</v>
          </cell>
          <cell r="G52">
            <v>4</v>
          </cell>
          <cell r="H52">
            <v>289471</v>
          </cell>
          <cell r="I52">
            <v>289471</v>
          </cell>
          <cell r="J52">
            <v>1157884</v>
          </cell>
        </row>
        <row r="53">
          <cell r="C53" t="str">
            <v>6:3</v>
          </cell>
          <cell r="D53" t="str">
            <v>Ensayos densidad de concreto</v>
          </cell>
          <cell r="E53" t="str">
            <v>Un</v>
          </cell>
          <cell r="G53">
            <v>10</v>
          </cell>
          <cell r="H53">
            <v>24278</v>
          </cell>
          <cell r="I53">
            <v>24278</v>
          </cell>
          <cell r="J53">
            <v>242780</v>
          </cell>
        </row>
        <row r="54">
          <cell r="C54" t="str">
            <v>6:4</v>
          </cell>
          <cell r="D54" t="str">
            <v>Ensayos Proctor</v>
          </cell>
          <cell r="E54" t="str">
            <v>Un</v>
          </cell>
          <cell r="G54">
            <v>3</v>
          </cell>
          <cell r="H54">
            <v>29881</v>
          </cell>
          <cell r="I54">
            <v>29881</v>
          </cell>
          <cell r="J54">
            <v>89643</v>
          </cell>
        </row>
        <row r="55">
          <cell r="C55" t="str">
            <v>6:5</v>
          </cell>
          <cell r="D55" t="str">
            <v>Vehiculos de 1300 a 2000 cc</v>
          </cell>
          <cell r="E55" t="str">
            <v>mes</v>
          </cell>
          <cell r="G55">
            <v>2</v>
          </cell>
          <cell r="H55">
            <v>2905092</v>
          </cell>
          <cell r="I55">
            <v>2905092</v>
          </cell>
          <cell r="J55">
            <v>5810184</v>
          </cell>
        </row>
        <row r="56">
          <cell r="C56" t="str">
            <v>6:6</v>
          </cell>
          <cell r="D56" t="str">
            <v>Valla de identificacion de la obra</v>
          </cell>
          <cell r="E56" t="str">
            <v>UN</v>
          </cell>
          <cell r="G56">
            <v>4</v>
          </cell>
          <cell r="H56">
            <v>150000</v>
          </cell>
          <cell r="I56">
            <v>150000</v>
          </cell>
          <cell r="J56">
            <v>600000</v>
          </cell>
        </row>
        <row r="57">
          <cell r="D57" t="str">
            <v>SUBTOTAL CAPITULO</v>
          </cell>
          <cell r="K57">
            <v>13216235</v>
          </cell>
        </row>
        <row r="58">
          <cell r="D58" t="str">
            <v>EXTERIORES</v>
          </cell>
          <cell r="E58">
            <v>0</v>
          </cell>
        </row>
        <row r="59">
          <cell r="C59" t="str">
            <v>7:1</v>
          </cell>
          <cell r="D59" t="str">
            <v>Adoquín arcilla h=0.06m Tipo Tolete para pendientes menores al 5% con  Estructura  Sub-base B=400  e=0,15 + Base B=600  e=0,15 + Adoquín sobre arena con dilatación de Confinamiento cada 20m2 (Tabla 5-1 Tipo 2 Suelos Medios) Incluye Excavación, Compactació</v>
          </cell>
          <cell r="E59" t="str">
            <v>m2</v>
          </cell>
          <cell r="F59">
            <v>12007</v>
          </cell>
          <cell r="G59">
            <v>329</v>
          </cell>
          <cell r="H59">
            <v>58527</v>
          </cell>
          <cell r="I59">
            <v>58527</v>
          </cell>
          <cell r="J59">
            <v>19255383</v>
          </cell>
        </row>
        <row r="60">
          <cell r="C60" t="str">
            <v>7:2</v>
          </cell>
          <cell r="D60" t="str">
            <v>Adoquín arcilla h=0.06m Tipo Tolete para pendientes menores al 5% con  Estructura  Sub-base B=400  e=0,15 + Base B=600  e=0,15 + Adoquín sobre arena con dilatación de Confinamiento cada 20m2 (Tabla 5-1 Tipo 3 Suelos duros) Incluye Excavación, Compactación</v>
          </cell>
          <cell r="E60" t="str">
            <v>m2</v>
          </cell>
          <cell r="F60">
            <v>12013</v>
          </cell>
          <cell r="G60">
            <v>5</v>
          </cell>
          <cell r="H60">
            <v>56252</v>
          </cell>
          <cell r="I60">
            <v>56252</v>
          </cell>
          <cell r="J60">
            <v>281260</v>
          </cell>
        </row>
        <row r="61">
          <cell r="C61" t="str">
            <v>7:3</v>
          </cell>
          <cell r="D61" t="str">
            <v>Piso Juegos Infantiles o Ruta de la vida con  Estructura  Sub-base B=400 e=0,20 + Base B=600 e=0,15 + Rodadura Asfáltica 1350 e=0.05 (Tabla 5-2 Tipo B Suelos Medios) Incluye Excavación, Compactación fondo de la excavación, Geotextil T-1700 y retiro de mat</v>
          </cell>
          <cell r="E61" t="str">
            <v>m2</v>
          </cell>
          <cell r="F61">
            <v>10212</v>
          </cell>
          <cell r="G61">
            <v>100</v>
          </cell>
          <cell r="H61">
            <v>52991</v>
          </cell>
          <cell r="I61">
            <v>52991</v>
          </cell>
          <cell r="J61">
            <v>5299100</v>
          </cell>
        </row>
        <row r="62">
          <cell r="C62" t="str">
            <v>7:4</v>
          </cell>
          <cell r="D62" t="str">
            <v>Bordillo de Confinamiento en Concreto Fundido en Sitio. Incluye excavación h=0.30 x a=.10, retiro de sobrantes, concreto pobre y estructura B=400 y ataque con recebo B400 a=0.3m (suministro e instalación)</v>
          </cell>
          <cell r="E62" t="str">
            <v>ml</v>
          </cell>
          <cell r="F62">
            <v>12066</v>
          </cell>
          <cell r="G62">
            <v>100</v>
          </cell>
          <cell r="H62">
            <v>42287</v>
          </cell>
          <cell r="I62">
            <v>42287</v>
          </cell>
          <cell r="J62">
            <v>4228700</v>
          </cell>
        </row>
        <row r="63">
          <cell r="C63" t="str">
            <v>7:5</v>
          </cell>
          <cell r="D63" t="str">
            <v>Bordillo Prefabricado A-80 en Concreto h= 0.35 b=0,19 Incluye Excavación, B=400, Concreto Pobre, Mortero de pega, Atraque en B=400 y Retiro de material producto de la excavación.</v>
          </cell>
          <cell r="E63" t="str">
            <v>ml</v>
          </cell>
          <cell r="F63">
            <v>12065</v>
          </cell>
          <cell r="G63">
            <v>66</v>
          </cell>
          <cell r="H63">
            <v>51448</v>
          </cell>
          <cell r="I63">
            <v>51448</v>
          </cell>
          <cell r="J63">
            <v>3395568</v>
          </cell>
        </row>
        <row r="64">
          <cell r="C64" t="str">
            <v>7:6</v>
          </cell>
          <cell r="D64" t="str">
            <v>Sardinel  Prefabricado A-10 en Concreto h= 0.50 b=0,20 Incluye Excavación, Sub-base gradación A-B, atraque con recebo, Concreto Pobre de 1500psi y Mortero de 1:4 geotextil) Suministro e instalación</v>
          </cell>
          <cell r="E64" t="str">
            <v>ml</v>
          </cell>
          <cell r="F64">
            <v>12064</v>
          </cell>
          <cell r="G64">
            <v>50</v>
          </cell>
          <cell r="H64">
            <v>70044</v>
          </cell>
          <cell r="I64">
            <v>70044</v>
          </cell>
          <cell r="J64">
            <v>3502200</v>
          </cell>
        </row>
        <row r="65">
          <cell r="C65" t="str">
            <v>7:7</v>
          </cell>
          <cell r="D65" t="str">
            <v>Nivelación Cancha existente fisurada (Realce con material granular B-600 h=0.25m+Rodadura asfáltica R-1350 e=0.05 m con demarcación) suministro e instalación</v>
          </cell>
          <cell r="E65" t="str">
            <v>m2</v>
          </cell>
          <cell r="F65">
            <v>12059</v>
          </cell>
          <cell r="G65">
            <v>1140</v>
          </cell>
          <cell r="H65">
            <v>46503</v>
          </cell>
          <cell r="I65">
            <v>46503</v>
          </cell>
          <cell r="J65">
            <v>53013420</v>
          </cell>
        </row>
        <row r="66">
          <cell r="C66" t="str">
            <v>7:8</v>
          </cell>
          <cell r="D66" t="str">
            <v>Reparcheo h=0.40 (suelos blandos) carpeta asfáltica para recuperación zonas de cancha existente (demolición asfalto existente, excavación h= 0.40 m, relleno recebo B-400 h=0.35 m, base asfaltica tipo MDC-1 e=0.05, imprimaciones asfálticas, retiros materia</v>
          </cell>
          <cell r="E66" t="str">
            <v>m2</v>
          </cell>
          <cell r="F66">
            <v>10746</v>
          </cell>
          <cell r="G66">
            <v>10</v>
          </cell>
          <cell r="H66">
            <v>144691</v>
          </cell>
          <cell r="I66">
            <v>144691</v>
          </cell>
          <cell r="J66">
            <v>1446910</v>
          </cell>
        </row>
        <row r="67">
          <cell r="C67" t="str">
            <v>7:9</v>
          </cell>
          <cell r="D67" t="str">
            <v>Tratamiento radicular en mampostería 1,5m *1,5m *1,57m ( suministro e instalación) (Incluye Excavación; base en B=200 e=0.20; Concreto de Limpieza; Retiro de Escombros y relleno 100%Tierra negra Abonada)</v>
          </cell>
          <cell r="E67" t="str">
            <v>un</v>
          </cell>
          <cell r="F67">
            <v>10249</v>
          </cell>
          <cell r="G67">
            <v>5</v>
          </cell>
          <cell r="H67">
            <v>718082</v>
          </cell>
          <cell r="I67">
            <v>718082</v>
          </cell>
          <cell r="J67">
            <v>3590410</v>
          </cell>
        </row>
        <row r="68">
          <cell r="C68" t="str">
            <v>7:10</v>
          </cell>
          <cell r="D68" t="str">
            <v>SAUCE (suministro y siembra según especificaciones Jardín Botánico)</v>
          </cell>
          <cell r="E68" t="str">
            <v>un</v>
          </cell>
          <cell r="F68">
            <v>0</v>
          </cell>
          <cell r="G68">
            <v>5</v>
          </cell>
          <cell r="H68">
            <v>26616</v>
          </cell>
          <cell r="I68">
            <v>26616</v>
          </cell>
          <cell r="J68">
            <v>133080</v>
          </cell>
        </row>
        <row r="69">
          <cell r="C69" t="str">
            <v>7:11</v>
          </cell>
          <cell r="D69" t="str">
            <v>Empradización zonas verdes a recuperar. (suministro e instalación)</v>
          </cell>
          <cell r="E69" t="str">
            <v>m2</v>
          </cell>
          <cell r="F69">
            <v>10020</v>
          </cell>
          <cell r="G69">
            <v>250</v>
          </cell>
          <cell r="H69">
            <v>6377</v>
          </cell>
          <cell r="I69">
            <v>6377</v>
          </cell>
          <cell r="J69">
            <v>1594250</v>
          </cell>
        </row>
        <row r="70">
          <cell r="C70" t="str">
            <v>7:12</v>
          </cell>
          <cell r="D70" t="str">
            <v>Perfilar Taludes, Nivelación de zonas verdes y/o Conformación de Graderías con Empradización  Zonas a Recuperar (suministro e instalación)</v>
          </cell>
          <cell r="E70" t="str">
            <v>m2</v>
          </cell>
          <cell r="F70">
            <v>10540</v>
          </cell>
          <cell r="G70">
            <v>250</v>
          </cell>
          <cell r="H70">
            <v>11531</v>
          </cell>
          <cell r="I70">
            <v>11531</v>
          </cell>
          <cell r="J70">
            <v>2882750</v>
          </cell>
        </row>
        <row r="71">
          <cell r="D71" t="str">
            <v>SUBTOTAL CAPITULO</v>
          </cell>
          <cell r="E71">
            <v>0</v>
          </cell>
          <cell r="K71">
            <v>98623031</v>
          </cell>
        </row>
        <row r="72">
          <cell r="D72" t="str">
            <v>MOBILIARIO</v>
          </cell>
          <cell r="E72">
            <v>0</v>
          </cell>
        </row>
        <row r="73">
          <cell r="C73" t="str">
            <v>8:1</v>
          </cell>
          <cell r="D73" t="str">
            <v>Suministro e Instalación Juegos Infantiles Modulo Tipo  3</v>
          </cell>
          <cell r="E73" t="str">
            <v>jg</v>
          </cell>
          <cell r="F73">
            <v>10227</v>
          </cell>
          <cell r="G73">
            <v>1</v>
          </cell>
          <cell r="H73">
            <v>6433813</v>
          </cell>
          <cell r="I73">
            <v>6433813</v>
          </cell>
          <cell r="J73">
            <v>6433813</v>
          </cell>
        </row>
        <row r="74">
          <cell r="C74" t="str">
            <v>8:2</v>
          </cell>
          <cell r="D74" t="str">
            <v>Suministro e Instalación Juegos Infantiles Modulo 5A Columpios dos puestos</v>
          </cell>
          <cell r="E74" t="str">
            <v>jg</v>
          </cell>
          <cell r="F74">
            <v>10568</v>
          </cell>
          <cell r="G74">
            <v>1</v>
          </cell>
          <cell r="H74">
            <v>1830791</v>
          </cell>
          <cell r="I74">
            <v>1830791</v>
          </cell>
          <cell r="J74">
            <v>1830791</v>
          </cell>
        </row>
        <row r="75">
          <cell r="D75" t="str">
            <v>SUBTOTAL CAPITULO</v>
          </cell>
          <cell r="E75">
            <v>0</v>
          </cell>
          <cell r="K75">
            <v>8264604</v>
          </cell>
        </row>
        <row r="76">
          <cell r="D76" t="str">
            <v>CERRAMIENTOS Y OTROS MOBILIARIOS</v>
          </cell>
          <cell r="E76">
            <v>0</v>
          </cell>
        </row>
        <row r="77">
          <cell r="C77" t="str">
            <v>9:1</v>
          </cell>
          <cell r="D77" t="str">
            <v>Baranda para área Juegos Infantiles  Tipo M-80  h=1.00m (ver detalle Mobiliario Urbano IDRD) tubería galvanizada con pintura barrera epóxica ref,233710+esmalte alquidico tipo 3 de sika o similar incluye viga perimetral  en concreto reforzado de 3000psi. (</v>
          </cell>
          <cell r="E77" t="str">
            <v>ml</v>
          </cell>
          <cell r="F77">
            <v>10203</v>
          </cell>
          <cell r="G77">
            <v>50</v>
          </cell>
          <cell r="H77">
            <v>249024</v>
          </cell>
          <cell r="I77">
            <v>249024</v>
          </cell>
          <cell r="J77">
            <v>12451200</v>
          </cell>
        </row>
        <row r="78">
          <cell r="D78" t="str">
            <v xml:space="preserve">SUBTOTAL CAPITULO   </v>
          </cell>
          <cell r="E78">
            <v>0</v>
          </cell>
          <cell r="F78">
            <v>0</v>
          </cell>
          <cell r="G78">
            <v>0</v>
          </cell>
          <cell r="H78">
            <v>0</v>
          </cell>
          <cell r="I78">
            <v>0</v>
          </cell>
          <cell r="J78">
            <v>0</v>
          </cell>
          <cell r="K78">
            <v>12451200</v>
          </cell>
        </row>
        <row r="79">
          <cell r="D79" t="str">
            <v>GESTIÓN AMBIENTAL Y MANEJO DE TRÁFICO</v>
          </cell>
          <cell r="E79">
            <v>0</v>
          </cell>
          <cell r="F79">
            <v>0</v>
          </cell>
          <cell r="G79">
            <v>0</v>
          </cell>
          <cell r="H79">
            <v>0</v>
          </cell>
          <cell r="I79">
            <v>0</v>
          </cell>
          <cell r="J79">
            <v>0</v>
          </cell>
        </row>
        <row r="80">
          <cell r="C80" t="str">
            <v>10:1</v>
          </cell>
          <cell r="D80" t="str">
            <v>GESTIÓN SOCIAL Y AMBIENTAL</v>
          </cell>
          <cell r="E80" t="str">
            <v>un</v>
          </cell>
          <cell r="F80">
            <v>0</v>
          </cell>
          <cell r="G80">
            <v>1</v>
          </cell>
          <cell r="H80">
            <v>3212466</v>
          </cell>
          <cell r="I80">
            <v>3212466</v>
          </cell>
          <cell r="J80">
            <v>3212466</v>
          </cell>
        </row>
        <row r="81">
          <cell r="C81" t="str">
            <v>10:2</v>
          </cell>
          <cell r="D81" t="str">
            <v>BRIGADA DE ASEO MANEJO AMBIENTAL</v>
          </cell>
          <cell r="E81" t="str">
            <v>día</v>
          </cell>
          <cell r="F81">
            <v>0</v>
          </cell>
          <cell r="G81">
            <v>80</v>
          </cell>
          <cell r="H81">
            <v>21492</v>
          </cell>
          <cell r="I81">
            <v>21492</v>
          </cell>
          <cell r="J81">
            <v>1719360</v>
          </cell>
        </row>
        <row r="82">
          <cell r="C82" t="str">
            <v>10:3</v>
          </cell>
          <cell r="D82" t="str">
            <v>SEÑALIZACIÓN PREVENTIVA (suministro e instalación)</v>
          </cell>
          <cell r="E82" t="str">
            <v>un</v>
          </cell>
          <cell r="F82">
            <v>0</v>
          </cell>
          <cell r="G82">
            <v>4</v>
          </cell>
          <cell r="H82">
            <v>38868</v>
          </cell>
          <cell r="I82">
            <v>38868</v>
          </cell>
          <cell r="J82">
            <v>155472</v>
          </cell>
        </row>
        <row r="83">
          <cell r="C83" t="str">
            <v>10:4</v>
          </cell>
          <cell r="D83" t="str">
            <v>SEÑALIZACIÓN INFORMATIVA (suministro e instalación)</v>
          </cell>
          <cell r="E83" t="str">
            <v>un</v>
          </cell>
          <cell r="F83">
            <v>0</v>
          </cell>
          <cell r="G83">
            <v>4</v>
          </cell>
          <cell r="H83">
            <v>38868</v>
          </cell>
          <cell r="I83">
            <v>38868</v>
          </cell>
          <cell r="J83">
            <v>155472</v>
          </cell>
        </row>
        <row r="84">
          <cell r="D84" t="str">
            <v>SUBTOTAL CAPITULO</v>
          </cell>
          <cell r="K84">
            <v>5242770</v>
          </cell>
        </row>
        <row r="85">
          <cell r="D85" t="str">
            <v>GASTOS DISEÑOS</v>
          </cell>
        </row>
        <row r="86">
          <cell r="C86" t="str">
            <v>11:1</v>
          </cell>
          <cell r="D86" t="str">
            <v>LevantamientoTopógrafico para parque de barrio (incluye levantamiento altimétrico, levantamiento planimétrico,  levantamiento forestal, investigación y levantamiento de redes, evaluación de estructuras existentes, archivo fotográfico, instalación de dos m</v>
          </cell>
          <cell r="E86" t="str">
            <v>m2</v>
          </cell>
          <cell r="F86">
            <v>0</v>
          </cell>
          <cell r="G86">
            <v>8000</v>
          </cell>
          <cell r="H86">
            <v>160</v>
          </cell>
          <cell r="I86">
            <v>160</v>
          </cell>
          <cell r="J86">
            <v>1280000</v>
          </cell>
        </row>
        <row r="87">
          <cell r="C87" t="str">
            <v>11:2</v>
          </cell>
          <cell r="D87" t="str">
            <v xml:space="preserve">Estudio Geotécnico para parque de barrio (incluye dos sondeos mínimo por parque, dos ensayos PDC, correlación CBR, un ensayo SPT, evaluación y caracterización del suelo, clasificación según el sistema unificado, concepto geotécnico, investigación ante la </v>
          </cell>
          <cell r="E87" t="str">
            <v>Parque</v>
          </cell>
          <cell r="F87">
            <v>0</v>
          </cell>
          <cell r="G87">
            <v>1</v>
          </cell>
          <cell r="H87">
            <v>428346</v>
          </cell>
          <cell r="I87">
            <v>428346</v>
          </cell>
          <cell r="J87">
            <v>428346</v>
          </cell>
        </row>
        <row r="88">
          <cell r="C88" t="str">
            <v>11:3</v>
          </cell>
          <cell r="D88" t="str">
            <v>Diseño Eléctrico para parque de barrio (incluye planos y memorias)  (NOTA: parque con áreas menores a 8000 m2 se ajustarán a esta superficie)( Incluye IVA)</v>
          </cell>
          <cell r="E88" t="str">
            <v>m2</v>
          </cell>
          <cell r="F88">
            <v>0</v>
          </cell>
          <cell r="G88">
            <v>8000</v>
          </cell>
          <cell r="H88">
            <v>37</v>
          </cell>
          <cell r="I88">
            <v>37</v>
          </cell>
          <cell r="J88">
            <v>296000</v>
          </cell>
        </row>
        <row r="89">
          <cell r="C89" t="str">
            <v>11:4</v>
          </cell>
          <cell r="D89" t="str">
            <v>Diseño Hidráulico para parque de barrio (incluye planos y memorias)  (NOTA: parque con áreas menores a 8000 m2 se ajustarán a esta superficie)( Incluye IVA)</v>
          </cell>
          <cell r="E89" t="str">
            <v>m2</v>
          </cell>
          <cell r="F89">
            <v>0</v>
          </cell>
          <cell r="G89">
            <v>8000</v>
          </cell>
          <cell r="H89">
            <v>37</v>
          </cell>
          <cell r="I89">
            <v>37</v>
          </cell>
          <cell r="J89">
            <v>296000</v>
          </cell>
        </row>
        <row r="90">
          <cell r="C90" t="str">
            <v>11:5</v>
          </cell>
          <cell r="D90" t="str">
            <v>Diseño arquitectónico  para parque de barrio con área entre 5001 m2 a 10000 m2 (incluye concertación con la comunidad, visitas al parque, investigación urbanística, diseño arquitectónico, diseño urbanístico, diseño paisajístico, memoria arquitectónica, di</v>
          </cell>
          <cell r="E90" t="str">
            <v>m2</v>
          </cell>
          <cell r="F90">
            <v>0</v>
          </cell>
          <cell r="G90">
            <v>7604</v>
          </cell>
          <cell r="H90">
            <v>457</v>
          </cell>
          <cell r="I90">
            <v>457</v>
          </cell>
          <cell r="J90">
            <v>3475028</v>
          </cell>
        </row>
        <row r="91">
          <cell r="D91" t="str">
            <v>SUBTOTAL CAPITULO</v>
          </cell>
          <cell r="K91">
            <v>5775374</v>
          </cell>
        </row>
      </sheetData>
      <sheetData sheetId="5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 val="PE_01"/>
    </sheetNames>
    <sheetDataSet>
      <sheetData sheetId="0">
        <row r="2">
          <cell r="AH2" t="str">
            <v>Beneficios Ambientales</v>
          </cell>
        </row>
        <row r="3">
          <cell r="AH3" t="str">
            <v>Otros Beneficios</v>
          </cell>
        </row>
      </sheetData>
      <sheetData sheetId="1">
        <row r="2">
          <cell r="AH2" t="str">
            <v>Beneficios Ambientales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AH2" t="str">
            <v>Beneficios Ambientales</v>
          </cell>
        </row>
      </sheetData>
      <sheetData sheetId="3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NO DE OBRA"/>
      <sheetName val="MATERIALES"/>
      <sheetName val="CONSOLIDADO APU VIAS"/>
      <sheetName val="23,1"/>
      <sheetName val="23,2"/>
      <sheetName val="23,3"/>
      <sheetName val="23,4"/>
      <sheetName val="23,5"/>
      <sheetName val="23,6"/>
      <sheetName val="23,7"/>
      <sheetName val="23,8"/>
      <sheetName val="24,1"/>
      <sheetName val="24,2"/>
      <sheetName val="24,3"/>
      <sheetName val="25,1"/>
      <sheetName val="25,2"/>
      <sheetName val="25,3"/>
      <sheetName val="26,1"/>
      <sheetName val="26,2"/>
      <sheetName val="26,3"/>
      <sheetName val="27,1"/>
      <sheetName val="27,2"/>
      <sheetName val="27,3"/>
      <sheetName val="28,1"/>
      <sheetName val="28,2"/>
      <sheetName val="28,3"/>
      <sheetName val="28,4"/>
      <sheetName val="28,5"/>
      <sheetName val="28,6"/>
      <sheetName val="28,7"/>
      <sheetName val="28,8"/>
      <sheetName val="28,9"/>
      <sheetName val="28,10"/>
      <sheetName val="28,11"/>
      <sheetName val="28,12"/>
      <sheetName val="28,13"/>
      <sheetName val="28,14"/>
      <sheetName val="28,15"/>
      <sheetName val="28,16"/>
      <sheetName val="29,1"/>
      <sheetName val="29,2"/>
      <sheetName val="29,3"/>
      <sheetName val="29,4"/>
      <sheetName val="29,5"/>
      <sheetName val="29,6"/>
      <sheetName val="29,7"/>
      <sheetName val="29,8"/>
      <sheetName val="30,1"/>
      <sheetName val="30,2"/>
      <sheetName val="30,3"/>
      <sheetName val="30,4"/>
      <sheetName val="30,5"/>
      <sheetName val="30,6"/>
      <sheetName val="30,7"/>
      <sheetName val="30,8"/>
      <sheetName val="30,9"/>
      <sheetName val="31,1,1"/>
      <sheetName val="31,1,2"/>
      <sheetName val="31,1,3"/>
      <sheetName val="31,1,4"/>
      <sheetName val="31,1,5"/>
      <sheetName val="31,1,6"/>
      <sheetName val="31,1,7"/>
      <sheetName val="31,1,8"/>
      <sheetName val="31,1,9"/>
      <sheetName val="31,1,10"/>
      <sheetName val="31,1,11"/>
      <sheetName val="31,1,12"/>
      <sheetName val="31,1,13"/>
      <sheetName val="31,1,14"/>
      <sheetName val="31,1,15"/>
      <sheetName val="31,1,16"/>
      <sheetName val="31,1,17"/>
      <sheetName val="31,1,18"/>
      <sheetName val="31,1,19"/>
      <sheetName val="31,1,20"/>
      <sheetName val="31,1,21"/>
      <sheetName val="31,1,22"/>
      <sheetName val="31,1,23"/>
      <sheetName val="31,2,1"/>
      <sheetName val="31,2,2"/>
      <sheetName val="31,2,3"/>
      <sheetName val="31,2,4"/>
      <sheetName val="31,2,5"/>
      <sheetName val="31,2,6"/>
      <sheetName val="31,2,7"/>
      <sheetName val="31,2,8"/>
      <sheetName val="31,2,9"/>
      <sheetName val="31,2,10"/>
      <sheetName val="31,2,11"/>
      <sheetName val="31,2,12"/>
      <sheetName val="31,2,13"/>
      <sheetName val="31,2,14"/>
      <sheetName val="32,1"/>
      <sheetName val="32,2"/>
      <sheetName val="32,3"/>
      <sheetName val="32,4"/>
      <sheetName val="32,5"/>
      <sheetName val="32,6"/>
      <sheetName val="32,7"/>
      <sheetName val="33,1"/>
      <sheetName val="33,2"/>
      <sheetName val="33,3"/>
      <sheetName val="34,1"/>
      <sheetName val="34,2"/>
      <sheetName val="PU (2)"/>
      <sheetName val="Constantes Generales"/>
      <sheetName val="Prestaciones Sociales"/>
      <sheetName val="TARIFAS"/>
      <sheetName val="ESTADO RED"/>
      <sheetName val="Form5 _Pág_ 1"/>
      <sheetName val="Form5 _Pág_ 2"/>
      <sheetName val="CARRETERAS"/>
      <sheetName val="GENERALIDADE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5 _Pág_ 1"/>
      <sheetName val="Form5 _Pág_ 2"/>
      <sheetName val="FORMATO1H1"/>
      <sheetName val="FORMATO1H2"/>
      <sheetName val="FORMATO1H3"/>
      <sheetName val="FORMATO1H4"/>
      <sheetName val="FORMATO1H5"/>
      <sheetName val="Form7"/>
      <sheetName val="forma7"/>
      <sheetName val="Form9"/>
      <sheetName val="ESTADO RED"/>
      <sheetName val="CARRETERAS"/>
      <sheetName val="GENERALIDADES "/>
      <sheetName val="1"/>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 val="Resumen Total"/>
      <sheetName val="Hoja Resumen Cantidades"/>
      <sheetName val="Vía de Acceso"/>
      <sheetName val="TARIFAS"/>
      <sheetName val="Alcantarillas"/>
      <sheetName val="FICHA EBI 1 de 6 "/>
      <sheetName val="Hoja3"/>
      <sheetName val="MANO DE OBRA"/>
      <sheetName val="1.1"/>
      <sheetName val="EQUIPO"/>
      <sheetName val="TUBERIA"/>
      <sheetName val="Hoja2"/>
      <sheetName val="MATERIALES"/>
      <sheetName val="COSTOS UNITARIOS"/>
      <sheetName val="CA-2909"/>
      <sheetName val="5094-2003"/>
      <sheetName val="5.2"/>
      <sheetName val="CONT_ADI"/>
      <sheetName val="RECURSOS"/>
      <sheetName val="Datos Generales"/>
      <sheetName val="backup"/>
      <sheetName val="COTIZA"/>
      <sheetName val="P&amp;H"/>
      <sheetName val="CURSO"/>
      <sheetName val="NOMINA"/>
      <sheetName val="MCC"/>
      <sheetName val="FPROGPER"/>
      <sheetName val="MODIPLAN"/>
      <sheetName val="FORPLA"/>
      <sheetName val="FINSPRO"/>
      <sheetName val="PARADAS"/>
      <sheetName val="SW-PLC"/>
      <sheetName val="PROGMAN"/>
      <sheetName val="CRONTRA"/>
      <sheetName val="CARTAI2"/>
      <sheetName val="FICHAR"/>
      <sheetName val="PRESREDA"/>
      <sheetName val="TEMREFOBT"/>
      <sheetName val="PRUEBAST"/>
      <sheetName val="MANPREV"/>
      <sheetName val="TRABELECAR"/>
      <sheetName val="ENFTOC"/>
      <sheetName val="ARCHIVOS"/>
      <sheetName val="PIROME"/>
      <sheetName val="INFO-NIVEL-ACEITE"/>
      <sheetName val="FNIVACE"/>
      <sheetName val="TELEFON"/>
      <sheetName val="FORPRESUP"/>
      <sheetName val="CUCHILL"/>
      <sheetName val="HVTRAFO"/>
      <sheetName val="INSPHORNOF"/>
      <sheetName val="PMECP"/>
      <sheetName val="VARIABQUIR"/>
      <sheetName val="JOSLYN"/>
      <sheetName val="ORGANIG"/>
      <sheetName val="CRONO"/>
      <sheetName val="TEMRED"/>
      <sheetName val="PROGJ"/>
      <sheetName val="PROGTRAB"/>
      <sheetName val="PROLUB"/>
      <sheetName val="Solicitud"/>
      <sheetName val="PROYECTOS"/>
      <sheetName val="Break"/>
      <sheetName val="Pirometros"/>
      <sheetName val="SOLI-DM"/>
      <sheetName val="PROGSEM"/>
      <sheetName val="CONTROL-PROG"/>
      <sheetName val="PROG.DIARIA"/>
      <sheetName val="GRONOGR"/>
      <sheetName val="PRESUP"/>
      <sheetName val="Proveedores"/>
      <sheetName val="tabla retención"/>
      <sheetName val="ConsumoLubric"/>
      <sheetName val="Formatos.xls"/>
      <sheetName val="CIM_0"/>
      <sheetName val="CON_1"/>
      <sheetName val="CON_0"/>
      <sheetName val="CIM_1"/>
      <sheetName val="Tbg Tally"/>
      <sheetName val="Reverse Tally"/>
      <sheetName val="MAT"/>
      <sheetName val="MAIN MENU"/>
      <sheetName val="Installation KSQR"/>
      <sheetName val="Pre-Job Briefing español"/>
      <sheetName val="Post-Job Briefing espnol"/>
      <sheetName val="FEMARE"/>
      <sheetName val="1 Check List Equipo"/>
      <sheetName val="3 Kit Phoenix"/>
      <sheetName val="4 Caja Herramienta"/>
      <sheetName val="5 Herramienta ESP"/>
      <sheetName val="6 Job Act"/>
      <sheetName val="7 Reunion Operacional"/>
      <sheetName val="8.2 Run"/>
      <sheetName val="9 DME"/>
      <sheetName val="9.1 Phoenix"/>
      <sheetName val="10 ARRANQUE VSD"/>
      <sheetName val="11 PICTURE"/>
      <sheetName val="13.Ticket"/>
      <sheetName val="14. Evaluación del Servicio"/>
      <sheetName val="15. Secuencia de Fase"/>
      <sheetName val="16. Movimiento de Materiales"/>
      <sheetName val="18.Check Spooler Electrico"/>
      <sheetName val="FORMATO ESTANDAR"/>
      <sheetName val="CASHFLOW"/>
      <sheetName val="5001 Lisama 158"/>
      <sheetName val="5001 Lisama Este 1"/>
      <sheetName val="INSUMOS"/>
      <sheetName val=""/>
      <sheetName val="Run Slide Sheet"/>
      <sheetName val="unitarios"/>
      <sheetName val="ANALISIS DE PRECIOS UNITARIOS"/>
      <sheetName val="MEMORIAS DE CALCULO"/>
      <sheetName val="PESOS"/>
      <sheetName val="Ingenieria"/>
      <sheetName val="PRESUPUESTO ESTACIÓN"/>
      <sheetName val="apu PE"/>
      <sheetName val="PRESUPUESTO ENTRERRIOS 5"/>
      <sheetName val="Apu PE-5"/>
      <sheetName val="PRESUPUESTO ENTRERRIOS 6"/>
      <sheetName val="Apu PE-6"/>
      <sheetName val="LINEA DE VERTIMIENTO"/>
      <sheetName val="Apu LV"/>
      <sheetName val="ITEMS A COTIZAR"/>
      <sheetName val="Puntos Arreglo Via"/>
      <sheetName val="Hoja1"/>
      <sheetName val="Apu IC"/>
      <sheetName val="DATOS"/>
      <sheetName val="ITEMS"/>
      <sheetName val="APU"/>
      <sheetName val="AIU"/>
      <sheetName val="COL 21169"/>
      <sheetName val="9.625 CSG LN-5"/>
      <sheetName val="Drill Sheet"/>
      <sheetName val="LN5-CHC.4-7-SS7"/>
      <sheetName val="Base_P10"/>
      <sheetName val="Base_P50"/>
      <sheetName val="Base_P90"/>
      <sheetName val="Prod_Inv_P10"/>
      <sheetName val="Prod_Inv_P50"/>
      <sheetName val="Prod_Inv_P90"/>
      <sheetName val="Todos"/>
      <sheetName val="PROYECTOS ESTIMADOS"/>
      <sheetName val="Hoja 1 "/>
      <sheetName val="CALC PROD MENSUAL"/>
      <sheetName val="steel"/>
      <sheetName val="list. mat"/>
      <sheetName val="Seleccion"/>
      <sheetName val="EVAL. PROVEE"/>
      <sheetName val="list. Prov."/>
      <sheetName val="REVISIONES"/>
      <sheetName val="Pta a tierra"/>
      <sheetName val="original_sist"/>
      <sheetName val="FORMATO1"/>
      <sheetName val="FORMATO2"/>
      <sheetName val="FORMATO3"/>
      <sheetName val="FORMATO4"/>
      <sheetName val="FORMATO5"/>
      <sheetName val="FORMATO6"/>
      <sheetName val="FORMATO7"/>
      <sheetName val="FORMATO8A"/>
      <sheetName val="FORMATO8B"/>
      <sheetName val="REAL DATA - EVERY RUN"/>
      <sheetName val="Estrategia"/>
      <sheetName val="prestaciones"/>
      <sheetName val="Salarios"/>
      <sheetName val="seguros"/>
      <sheetName val="Ev.Economica"/>
      <sheetName val="PAGE_20"/>
      <sheetName val="Clúster"/>
      <sheetName val="Rack"/>
      <sheetName val="Main_Clúster"/>
      <sheetName val="Main_Rack"/>
      <sheetName val="CostosDiferidos"/>
      <sheetName val="DATA"/>
      <sheetName val="STRSUMM0"/>
      <sheetName val="MINFRA-MN-FR-22-8"/>
      <sheetName val="MINFRA-MN-IN-15-FR-3"/>
      <sheetName val="MINFRA-MN-IN-15-FR-4"/>
      <sheetName val="MINFRA-MN-IN-15-FR-6"/>
      <sheetName val="MINFRA-MN-IN-15-FR-8"/>
      <sheetName val="MINFRA-MN-IN-15-FR-10"/>
      <sheetName val="MINFRA-MN-IN-15-FR-11"/>
      <sheetName val="MINFRA-MN-IN-15-FR-12"/>
      <sheetName val="MINFRA-MN-FR-22-9"/>
      <sheetName val="MINFRA-MN-IN-2-FR-1"/>
      <sheetName val="MINFRA-MN-IN-2-FR-2"/>
      <sheetName val="MINFRA-MN-IN-14-FR-1"/>
      <sheetName val="MINFRA-MN-IN-14-FR-2"/>
      <sheetName val="Anexo No 14 RESIDENTE (5)"/>
      <sheetName val="Anexo No 14 RESIDENTE (2)"/>
      <sheetName val="Anexo No 14 RESIDENTE"/>
      <sheetName val="Formato No. 8 SERIARQ"/>
      <sheetName val="Formato No. 8 EPICO"/>
      <sheetName val="Formato No. 9"/>
      <sheetName val="Formato No. 10 SERIARQ"/>
      <sheetName val="Formato No. 10 EPICO"/>
      <sheetName val="FORMATO 11"/>
      <sheetName val="FM"/>
      <sheetName val="Anexo No 14 DIRECTOR"/>
      <sheetName val="Anexo No 14 DIRECTOR (2)"/>
      <sheetName val="Anexo No 14 ELECTRICO"/>
      <sheetName val="inpermeabOTRO"/>
      <sheetName val="Formato 10 Exp pers DIREC"/>
      <sheetName val="Formato 10 Exp pers RESID"/>
      <sheetName val="Formato 10 Exp pers INSP"/>
      <sheetName val="Formato 10 Exp pers HESQ"/>
      <sheetName val="Formato 11 Experiencia"/>
      <sheetName val="Formato 14 - certif de cont ROF"/>
      <sheetName val="Formato 14 - certif de cont PEP"/>
      <sheetName val="Formato 14 - certif de cont"/>
      <sheetName val="Formato 15 - Cap tec AHAN"/>
      <sheetName val="Formato 15 - Cap tec ROFC"/>
      <sheetName val="Formato 15 - Cap tec"/>
      <sheetName val="Formato 16 - Ctos en ejec ROFC"/>
      <sheetName val="Formato 16 - Ctos en ejec PEPP"/>
      <sheetName val="Formato 16 - Ctos en ejec AHAN"/>
      <sheetName val="Formato 18 - Cap Organizaci ROF"/>
      <sheetName val="Formato 18 - Cap Organizaci PEP"/>
      <sheetName val="Formato 18 - Cap Organización A"/>
      <sheetName val="Formato 13-APU"/>
    </sheetNames>
    <sheetDataSet>
      <sheetData sheetId="0">
        <row r="2">
          <cell r="B2" t="str">
            <v>INFORME SEMANAL DE ACTIVIDADES</v>
          </cell>
        </row>
      </sheetData>
      <sheetData sheetId="1">
        <row r="2">
          <cell r="B2" t="str">
            <v>INFORME SEMANAL DE ACTIVIDADES</v>
          </cell>
        </row>
      </sheetData>
      <sheetData sheetId="2">
        <row r="2">
          <cell r="B2" t="str">
            <v>INFORME SEMANAL DE ACTIVIDADES</v>
          </cell>
        </row>
      </sheetData>
      <sheetData sheetId="3">
        <row r="2">
          <cell r="B2" t="str">
            <v>INFORME SEMANAL DE ACTIVIDADES</v>
          </cell>
        </row>
      </sheetData>
      <sheetData sheetId="4">
        <row r="2">
          <cell r="B2" t="str">
            <v>INFORME SEMANAL DE ACTIVIDADES</v>
          </cell>
        </row>
      </sheetData>
      <sheetData sheetId="5">
        <row r="2">
          <cell r="B2" t="str">
            <v>INFORME SEMANAL DE ACTIVIDADES</v>
          </cell>
        </row>
      </sheetData>
      <sheetData sheetId="6">
        <row r="2">
          <cell r="B2" t="str">
            <v>INFORME SEMANAL DE ACTIVIDADES</v>
          </cell>
        </row>
      </sheetData>
      <sheetData sheetId="7">
        <row r="2">
          <cell r="BZ2" t="str">
            <v xml:space="preserve">          ACERIA   M.C.C.</v>
          </cell>
        </row>
      </sheetData>
      <sheetData sheetId="8">
        <row r="2">
          <cell r="B2" t="str">
            <v>INFORME SEMANAL DE ACTIVIDADES</v>
          </cell>
        </row>
      </sheetData>
      <sheetData sheetId="9">
        <row r="2">
          <cell r="B2" t="str">
            <v>INFORME SEMANAL DE ACTIVIDADES</v>
          </cell>
        </row>
      </sheetData>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refreshError="1"/>
      <sheetData sheetId="22" refreshError="1"/>
      <sheetData sheetId="23"/>
      <sheetData sheetId="24"/>
      <sheetData sheetId="25">
        <row r="2">
          <cell r="B2" t="str">
            <v>INFORME SEMANAL DE ACTIVIDADES</v>
          </cell>
        </row>
      </sheetData>
      <sheetData sheetId="26">
        <row r="2">
          <cell r="B2" t="str">
            <v>INFORME SEMANAL DE ACTIVIDADES</v>
          </cell>
        </row>
      </sheetData>
      <sheetData sheetId="27" refreshError="1"/>
      <sheetData sheetId="28">
        <row r="2">
          <cell r="B2" t="str">
            <v>INFORME SEMANAL DE ACTIVIDADES</v>
          </cell>
        </row>
      </sheetData>
      <sheetData sheetId="29">
        <row r="2">
          <cell r="B2" t="str">
            <v>INFORME SEMANAL DE ACTIVIDADES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2">
          <cell r="B2" t="str">
            <v>INFORME SEMANAL DE ACTIVIDADES</v>
          </cell>
        </row>
      </sheetData>
      <sheetData sheetId="63">
        <row r="2">
          <cell r="B2" t="str">
            <v>INFORME SEMANAL DE ACTIVIDADES</v>
          </cell>
        </row>
      </sheetData>
      <sheetData sheetId="64">
        <row r="2">
          <cell r="B2" t="str">
            <v>INFORME SEMANAL DE ACTIVIDADES</v>
          </cell>
        </row>
      </sheetData>
      <sheetData sheetId="65">
        <row r="2">
          <cell r="B2" t="str">
            <v>INFORME SEMANAL DE ACTIVIDADES</v>
          </cell>
        </row>
      </sheetData>
      <sheetData sheetId="66">
        <row r="2">
          <cell r="B2" t="str">
            <v>INFORME SEMANAL DE ACTIVIDADES</v>
          </cell>
        </row>
      </sheetData>
      <sheetData sheetId="67">
        <row r="2">
          <cell r="B2" t="str">
            <v>INFORME SEMANAL DE ACTIVIDADES</v>
          </cell>
        </row>
      </sheetData>
      <sheetData sheetId="68">
        <row r="2">
          <cell r="B2" t="str">
            <v>INFORME SEMANAL DE ACTIVIDADES</v>
          </cell>
        </row>
      </sheetData>
      <sheetData sheetId="69">
        <row r="2">
          <cell r="B2" t="str">
            <v>INFORME SEMANAL DE ACTIVIDADES</v>
          </cell>
        </row>
      </sheetData>
      <sheetData sheetId="70">
        <row r="2">
          <cell r="B2" t="str">
            <v>INFORME SEMANAL DE ACTIVIDADES</v>
          </cell>
        </row>
      </sheetData>
      <sheetData sheetId="71">
        <row r="2">
          <cell r="B2" t="str">
            <v>INFORME SEMANAL DE ACTIVIDADES</v>
          </cell>
        </row>
      </sheetData>
      <sheetData sheetId="72">
        <row r="2">
          <cell r="B2" t="str">
            <v>INFORME SEMANAL DE ACTIVIDADES</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2">
          <cell r="BZ2" t="str">
            <v xml:space="preserve">          ACERIA   M.C.C.</v>
          </cell>
        </row>
      </sheetData>
      <sheetData sheetId="157">
        <row r="2">
          <cell r="BZ2" t="str">
            <v xml:space="preserve">          ACERIA   M.C.C.</v>
          </cell>
        </row>
      </sheetData>
      <sheetData sheetId="158">
        <row r="2">
          <cell r="BZ2" t="str">
            <v xml:space="preserve">          ACERIA   M.C.C.</v>
          </cell>
        </row>
      </sheetData>
      <sheetData sheetId="159"/>
      <sheetData sheetId="160">
        <row r="2">
          <cell r="BZ2" t="str">
            <v xml:space="preserve">          ACERIA   M.C.C.</v>
          </cell>
        </row>
      </sheetData>
      <sheetData sheetId="161">
        <row r="2">
          <cell r="BZ2" t="str">
            <v xml:space="preserve">          ACERIA   M.C.C.</v>
          </cell>
        </row>
      </sheetData>
      <sheetData sheetId="162">
        <row r="2">
          <cell r="BZ2" t="str">
            <v xml:space="preserve">          ACERIA   M.C.C.</v>
          </cell>
        </row>
      </sheetData>
      <sheetData sheetId="163"/>
      <sheetData sheetId="164">
        <row r="2">
          <cell r="BZ2" t="str">
            <v xml:space="preserve">          ACERIA   M.C.C.</v>
          </cell>
        </row>
      </sheetData>
      <sheetData sheetId="165">
        <row r="2">
          <cell r="BZ2" t="str">
            <v xml:space="preserve">          ACERIA   M.C.C.</v>
          </cell>
        </row>
      </sheetData>
      <sheetData sheetId="166"/>
      <sheetData sheetId="167">
        <row r="2">
          <cell r="BZ2" t="str">
            <v xml:space="preserve">          ACERIA   M.C.C.</v>
          </cell>
        </row>
      </sheetData>
      <sheetData sheetId="168" refreshError="1"/>
      <sheetData sheetId="169">
        <row r="2">
          <cell r="BZ2" t="str">
            <v xml:space="preserve">          ACERIA   M.C.C.</v>
          </cell>
        </row>
      </sheetData>
      <sheetData sheetId="170">
        <row r="2">
          <cell r="BZ2" t="str">
            <v xml:space="preserve">          ACERIA   M.C.C.</v>
          </cell>
        </row>
      </sheetData>
      <sheetData sheetId="171">
        <row r="2">
          <cell r="BZ2" t="str">
            <v xml:space="preserve">          ACERIA   M.C.C.</v>
          </cell>
        </row>
      </sheetData>
      <sheetData sheetId="172" refreshError="1"/>
      <sheetData sheetId="173" refreshError="1"/>
      <sheetData sheetId="174">
        <row r="2">
          <cell r="BZ2" t="str">
            <v xml:space="preserve">          ACERIA   M.C.C.</v>
          </cell>
        </row>
      </sheetData>
      <sheetData sheetId="175" refreshError="1"/>
      <sheetData sheetId="176" refreshError="1"/>
      <sheetData sheetId="177" refreshError="1"/>
      <sheetData sheetId="178" refreshError="1"/>
      <sheetData sheetId="179" refreshError="1"/>
      <sheetData sheetId="180" refreshError="1"/>
      <sheetData sheetId="181">
        <row r="2">
          <cell r="BZ2" t="str">
            <v xml:space="preserve">          ACERIA   M.C.C.</v>
          </cell>
        </row>
      </sheetData>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Materiales"/>
      <sheetName val="calidad"/>
      <sheetName val="INDICE"/>
      <sheetName val="Listado"/>
      <sheetName val="Personal"/>
    </sheetNames>
    <sheetDataSet>
      <sheetData sheetId="0" refreshError="1"/>
      <sheetData sheetId="1" refreshError="1"/>
      <sheetData sheetId="2" refreshError="1">
        <row r="3">
          <cell r="C3">
            <v>0</v>
          </cell>
        </row>
      </sheetData>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ificaciones"/>
      <sheetName val="BD"/>
      <sheetName val="POA"/>
      <sheetName val="Puntajes"/>
      <sheetName val="Capacidad Financiera"/>
      <sheetName val="Puntaje Exp"/>
      <sheetName val="Puntaje CT"/>
      <sheetName val="Puntaje CF"/>
      <sheetName val="Saldo Ctos Ejecución"/>
      <sheetName val="PO"/>
      <sheetName val="Formato Contratos En Ejecucion"/>
      <sheetName val="Hoja1"/>
      <sheetName val="calidad"/>
      <sheetName val="ESTADO RED"/>
      <sheetName val="Prestaciones Sociales"/>
      <sheetName val="CARRETERAS"/>
      <sheetName val="GENERALIDADES "/>
    </sheetNames>
    <sheetDataSet>
      <sheetData sheetId="0"/>
      <sheetData sheetId="1"/>
      <sheetData sheetId="2"/>
      <sheetData sheetId="3">
        <row r="4">
          <cell r="C4">
            <v>3</v>
          </cell>
          <cell r="G4">
            <v>5</v>
          </cell>
        </row>
        <row r="5">
          <cell r="C5">
            <v>6</v>
          </cell>
          <cell r="G5">
            <v>10</v>
          </cell>
        </row>
        <row r="6">
          <cell r="C6">
            <v>10</v>
          </cell>
        </row>
        <row r="12">
          <cell r="C12">
            <v>0.5</v>
          </cell>
        </row>
        <row r="13">
          <cell r="C13">
            <v>0.75</v>
          </cell>
        </row>
        <row r="14">
          <cell r="C14">
            <v>1</v>
          </cell>
        </row>
        <row r="15">
          <cell r="C15">
            <v>1.5</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Puntajes"/>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Civil work"/>
      <sheetName val="TOTCAPIT"/>
      <sheetName val="JORNABAS"/>
      <sheetName val="MATERIALES"/>
      <sheetName val="TOTCUADEQ"/>
      <sheetName val="TOTCUADMO"/>
      <sheetName val="Anexo No. 5"/>
      <sheetName val="5094-2003"/>
      <sheetName val="FINANCIERA"/>
      <sheetName val="DATOS"/>
      <sheetName val="PREACTA"/>
      <sheetName val="ESTADO VÍA-CRIT.TECNICO"/>
      <sheetName val="PRESUPUESTO"/>
      <sheetName val="MANO"/>
      <sheetName val="EQUIPO"/>
      <sheetName val="MATERIAL"/>
      <sheetName val="TRANSPORTE"/>
      <sheetName val="BASES"/>
      <sheetName val="FLUJOS"/>
      <sheetName val="\\Pc1\E\AMV-3005-2005\ADMON GRU"/>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LISTADO APU"/>
      <sheetName val="Análisis_de_precios"/>
      <sheetName val="2121"/>
      <sheetName val="PRESUPUESTO "/>
      <sheetName val="Cuadrillas"/>
      <sheetName val="Equ"/>
      <sheetName val="Trans"/>
      <sheetName val="Mat"/>
      <sheetName val="Salarios"/>
      <sheetName val="BASE"/>
      <sheetName val="HOJA BASE"/>
      <sheetName val="calidad"/>
      <sheetName val="General"/>
      <sheetName val="ITEMS"/>
      <sheetName val="Personalizar"/>
      <sheetName val="Anal"/>
      <sheetName val="COSTOS OFICINA"/>
      <sheetName val="COSTOS CAMPAMENTO"/>
      <sheetName val="1_Preliminares"/>
      <sheetName val="Insumos"/>
      <sheetName val="M.Obra"/>
      <sheetName val="FACTORES"/>
      <sheetName val="Capitulos"/>
      <sheetName val="Maqui Equip"/>
      <sheetName val="A__P__U_2"/>
      <sheetName val="TOTALES"/>
      <sheetName val="EPMSC VELEZ"/>
      <sheetName val="APU_PART2"/>
      <sheetName val="Analisis_de_Precios_Unitarios_2"/>
      <sheetName val="ESTADO_RED"/>
      <sheetName val="GENERALIDADES_"/>
      <sheetName val="A__P__U_3"/>
      <sheetName val="Anexo_No__5"/>
      <sheetName val="ESTADO_VÍA-CRIT_TECNICO"/>
      <sheetName val="Aerocivil_-_Cantidades_"/>
      <sheetName val="Aerocivil_Acta"/>
      <sheetName val="Aerocivil_IVA"/>
      <sheetName val="101_Loc_Y_Repl"/>
      <sheetName val="CRONOGRAMA_AMBIENTAL"/>
      <sheetName val="COSTOS_INDIRECTOS"/>
      <sheetName val="M&amp;E_"/>
      <sheetName val="UTILIDAD_ESPERADA"/>
      <sheetName val="SOLICITUDES_DE_PERSONAL"/>
      <sheetName val="PLAN_DE_INVERSIÓN_ANTICIPO"/>
      <sheetName val="3)_PRESUPUESTO"/>
      <sheetName val="PRIMARIO_APUS"/>
      <sheetName val="5)_P-INVERSIONES"/>
      <sheetName val="6)_FLUJO_DE_CAJA"/>
      <sheetName val="7)_INST_PROV"/>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mlv"/>
      <sheetName val="detallada"/>
      <sheetName val="detallada (2)"/>
      <sheetName val="factor"/>
      <sheetName val="HCH"/>
      <sheetName val="Hoja1 (2)"/>
      <sheetName val="RESOLUCION 747-98"/>
      <sheetName val="taximetro"/>
      <sheetName val="propuesta"/>
      <sheetName val="factor aplicado"/>
      <sheetName val="meses"/>
      <sheetName val="formulas DECRETO"/>
      <sheetName val="jordan"/>
      <sheetName val="DECRETO 2090-89"/>
      <sheetName val="electricos"/>
      <sheetName val="estructuras"/>
      <sheetName val="diario"/>
      <sheetName val="AIU"/>
      <sheetName val="polizas"/>
      <sheetName val="compensación constr. vac 15"/>
      <sheetName val="compensación constr. vac 18"/>
      <sheetName val="compensación constr. vac 21"/>
      <sheetName val="compensación OTROS"/>
      <sheetName val="compensación PRESTACION SERV"/>
      <sheetName val="detalle factor"/>
      <sheetName val="detalle factor (2)"/>
      <sheetName val="análisis de factor PEREIRA"/>
      <sheetName val="costos anuales"/>
      <sheetName val="impuestos1"/>
      <sheetName val="impuestos2"/>
      <sheetName val="A. P. U."/>
      <sheetName val="calid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Presupuesto"/>
      <sheetName val="INDIRECTOS"/>
      <sheetName val="cuadro resumen"/>
      <sheetName val="factor"/>
    </sheetNames>
    <sheetDataSet>
      <sheetData sheetId="0" refreshError="1"/>
      <sheetData sheetId="1" refreshError="1"/>
      <sheetData sheetId="2" refreshError="1"/>
      <sheetData sheetId="3" refreshError="1"/>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CONS"/>
      <sheetName val="31"/>
      <sheetName val="INV"/>
      <sheetName val="PESOS"/>
      <sheetName val="AASHTO"/>
      <sheetName val="ESTADO RED"/>
      <sheetName val="CARRETERAS"/>
      <sheetName val="GENERALIDADES "/>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D3F"/>
      <sheetName val="MONOF"/>
      <sheetName val="Hoja4"/>
      <sheetName val="Hoja5"/>
      <sheetName val="Hoja6"/>
      <sheetName val="Hoja7"/>
      <sheetName val="Hoja8"/>
      <sheetName val="Hoja9"/>
      <sheetName val="Hoja10"/>
      <sheetName val="Hoja11"/>
      <sheetName val="Hoja12"/>
      <sheetName val="Hoja13"/>
      <sheetName val="Hoja14"/>
      <sheetName val="Hoja15"/>
      <sheetName val="Hoja16"/>
      <sheetName val="apu"/>
      <sheetName val="CALCULO PERDIDAS TRF N° 2"/>
    </sheetNames>
    <sheetDataSet>
      <sheetData sheetId="0">
        <row r="15">
          <cell r="D15">
            <v>14</v>
          </cell>
          <cell r="E15">
            <v>12</v>
          </cell>
          <cell r="F15">
            <v>10</v>
          </cell>
          <cell r="G15">
            <v>8</v>
          </cell>
          <cell r="H15">
            <v>6</v>
          </cell>
          <cell r="I15">
            <v>4</v>
          </cell>
          <cell r="J15">
            <v>2</v>
          </cell>
          <cell r="K15" t="str">
            <v>1/0</v>
          </cell>
          <cell r="L15" t="str">
            <v>2/0</v>
          </cell>
          <cell r="M15" t="str">
            <v>3/0</v>
          </cell>
          <cell r="N15" t="str">
            <v>4/0</v>
          </cell>
          <cell r="O15">
            <v>266.8</v>
          </cell>
          <cell r="P15">
            <v>300</v>
          </cell>
          <cell r="Q15">
            <v>500</v>
          </cell>
          <cell r="R15">
            <v>715.5</v>
          </cell>
        </row>
        <row r="16">
          <cell r="D16">
            <v>8.6140000000000008</v>
          </cell>
          <cell r="E16">
            <v>5.4219999999999997</v>
          </cell>
          <cell r="F16">
            <v>3.4079999999999999</v>
          </cell>
          <cell r="G16">
            <v>2.1429999999999998</v>
          </cell>
          <cell r="H16">
            <v>1.3480000000000001</v>
          </cell>
          <cell r="I16">
            <v>0.86499999999999999</v>
          </cell>
          <cell r="J16">
            <v>0.54300000000000004</v>
          </cell>
          <cell r="K16">
            <v>0.432</v>
          </cell>
          <cell r="L16">
            <v>0.27100000000000002</v>
          </cell>
          <cell r="M16">
            <v>0.215</v>
          </cell>
          <cell r="N16">
            <v>0.17100000000000001</v>
          </cell>
          <cell r="O16">
            <v>0.14399999999999999</v>
          </cell>
          <cell r="P16">
            <v>0.10299999999999999</v>
          </cell>
          <cell r="Q16">
            <v>7.2300000000000003E-2</v>
          </cell>
          <cell r="R16">
            <v>4.8099999999999997E-2</v>
          </cell>
        </row>
        <row r="17">
          <cell r="D17">
            <v>8.6140000000000008</v>
          </cell>
          <cell r="E17">
            <v>8.6140000000000008</v>
          </cell>
          <cell r="F17">
            <v>8.6140000000000008</v>
          </cell>
          <cell r="G17">
            <v>8.6140000000000008</v>
          </cell>
          <cell r="H17">
            <v>8.6140000000000008</v>
          </cell>
          <cell r="I17">
            <v>8.6140000000000008</v>
          </cell>
          <cell r="J17">
            <v>8.6140000000000008</v>
          </cell>
          <cell r="K17">
            <v>8.6140000000000008</v>
          </cell>
          <cell r="L17">
            <v>8.6140000000000008</v>
          </cell>
          <cell r="M17">
            <v>8.6140000000000008</v>
          </cell>
          <cell r="N17">
            <v>8.6140000000000008</v>
          </cell>
          <cell r="O17">
            <v>8.6140000000000008</v>
          </cell>
          <cell r="P17">
            <v>8.6140000000000008</v>
          </cell>
          <cell r="Q17">
            <v>8.6140000000000008</v>
          </cell>
          <cell r="R17">
            <v>8.6140000000000008</v>
          </cell>
        </row>
        <row r="18">
          <cell r="D18">
            <v>8.6140000000000008</v>
          </cell>
          <cell r="E18">
            <v>8.6140000000000008</v>
          </cell>
          <cell r="F18">
            <v>8.6140000000000008</v>
          </cell>
          <cell r="G18">
            <v>8.6140000000000008</v>
          </cell>
          <cell r="H18">
            <v>8.6140000000000008</v>
          </cell>
          <cell r="I18">
            <v>8.6140000000000008</v>
          </cell>
          <cell r="J18">
            <v>8.6140000000000008</v>
          </cell>
          <cell r="K18">
            <v>8.6140000000000008</v>
          </cell>
          <cell r="L18">
            <v>8.6140000000000008</v>
          </cell>
          <cell r="M18">
            <v>8.6140000000000008</v>
          </cell>
          <cell r="N18">
            <v>8.6140000000000008</v>
          </cell>
          <cell r="O18">
            <v>8.6140000000000008</v>
          </cell>
          <cell r="P18">
            <v>8.6140000000000008</v>
          </cell>
          <cell r="Q18">
            <v>8.6140000000000008</v>
          </cell>
          <cell r="R18">
            <v>8.6140000000000008</v>
          </cell>
        </row>
        <row r="19">
          <cell r="D19">
            <v>8.6140000000000008</v>
          </cell>
          <cell r="E19">
            <v>8.6140000000000008</v>
          </cell>
          <cell r="F19">
            <v>8.6140000000000008</v>
          </cell>
          <cell r="G19">
            <v>8.6140000000000008</v>
          </cell>
          <cell r="H19">
            <v>8.6140000000000008</v>
          </cell>
          <cell r="I19">
            <v>1.3635999999999999</v>
          </cell>
          <cell r="J19">
            <v>0.85670000000000002</v>
          </cell>
          <cell r="K19">
            <v>0.53969999999999996</v>
          </cell>
          <cell r="L19">
            <v>0.4274</v>
          </cell>
          <cell r="M19">
            <v>0.41510000000000002</v>
          </cell>
          <cell r="N19">
            <v>0.32869999999999999</v>
          </cell>
          <cell r="O19">
            <v>0.26100000000000001</v>
          </cell>
          <cell r="P19">
            <v>0.2324</v>
          </cell>
          <cell r="Q19">
            <v>0.13980000000000001</v>
          </cell>
          <cell r="R19">
            <v>9.8199999999999996E-2</v>
          </cell>
        </row>
        <row r="20">
          <cell r="D20">
            <v>13.577999999999999</v>
          </cell>
          <cell r="E20">
            <v>8.5470000000000006</v>
          </cell>
          <cell r="F20">
            <v>5.3730000000000002</v>
          </cell>
          <cell r="G20">
            <v>3.3780000000000001</v>
          </cell>
          <cell r="H20">
            <v>2.1595</v>
          </cell>
          <cell r="I20">
            <v>1.3571</v>
          </cell>
          <cell r="J20">
            <v>0.85270000000000001</v>
          </cell>
          <cell r="K20">
            <v>0.53569999999999995</v>
          </cell>
          <cell r="L20">
            <v>0.42559999999999998</v>
          </cell>
          <cell r="M20">
            <v>0.33750000000000002</v>
          </cell>
          <cell r="N20">
            <v>0.2676</v>
          </cell>
          <cell r="O20">
            <v>0.21429999999999999</v>
          </cell>
          <cell r="P20">
            <v>0.1701</v>
          </cell>
          <cell r="Q20">
            <v>0.1027</v>
          </cell>
          <cell r="R20">
            <v>9.5000000000000001E-2</v>
          </cell>
        </row>
        <row r="25">
          <cell r="C25">
            <v>1</v>
          </cell>
          <cell r="D25">
            <v>0.58599999999999997</v>
          </cell>
          <cell r="E25">
            <v>0.55700000000000005</v>
          </cell>
          <cell r="F25">
            <v>0.55700000000000005</v>
          </cell>
          <cell r="G25">
            <v>0.52900000000000003</v>
          </cell>
          <cell r="H25">
            <v>0.52900000000000003</v>
          </cell>
          <cell r="I25">
            <v>0.52900000000000003</v>
          </cell>
          <cell r="J25">
            <v>0.52900000000000003</v>
          </cell>
          <cell r="K25">
            <v>0.5</v>
          </cell>
          <cell r="L25">
            <v>0.52900000000000003</v>
          </cell>
          <cell r="M25">
            <v>0.5</v>
          </cell>
          <cell r="N25">
            <v>0.55700000000000005</v>
          </cell>
          <cell r="O25">
            <v>0.55700000000000005</v>
          </cell>
          <cell r="P25">
            <v>0.64300000000000002</v>
          </cell>
          <cell r="Q25">
            <v>0.67100000000000004</v>
          </cell>
          <cell r="R25">
            <v>0.64300000000000002</v>
          </cell>
          <cell r="S25">
            <v>0.64300000000000002</v>
          </cell>
          <cell r="T25">
            <v>0.58599999999999997</v>
          </cell>
          <cell r="U25">
            <v>0.82299999999999995</v>
          </cell>
          <cell r="V25">
            <v>1</v>
          </cell>
          <cell r="W25">
            <v>0.93700000000000006</v>
          </cell>
          <cell r="X25">
            <v>0.82299999999999995</v>
          </cell>
          <cell r="Y25">
            <v>0.73699999999999999</v>
          </cell>
          <cell r="Z25">
            <v>0.64500000000000002</v>
          </cell>
          <cell r="AA25">
            <v>0.58499999999999996</v>
          </cell>
          <cell r="AB25">
            <v>0.63300000000000001</v>
          </cell>
        </row>
        <row r="26">
          <cell r="C26">
            <v>2</v>
          </cell>
          <cell r="D26">
            <v>0.58599999999999997</v>
          </cell>
          <cell r="E26">
            <v>0.55700000000000005</v>
          </cell>
          <cell r="F26">
            <v>0.55700000000000005</v>
          </cell>
          <cell r="G26">
            <v>0.52900000000000003</v>
          </cell>
          <cell r="H26">
            <v>0.52900000000000003</v>
          </cell>
          <cell r="I26">
            <v>0.52900000000000003</v>
          </cell>
          <cell r="J26">
            <v>0.52900000000000003</v>
          </cell>
          <cell r="K26">
            <v>0.5</v>
          </cell>
          <cell r="L26">
            <v>0.52900000000000003</v>
          </cell>
          <cell r="M26">
            <v>0.5</v>
          </cell>
          <cell r="N26">
            <v>0.55700000000000005</v>
          </cell>
          <cell r="O26">
            <v>0.55700000000000005</v>
          </cell>
          <cell r="P26">
            <v>0.64300000000000002</v>
          </cell>
          <cell r="Q26">
            <v>0.67100000000000004</v>
          </cell>
          <cell r="R26">
            <v>0.64300000000000002</v>
          </cell>
          <cell r="S26">
            <v>0.64300000000000002</v>
          </cell>
          <cell r="T26">
            <v>0.58599999999999997</v>
          </cell>
          <cell r="U26">
            <v>0.82299999999999995</v>
          </cell>
          <cell r="V26">
            <v>1</v>
          </cell>
          <cell r="W26">
            <v>0.93700000000000006</v>
          </cell>
          <cell r="X26">
            <v>0.82299999999999995</v>
          </cell>
          <cell r="Y26">
            <v>0.73699999999999999</v>
          </cell>
          <cell r="Z26">
            <v>0.64500000000000002</v>
          </cell>
          <cell r="AA26">
            <v>0.58499999999999996</v>
          </cell>
          <cell r="AB26">
            <v>0.63300000000000001</v>
          </cell>
        </row>
        <row r="27">
          <cell r="C27">
            <v>3</v>
          </cell>
          <cell r="D27">
            <v>0.34399999999999997</v>
          </cell>
          <cell r="E27">
            <v>0.34399999999999997</v>
          </cell>
          <cell r="F27">
            <v>0.316</v>
          </cell>
          <cell r="G27">
            <v>0.40400000000000003</v>
          </cell>
          <cell r="H27">
            <v>0.40400000000000003</v>
          </cell>
          <cell r="I27">
            <v>0.5</v>
          </cell>
          <cell r="J27">
            <v>0.45600000000000002</v>
          </cell>
          <cell r="K27">
            <v>0.42399999999999999</v>
          </cell>
          <cell r="L27">
            <v>0.376</v>
          </cell>
          <cell r="M27">
            <v>0.376</v>
          </cell>
          <cell r="N27">
            <v>0.38800000000000001</v>
          </cell>
          <cell r="O27">
            <v>0.40799999999999997</v>
          </cell>
          <cell r="P27">
            <v>0.44</v>
          </cell>
          <cell r="Q27">
            <v>0.42399999999999999</v>
          </cell>
          <cell r="R27">
            <v>0.40200000000000002</v>
          </cell>
          <cell r="S27">
            <v>0.42399999999999999</v>
          </cell>
          <cell r="T27">
            <v>0.44</v>
          </cell>
          <cell r="U27">
            <v>0.624</v>
          </cell>
          <cell r="V27">
            <v>1</v>
          </cell>
          <cell r="W27">
            <v>1</v>
          </cell>
          <cell r="X27">
            <v>0.95599999999999996</v>
          </cell>
          <cell r="Y27">
            <v>0.82399999999999995</v>
          </cell>
          <cell r="Z27">
            <v>0.56000000000000005</v>
          </cell>
          <cell r="AA27">
            <v>0.376</v>
          </cell>
          <cell r="AB27">
            <v>0.50900000000000001</v>
          </cell>
        </row>
        <row r="28">
          <cell r="C28">
            <v>4</v>
          </cell>
          <cell r="D28">
            <v>0.58299999999999996</v>
          </cell>
          <cell r="E28">
            <v>0.496</v>
          </cell>
          <cell r="F28">
            <v>0.496</v>
          </cell>
          <cell r="G28">
            <v>0.47599999999999998</v>
          </cell>
          <cell r="H28">
            <v>0.48299999999999998</v>
          </cell>
          <cell r="I28">
            <v>0.46300000000000002</v>
          </cell>
          <cell r="J28">
            <v>0.42299999999999999</v>
          </cell>
          <cell r="K28">
            <v>0.433</v>
          </cell>
          <cell r="L28">
            <v>0.433</v>
          </cell>
          <cell r="M28">
            <v>0.46</v>
          </cell>
          <cell r="N28">
            <v>0.47</v>
          </cell>
          <cell r="O28">
            <v>0.48299999999999998</v>
          </cell>
          <cell r="P28">
            <v>0.48299999999999998</v>
          </cell>
          <cell r="Q28">
            <v>0.503</v>
          </cell>
          <cell r="R28">
            <v>0.48299999999999998</v>
          </cell>
          <cell r="S28">
            <v>0.45</v>
          </cell>
          <cell r="T28">
            <v>0.54300000000000004</v>
          </cell>
          <cell r="U28">
            <v>0.98699999999999999</v>
          </cell>
          <cell r="V28">
            <v>1</v>
          </cell>
          <cell r="W28">
            <v>0.93700000000000006</v>
          </cell>
          <cell r="X28">
            <v>0.87</v>
          </cell>
          <cell r="Y28">
            <v>0.76300000000000001</v>
          </cell>
          <cell r="Z28">
            <v>0.66</v>
          </cell>
          <cell r="AA28">
            <v>0.623</v>
          </cell>
          <cell r="AB28">
            <v>0.58299999999999996</v>
          </cell>
        </row>
        <row r="29">
          <cell r="C29">
            <v>5</v>
          </cell>
          <cell r="D29">
            <v>0.41599999999999998</v>
          </cell>
          <cell r="E29">
            <v>0.36</v>
          </cell>
          <cell r="F29">
            <v>0.4</v>
          </cell>
          <cell r="G29">
            <v>0.4</v>
          </cell>
          <cell r="H29">
            <v>0.52800000000000002</v>
          </cell>
          <cell r="I29">
            <v>0.57999999999999996</v>
          </cell>
          <cell r="J29">
            <v>0.57999999999999996</v>
          </cell>
          <cell r="K29">
            <v>0.44800000000000001</v>
          </cell>
          <cell r="L29">
            <v>0.46400000000000002</v>
          </cell>
          <cell r="M29">
            <v>0.54400000000000004</v>
          </cell>
          <cell r="N29">
            <v>0.54400000000000004</v>
          </cell>
          <cell r="O29">
            <v>0.54</v>
          </cell>
          <cell r="P29">
            <v>0.46400000000000002</v>
          </cell>
          <cell r="Q29">
            <v>0.432</v>
          </cell>
          <cell r="R29">
            <v>0.432</v>
          </cell>
          <cell r="S29">
            <v>0.46400000000000002</v>
          </cell>
          <cell r="T29">
            <v>0.58399999999999996</v>
          </cell>
          <cell r="U29">
            <v>1</v>
          </cell>
          <cell r="V29">
            <v>1</v>
          </cell>
          <cell r="W29">
            <v>0.86</v>
          </cell>
          <cell r="X29">
            <v>0.74399999999999999</v>
          </cell>
          <cell r="Y29">
            <v>0.57999999999999996</v>
          </cell>
          <cell r="Z29">
            <v>0.46</v>
          </cell>
          <cell r="AA29">
            <v>0.38800000000000001</v>
          </cell>
          <cell r="AB29">
            <v>0.55100000000000005</v>
          </cell>
        </row>
        <row r="30">
          <cell r="C30">
            <v>6</v>
          </cell>
          <cell r="D30">
            <v>0.57099999999999995</v>
          </cell>
          <cell r="E30">
            <v>0.56000000000000005</v>
          </cell>
          <cell r="F30">
            <v>0.50800000000000001</v>
          </cell>
          <cell r="G30">
            <v>0.51400000000000001</v>
          </cell>
          <cell r="H30">
            <v>0.628</v>
          </cell>
          <cell r="I30">
            <v>0.84299999999999997</v>
          </cell>
          <cell r="J30">
            <v>1</v>
          </cell>
          <cell r="K30">
            <v>0.94299999999999995</v>
          </cell>
          <cell r="L30">
            <v>0.82799999999999996</v>
          </cell>
          <cell r="M30">
            <v>0.70799999999999996</v>
          </cell>
          <cell r="N30">
            <v>0.7</v>
          </cell>
          <cell r="O30">
            <v>0.56000000000000005</v>
          </cell>
          <cell r="P30">
            <v>0.54</v>
          </cell>
          <cell r="Q30">
            <v>0.52600000000000002</v>
          </cell>
          <cell r="R30">
            <v>0.59399999999999997</v>
          </cell>
          <cell r="S30">
            <v>0.7</v>
          </cell>
          <cell r="T30">
            <v>0.8</v>
          </cell>
          <cell r="U30">
            <v>0.95399999999999996</v>
          </cell>
          <cell r="V30">
            <v>0.871</v>
          </cell>
          <cell r="W30">
            <v>0.871</v>
          </cell>
          <cell r="X30">
            <v>0.72599999999999998</v>
          </cell>
          <cell r="Y30">
            <v>0.68600000000000005</v>
          </cell>
          <cell r="Z30">
            <v>0.55400000000000005</v>
          </cell>
          <cell r="AA30">
            <v>0.58799999999999997</v>
          </cell>
          <cell r="AB30">
            <v>0.69899999999999995</v>
          </cell>
        </row>
        <row r="31">
          <cell r="C31" t="str">
            <v>C</v>
          </cell>
          <cell r="D31">
            <v>0.40500000000000003</v>
          </cell>
          <cell r="E31">
            <v>0.41</v>
          </cell>
          <cell r="F31">
            <v>0.39</v>
          </cell>
          <cell r="G31">
            <v>0.41</v>
          </cell>
          <cell r="H31">
            <v>0.4</v>
          </cell>
          <cell r="I31">
            <v>0.46500000000000002</v>
          </cell>
          <cell r="J31">
            <v>0.77500000000000002</v>
          </cell>
          <cell r="K31">
            <v>1</v>
          </cell>
          <cell r="L31">
            <v>0.97</v>
          </cell>
          <cell r="M31">
            <v>0.95499999999999996</v>
          </cell>
          <cell r="N31">
            <v>0.84499999999999997</v>
          </cell>
          <cell r="O31">
            <v>0.64</v>
          </cell>
          <cell r="P31">
            <v>0.9</v>
          </cell>
          <cell r="Q31">
            <v>1</v>
          </cell>
          <cell r="R31">
            <v>0.97499999999999998</v>
          </cell>
          <cell r="S31">
            <v>1.01</v>
          </cell>
          <cell r="T31">
            <v>1</v>
          </cell>
          <cell r="U31">
            <v>0.72499999999999998</v>
          </cell>
          <cell r="V31">
            <v>0.65</v>
          </cell>
          <cell r="W31">
            <v>0.59</v>
          </cell>
          <cell r="X31">
            <v>0.46500000000000002</v>
          </cell>
          <cell r="Y31">
            <v>0.46</v>
          </cell>
          <cell r="Z31">
            <v>0.46</v>
          </cell>
          <cell r="AA31">
            <v>0.42</v>
          </cell>
          <cell r="AB31">
            <v>0.68</v>
          </cell>
        </row>
        <row r="34">
          <cell r="C34" t="str">
            <v>CUD</v>
          </cell>
          <cell r="D34">
            <v>2</v>
          </cell>
        </row>
        <row r="35">
          <cell r="C35" t="str">
            <v>CUSD</v>
          </cell>
          <cell r="D35">
            <v>3</v>
          </cell>
        </row>
        <row r="36">
          <cell r="C36" t="str">
            <v>CUSV</v>
          </cell>
          <cell r="D36">
            <v>4</v>
          </cell>
        </row>
        <row r="37">
          <cell r="C37" t="str">
            <v>AL</v>
          </cell>
          <cell r="D37">
            <v>5</v>
          </cell>
        </row>
        <row r="38">
          <cell r="C38" t="str">
            <v>ACSR</v>
          </cell>
          <cell r="D38">
            <v>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REDUCIDO"/>
      <sheetName val="PPTO OK"/>
      <sheetName val="CONVENIO"/>
      <sheetName val="JARDINERAS"/>
      <sheetName val="ESCALAS"/>
      <sheetName val="RAMPAS"/>
      <sheetName val="HIDRAULICO"/>
      <sheetName val="Hoja1"/>
    </sheetNames>
    <sheetDataSet>
      <sheetData sheetId="0" refreshError="1">
        <row r="2">
          <cell r="G2">
            <v>1</v>
          </cell>
          <cell r="H2">
            <v>1</v>
          </cell>
          <cell r="J2">
            <v>1</v>
          </cell>
        </row>
        <row r="206">
          <cell r="N206">
            <v>1581765998.9473684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101"/>
      <sheetName val="10102"/>
      <sheetName val="10103"/>
      <sheetName val="10104"/>
      <sheetName val="10105"/>
      <sheetName val="10106"/>
      <sheetName val="10201"/>
      <sheetName val="10202"/>
      <sheetName val="10203"/>
      <sheetName val="10204"/>
      <sheetName val="10205"/>
      <sheetName val="10206"/>
      <sheetName val="10207"/>
      <sheetName val="10208"/>
      <sheetName val="10209"/>
      <sheetName val="10210"/>
      <sheetName val="10211"/>
      <sheetName val="10212"/>
      <sheetName val="10301"/>
      <sheetName val="10302"/>
      <sheetName val="10401"/>
      <sheetName val="20101"/>
      <sheetName val="20102"/>
      <sheetName val="20201"/>
      <sheetName val="20202"/>
      <sheetName val="20203"/>
      <sheetName val="20301"/>
      <sheetName val="20401"/>
      <sheetName val="20501"/>
      <sheetName val="20601"/>
      <sheetName val="20602"/>
      <sheetName val="20701"/>
      <sheetName val="20801"/>
      <sheetName val="20901"/>
      <sheetName val="30101"/>
      <sheetName val="30201"/>
      <sheetName val="30202"/>
      <sheetName val="30301"/>
      <sheetName val="30401"/>
      <sheetName val="30402"/>
      <sheetName val="30403"/>
      <sheetName val="30501"/>
      <sheetName val="30502"/>
      <sheetName val="30503"/>
      <sheetName val="30504"/>
      <sheetName val="30505"/>
      <sheetName val="30506"/>
      <sheetName val="30507"/>
      <sheetName val="30508"/>
      <sheetName val="30601"/>
      <sheetName val="30602"/>
      <sheetName val="40101"/>
      <sheetName val="40201"/>
      <sheetName val="40301"/>
      <sheetName val="40302"/>
      <sheetName val="40303"/>
      <sheetName val="40401"/>
      <sheetName val="40402"/>
      <sheetName val="40501"/>
      <sheetName val="40502"/>
      <sheetName val="40601"/>
      <sheetName val="40602"/>
      <sheetName val="40603"/>
      <sheetName val="40604"/>
      <sheetName val="40605"/>
      <sheetName val="40701"/>
      <sheetName val="40702"/>
      <sheetName val="50101"/>
      <sheetName val="50201"/>
      <sheetName val="50301"/>
      <sheetName val="50302"/>
      <sheetName val="50303"/>
      <sheetName val="50401"/>
      <sheetName val="50402"/>
      <sheetName val="50403"/>
      <sheetName val="50404"/>
      <sheetName val="50501"/>
      <sheetName val="50502"/>
      <sheetName val="50503"/>
      <sheetName val="50504"/>
      <sheetName val="50505"/>
      <sheetName val="50506"/>
      <sheetName val="50601"/>
      <sheetName val="50602"/>
      <sheetName val="50603"/>
      <sheetName val="50604"/>
      <sheetName val="50605"/>
      <sheetName val="50606"/>
      <sheetName val="50701"/>
      <sheetName val="50702"/>
      <sheetName val="50703"/>
      <sheetName val="50801"/>
      <sheetName val="50802"/>
      <sheetName val="50803"/>
      <sheetName val="50804"/>
      <sheetName val="50805"/>
      <sheetName val="50806"/>
      <sheetName val="60101"/>
      <sheetName val="60201"/>
      <sheetName val="60202"/>
      <sheetName val="60203"/>
      <sheetName val="70101"/>
      <sheetName val="70102"/>
      <sheetName val="70103"/>
      <sheetName val="70104"/>
      <sheetName val="70201"/>
      <sheetName val="70202"/>
      <sheetName val="8101"/>
      <sheetName val="80102"/>
      <sheetName val="80103"/>
      <sheetName val="80201"/>
      <sheetName val="80202"/>
      <sheetName val="80203"/>
      <sheetName val="80204"/>
      <sheetName val="80205"/>
      <sheetName val="80206"/>
      <sheetName val="80207"/>
      <sheetName val="90101"/>
      <sheetName val="90201"/>
      <sheetName val="90202"/>
      <sheetName val="90301"/>
      <sheetName val="90302"/>
      <sheetName val="90303"/>
      <sheetName val="90304"/>
      <sheetName val="90305"/>
      <sheetName val="90306"/>
      <sheetName val="90307"/>
      <sheetName val="90308"/>
      <sheetName val="90309"/>
      <sheetName val="90310"/>
      <sheetName val="100101"/>
      <sheetName val="100102"/>
      <sheetName val="100201"/>
      <sheetName val="100202"/>
      <sheetName val="100203"/>
      <sheetName val="100301"/>
      <sheetName val="Hoja1"/>
      <sheetName val="MATERIALES"/>
      <sheetName val="EQUIPO"/>
      <sheetName val="TRANSPORTE"/>
      <sheetName val="MAN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ow r="236">
          <cell r="B236" t="str">
            <v>METROVIVIENDA</v>
          </cell>
        </row>
        <row r="237">
          <cell r="B237" t="str">
            <v>CONTRATO CDTO 176 DE 2008</v>
          </cell>
        </row>
        <row r="238">
          <cell r="B238" t="str">
            <v xml:space="preserve">ANALISIS DE PRECIOS UNITARIOS </v>
          </cell>
        </row>
        <row r="239">
          <cell r="B239" t="str">
            <v>CONSORCIO URBANIZAR 2009</v>
          </cell>
        </row>
      </sheetData>
      <sheetData sheetId="137"/>
      <sheetData sheetId="138"/>
      <sheetData sheetId="139">
        <row r="6">
          <cell r="A6">
            <v>1</v>
          </cell>
          <cell r="B6" t="str">
            <v>MATERIAL SOBRANTE</v>
          </cell>
          <cell r="C6" t="str">
            <v>CT</v>
          </cell>
          <cell r="F6">
            <v>1000</v>
          </cell>
        </row>
        <row r="7">
          <cell r="A7">
            <v>2</v>
          </cell>
          <cell r="B7" t="str">
            <v>ESCOMBROS</v>
          </cell>
          <cell r="C7" t="str">
            <v>CT</v>
          </cell>
          <cell r="F7">
            <v>359.4</v>
          </cell>
        </row>
        <row r="8">
          <cell r="A8">
            <v>3</v>
          </cell>
          <cell r="C8" t="str">
            <v>CT</v>
          </cell>
        </row>
        <row r="9">
          <cell r="A9">
            <v>4</v>
          </cell>
          <cell r="C9" t="str">
            <v>CT</v>
          </cell>
        </row>
        <row r="10">
          <cell r="A10">
            <v>5</v>
          </cell>
          <cell r="C10" t="str">
            <v>CT</v>
          </cell>
        </row>
        <row r="11">
          <cell r="A11">
            <v>6</v>
          </cell>
          <cell r="C11" t="str">
            <v>CT</v>
          </cell>
        </row>
        <row r="12">
          <cell r="A12">
            <v>7</v>
          </cell>
          <cell r="C12" t="str">
            <v>CT</v>
          </cell>
        </row>
        <row r="13">
          <cell r="A13">
            <v>8</v>
          </cell>
          <cell r="C13" t="str">
            <v>CT</v>
          </cell>
        </row>
        <row r="14">
          <cell r="A14">
            <v>9</v>
          </cell>
          <cell r="C14" t="str">
            <v>CT</v>
          </cell>
        </row>
        <row r="15">
          <cell r="A15">
            <v>10</v>
          </cell>
          <cell r="C15" t="str">
            <v>CT</v>
          </cell>
        </row>
        <row r="16">
          <cell r="A16">
            <v>11</v>
          </cell>
          <cell r="C16" t="str">
            <v>CT</v>
          </cell>
        </row>
        <row r="17">
          <cell r="A17">
            <v>12</v>
          </cell>
          <cell r="C17" t="str">
            <v>CT</v>
          </cell>
        </row>
        <row r="18">
          <cell r="A18">
            <v>13</v>
          </cell>
          <cell r="C18" t="str">
            <v>CT</v>
          </cell>
        </row>
        <row r="19">
          <cell r="A19">
            <v>14</v>
          </cell>
          <cell r="C19" t="str">
            <v>CT</v>
          </cell>
        </row>
        <row r="20">
          <cell r="A20">
            <v>15</v>
          </cell>
          <cell r="C20" t="str">
            <v>CT</v>
          </cell>
        </row>
        <row r="21">
          <cell r="A21">
            <v>16</v>
          </cell>
          <cell r="C21" t="str">
            <v>CT</v>
          </cell>
        </row>
        <row r="22">
          <cell r="A22">
            <v>17</v>
          </cell>
          <cell r="C22" t="str">
            <v>CT</v>
          </cell>
        </row>
        <row r="23">
          <cell r="A23">
            <v>18</v>
          </cell>
          <cell r="C23" t="str">
            <v>CT</v>
          </cell>
        </row>
        <row r="24">
          <cell r="A24">
            <v>19</v>
          </cell>
          <cell r="C24" t="str">
            <v>CT</v>
          </cell>
        </row>
        <row r="25">
          <cell r="A25">
            <v>20</v>
          </cell>
          <cell r="C25" t="str">
            <v>CT</v>
          </cell>
        </row>
        <row r="26">
          <cell r="A26">
            <v>21</v>
          </cell>
          <cell r="C26" t="str">
            <v>CT</v>
          </cell>
        </row>
        <row r="27">
          <cell r="A27">
            <v>22</v>
          </cell>
          <cell r="C27" t="str">
            <v>CT</v>
          </cell>
        </row>
        <row r="28">
          <cell r="A28">
            <v>23</v>
          </cell>
          <cell r="C28" t="str">
            <v>CT</v>
          </cell>
        </row>
        <row r="29">
          <cell r="A29">
            <v>24</v>
          </cell>
          <cell r="C29" t="str">
            <v>CT</v>
          </cell>
        </row>
        <row r="30">
          <cell r="A30">
            <v>25</v>
          </cell>
          <cell r="C30" t="str">
            <v>CT</v>
          </cell>
        </row>
      </sheetData>
      <sheetData sheetId="14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sheetName val="Aux"/>
      <sheetName val="1"/>
      <sheetName val="2"/>
      <sheetName val="INS"/>
      <sheetName val="AIU"/>
      <sheetName val="F.P"/>
      <sheetName val="CANTIDADES"/>
      <sheetName val="PROGRAMACIÓN"/>
      <sheetName val="apu"/>
    </sheetNames>
    <sheetDataSet>
      <sheetData sheetId="0"/>
      <sheetData sheetId="1"/>
      <sheetData sheetId="2"/>
      <sheetData sheetId="3"/>
      <sheetData sheetId="4">
        <row r="3">
          <cell r="B3" t="str">
            <v>DESCRIPCION</v>
          </cell>
          <cell r="C3" t="str">
            <v>UND</v>
          </cell>
          <cell r="D3" t="str">
            <v>VALOR</v>
          </cell>
          <cell r="E3" t="str">
            <v>VR. HORA</v>
          </cell>
          <cell r="F3" t="str">
            <v>F.P</v>
          </cell>
          <cell r="G3" t="str">
            <v>JORNAL + PRESTACIONES</v>
          </cell>
        </row>
        <row r="4">
          <cell r="B4" t="str">
            <v>Ayudante</v>
          </cell>
          <cell r="C4" t="str">
            <v>Jornal</v>
          </cell>
          <cell r="D4">
            <v>27362</v>
          </cell>
          <cell r="E4">
            <v>3420</v>
          </cell>
          <cell r="F4">
            <v>0.54300000000000004</v>
          </cell>
          <cell r="G4">
            <v>42219.566000000006</v>
          </cell>
        </row>
        <row r="5">
          <cell r="B5" t="str">
            <v>Oficial</v>
          </cell>
          <cell r="C5" t="str">
            <v>Jornal</v>
          </cell>
          <cell r="D5">
            <v>41043</v>
          </cell>
          <cell r="E5">
            <v>5130</v>
          </cell>
          <cell r="F5">
            <v>0.54300000000000004</v>
          </cell>
          <cell r="G5">
            <v>63329.349000000009</v>
          </cell>
        </row>
        <row r="6">
          <cell r="B6" t="str">
            <v>Maestro de construcción</v>
          </cell>
          <cell r="C6" t="str">
            <v>Jornal</v>
          </cell>
          <cell r="D6">
            <v>54724</v>
          </cell>
          <cell r="E6">
            <v>6841</v>
          </cell>
          <cell r="F6">
            <v>0.54300000000000004</v>
          </cell>
          <cell r="G6">
            <v>84439.132000000012</v>
          </cell>
        </row>
        <row r="7">
          <cell r="B7" t="str">
            <v>Topógrafo</v>
          </cell>
          <cell r="C7" t="str">
            <v>Jornal</v>
          </cell>
          <cell r="D7">
            <v>68405</v>
          </cell>
          <cell r="E7">
            <v>8551</v>
          </cell>
          <cell r="F7">
            <v>0.54300000000000004</v>
          </cell>
          <cell r="G7">
            <v>105548.91500000001</v>
          </cell>
        </row>
        <row r="8">
          <cell r="B8" t="str">
            <v>Cadenero</v>
          </cell>
          <cell r="C8" t="str">
            <v>Jornal</v>
          </cell>
          <cell r="D8">
            <v>36939</v>
          </cell>
          <cell r="E8">
            <v>4617</v>
          </cell>
          <cell r="F8">
            <v>0.54300000000000004</v>
          </cell>
          <cell r="G8">
            <v>56996.877000000008</v>
          </cell>
        </row>
        <row r="9">
          <cell r="B9" t="str">
            <v>Soldador</v>
          </cell>
          <cell r="C9" t="str">
            <v>Jornal</v>
          </cell>
          <cell r="D9">
            <v>62933</v>
          </cell>
          <cell r="E9">
            <v>7867</v>
          </cell>
          <cell r="F9">
            <v>0.54300000000000004</v>
          </cell>
          <cell r="G9">
            <v>97105.619000000006</v>
          </cell>
        </row>
        <row r="10">
          <cell r="B10" t="str">
            <v>Ingeniero residente</v>
          </cell>
          <cell r="C10" t="str">
            <v>Jornal</v>
          </cell>
          <cell r="D10">
            <v>64301</v>
          </cell>
          <cell r="E10">
            <v>8038</v>
          </cell>
          <cell r="F10">
            <v>0.54300000000000004</v>
          </cell>
          <cell r="G10">
            <v>99216.443000000014</v>
          </cell>
        </row>
        <row r="11">
          <cell r="B11" t="str">
            <v>Director de proyecto</v>
          </cell>
          <cell r="C11" t="str">
            <v>Jornal</v>
          </cell>
          <cell r="D11">
            <v>103976</v>
          </cell>
          <cell r="E11">
            <v>12997</v>
          </cell>
          <cell r="F11">
            <v>0.54300000000000004</v>
          </cell>
          <cell r="G11">
            <v>160434.96800000002</v>
          </cell>
        </row>
        <row r="12">
          <cell r="B12" t="str">
            <v>Celador</v>
          </cell>
          <cell r="C12" t="str">
            <v>Jornal</v>
          </cell>
          <cell r="D12">
            <v>30098</v>
          </cell>
          <cell r="E12">
            <v>3762</v>
          </cell>
          <cell r="F12">
            <v>0.54300000000000004</v>
          </cell>
          <cell r="G12">
            <v>46441.214000000007</v>
          </cell>
        </row>
        <row r="13">
          <cell r="B13" t="str">
            <v>Almacenista</v>
          </cell>
          <cell r="C13" t="str">
            <v>Jornal</v>
          </cell>
          <cell r="D13">
            <v>32834</v>
          </cell>
          <cell r="E13">
            <v>4104</v>
          </cell>
          <cell r="F13">
            <v>0.54300000000000004</v>
          </cell>
          <cell r="G13">
            <v>50662.862000000008</v>
          </cell>
        </row>
        <row r="14">
          <cell r="B14" t="str">
            <v>Electricista</v>
          </cell>
          <cell r="C14" t="str">
            <v>Jornal</v>
          </cell>
          <cell r="D14">
            <v>49251.6</v>
          </cell>
          <cell r="E14">
            <v>6156</v>
          </cell>
          <cell r="F14">
            <v>0.54300000000000004</v>
          </cell>
          <cell r="G14">
            <v>75995.218800000002</v>
          </cell>
        </row>
        <row r="15">
          <cell r="B15" t="str">
            <v>Auxiliar de electricista</v>
          </cell>
          <cell r="C15" t="str">
            <v>Jornal</v>
          </cell>
          <cell r="D15">
            <v>38307</v>
          </cell>
          <cell r="E15">
            <v>4788</v>
          </cell>
          <cell r="F15">
            <v>0.54300000000000004</v>
          </cell>
          <cell r="G15">
            <v>59107.701000000008</v>
          </cell>
        </row>
        <row r="16">
          <cell r="B16" t="str">
            <v>Secretaria</v>
          </cell>
          <cell r="C16" t="str">
            <v>Jornal</v>
          </cell>
          <cell r="D16">
            <v>30098</v>
          </cell>
          <cell r="E16">
            <v>3762</v>
          </cell>
          <cell r="F16">
            <v>0.54300000000000004</v>
          </cell>
          <cell r="G16">
            <v>46441.214000000007</v>
          </cell>
        </row>
        <row r="17">
          <cell r="B17" t="str">
            <v>Mensajero</v>
          </cell>
          <cell r="C17" t="str">
            <v>Jornal</v>
          </cell>
          <cell r="D17">
            <v>28730</v>
          </cell>
          <cell r="E17">
            <v>3591</v>
          </cell>
          <cell r="F17">
            <v>0.54300000000000004</v>
          </cell>
          <cell r="G17">
            <v>44330.390000000007</v>
          </cell>
        </row>
        <row r="18">
          <cell r="B18" t="str">
            <v>Cuadrilla AA</v>
          </cell>
          <cell r="C18" t="str">
            <v>Jornal</v>
          </cell>
          <cell r="D18">
            <v>68405</v>
          </cell>
          <cell r="E18">
            <v>8551</v>
          </cell>
          <cell r="F18">
            <v>0.54300000000000004</v>
          </cell>
          <cell r="G18">
            <v>105548.91500000001</v>
          </cell>
        </row>
        <row r="19">
          <cell r="B19" t="str">
            <v>Cuadrilla AA-2</v>
          </cell>
          <cell r="C19" t="str">
            <v>Jornal</v>
          </cell>
          <cell r="D19">
            <v>95767</v>
          </cell>
          <cell r="E19">
            <v>11971</v>
          </cell>
          <cell r="F19">
            <v>0.54300000000000004</v>
          </cell>
          <cell r="G19">
            <v>147768.481</v>
          </cell>
        </row>
        <row r="20">
          <cell r="B20" t="str">
            <v>Cuadrilla BB (Instalaciones)</v>
          </cell>
          <cell r="C20" t="str">
            <v>Jornal</v>
          </cell>
          <cell r="D20">
            <v>75245.5</v>
          </cell>
          <cell r="E20">
            <v>9406</v>
          </cell>
          <cell r="F20">
            <v>0.54300000000000004</v>
          </cell>
          <cell r="G20">
            <v>116103.80650000001</v>
          </cell>
        </row>
        <row r="21">
          <cell r="B21" t="str">
            <v>Cuadrilla CC (pintura)</v>
          </cell>
          <cell r="C21" t="str">
            <v>Jornal</v>
          </cell>
          <cell r="D21">
            <v>78665.75</v>
          </cell>
          <cell r="E21">
            <v>9833</v>
          </cell>
          <cell r="F21">
            <v>0.54300000000000004</v>
          </cell>
          <cell r="G21">
            <v>121381.25225000001</v>
          </cell>
        </row>
        <row r="22">
          <cell r="B22" t="str">
            <v>Cuadrilla DD (Carpinterías)</v>
          </cell>
          <cell r="C22" t="str">
            <v>Jornal</v>
          </cell>
          <cell r="D22">
            <v>82086</v>
          </cell>
          <cell r="E22">
            <v>10261</v>
          </cell>
          <cell r="F22">
            <v>0.54300000000000004</v>
          </cell>
          <cell r="G22">
            <v>126658.69800000002</v>
          </cell>
        </row>
        <row r="23">
          <cell r="B23" t="str">
            <v>Cuadrilla EE (Cableado Est)</v>
          </cell>
          <cell r="C23" t="str">
            <v>Jornal</v>
          </cell>
          <cell r="D23">
            <v>88926.5</v>
          </cell>
          <cell r="E23">
            <v>11116</v>
          </cell>
          <cell r="F23">
            <v>0.54300000000000004</v>
          </cell>
          <cell r="G23">
            <v>137213.5895</v>
          </cell>
        </row>
        <row r="24">
          <cell r="B24" t="str">
            <v>Cuadrilla Eléctrica</v>
          </cell>
          <cell r="C24" t="str">
            <v>Jornal</v>
          </cell>
          <cell r="D24">
            <v>86190.3</v>
          </cell>
          <cell r="E24">
            <v>10774</v>
          </cell>
          <cell r="F24">
            <v>0.54300000000000004</v>
          </cell>
          <cell r="G24">
            <v>132991.63290000003</v>
          </cell>
        </row>
        <row r="25">
          <cell r="E25">
            <v>0</v>
          </cell>
          <cell r="F25">
            <v>0.54300000000000004</v>
          </cell>
          <cell r="G25">
            <v>0</v>
          </cell>
        </row>
        <row r="26">
          <cell r="E26">
            <v>0</v>
          </cell>
          <cell r="F26">
            <v>0.54300000000000004</v>
          </cell>
          <cell r="G26">
            <v>0</v>
          </cell>
        </row>
        <row r="27">
          <cell r="E27">
            <v>0</v>
          </cell>
          <cell r="F27">
            <v>0.54300000000000004</v>
          </cell>
          <cell r="G27">
            <v>0</v>
          </cell>
        </row>
        <row r="28">
          <cell r="B28" t="str">
            <v>MATERIALES</v>
          </cell>
        </row>
        <row r="29">
          <cell r="B29" t="str">
            <v>DESCRIPCIÓN</v>
          </cell>
          <cell r="C29" t="str">
            <v>UND</v>
          </cell>
          <cell r="D29" t="str">
            <v>VALOR</v>
          </cell>
        </row>
        <row r="30">
          <cell r="B30" t="str">
            <v xml:space="preserve">CEMENTO </v>
          </cell>
          <cell r="C30" t="str">
            <v>KG</v>
          </cell>
          <cell r="D30">
            <v>560</v>
          </cell>
        </row>
        <row r="31">
          <cell r="B31" t="str">
            <v xml:space="preserve">ARENA </v>
          </cell>
          <cell r="C31" t="str">
            <v>M3</v>
          </cell>
          <cell r="D31">
            <v>55000</v>
          </cell>
        </row>
        <row r="32">
          <cell r="B32" t="str">
            <v>AGUA</v>
          </cell>
          <cell r="C32" t="str">
            <v>LT</v>
          </cell>
          <cell r="D32">
            <v>20</v>
          </cell>
        </row>
        <row r="33">
          <cell r="B33" t="str">
            <v xml:space="preserve">TRITURADO </v>
          </cell>
          <cell r="C33" t="str">
            <v>M3</v>
          </cell>
          <cell r="D33">
            <v>65000</v>
          </cell>
        </row>
        <row r="34">
          <cell r="B34" t="str">
            <v>ADITIVO IMPERMEABILIZANTE  SIKA O SIMILAR</v>
          </cell>
          <cell r="C34" t="str">
            <v xml:space="preserve">KILO </v>
          </cell>
          <cell r="D34">
            <v>6000</v>
          </cell>
        </row>
        <row r="35">
          <cell r="B35" t="str">
            <v xml:space="preserve">MANTO SIKAFELT O EQUIVALENTE </v>
          </cell>
          <cell r="C35" t="str">
            <v>M2</v>
          </cell>
          <cell r="D35">
            <v>1500</v>
          </cell>
        </row>
        <row r="36">
          <cell r="B36" t="str">
            <v xml:space="preserve">Andamio Metálico Tubular </v>
          </cell>
          <cell r="C36" t="str">
            <v>U/D</v>
          </cell>
          <cell r="D36">
            <v>1100</v>
          </cell>
        </row>
        <row r="37">
          <cell r="B37" t="str">
            <v xml:space="preserve">PARAL DE MADERA ROLLIZA POR 3 METROS </v>
          </cell>
          <cell r="C37" t="str">
            <v>UND</v>
          </cell>
          <cell r="D37">
            <v>8500</v>
          </cell>
        </row>
        <row r="38">
          <cell r="B38" t="str">
            <v>PUNTILLA 4"</v>
          </cell>
          <cell r="C38" t="str">
            <v>KILO</v>
          </cell>
          <cell r="D38">
            <v>5608</v>
          </cell>
        </row>
        <row r="39">
          <cell r="B39" t="str">
            <v>TELA VERDE CERRAMIENTO (ROLLO 2,10x100M)</v>
          </cell>
          <cell r="C39" t="str">
            <v xml:space="preserve">ROLLO </v>
          </cell>
          <cell r="D39">
            <v>223648</v>
          </cell>
        </row>
        <row r="40">
          <cell r="B40" t="str">
            <v xml:space="preserve">VALDE DE 5 GALONES </v>
          </cell>
          <cell r="C40" t="str">
            <v>UND</v>
          </cell>
          <cell r="D40">
            <v>1600</v>
          </cell>
        </row>
        <row r="41">
          <cell r="B41" t="str">
            <v>TEJA ZINC</v>
          </cell>
          <cell r="C41" t="str">
            <v>m2</v>
          </cell>
          <cell r="D41">
            <v>24800</v>
          </cell>
        </row>
        <row r="42">
          <cell r="B42" t="str">
            <v xml:space="preserve">ALAMBRE NEGRO </v>
          </cell>
          <cell r="C42" t="str">
            <v>kg</v>
          </cell>
          <cell r="D42">
            <v>3200</v>
          </cell>
        </row>
        <row r="43">
          <cell r="B43" t="str">
            <v>Martillo para demoliciones</v>
          </cell>
          <cell r="D43">
            <v>50000</v>
          </cell>
        </row>
        <row r="44">
          <cell r="B44" t="str">
            <v xml:space="preserve">CONCRETO DE 1500 PSI </v>
          </cell>
          <cell r="C44" t="str">
            <v>m3</v>
          </cell>
          <cell r="D44">
            <v>339422</v>
          </cell>
        </row>
        <row r="45">
          <cell r="B45" t="str">
            <v xml:space="preserve">MORTERO 1:3 </v>
          </cell>
          <cell r="C45" t="str">
            <v>m3</v>
          </cell>
          <cell r="D45">
            <v>418821</v>
          </cell>
        </row>
        <row r="46">
          <cell r="B46" t="str">
            <v>MORTERO 1:4</v>
          </cell>
          <cell r="C46" t="str">
            <v>m3</v>
          </cell>
          <cell r="D46">
            <v>366963</v>
          </cell>
        </row>
        <row r="47">
          <cell r="B47" t="str">
            <v>CEMENTO BLANCO</v>
          </cell>
          <cell r="C47" t="str">
            <v>KG</v>
          </cell>
          <cell r="D47">
            <v>1575</v>
          </cell>
        </row>
        <row r="48">
          <cell r="B48" t="str">
            <v>CEMENTO GRIS</v>
          </cell>
          <cell r="C48" t="str">
            <v>KG</v>
          </cell>
          <cell r="D48">
            <v>560</v>
          </cell>
        </row>
        <row r="49">
          <cell r="B49" t="str">
            <v xml:space="preserve">GRAVILLA SABANERA No. 2 </v>
          </cell>
          <cell r="C49" t="str">
            <v>BLTO</v>
          </cell>
          <cell r="D49">
            <v>26068</v>
          </cell>
        </row>
        <row r="50">
          <cell r="B50" t="str">
            <v>ACIDO MURIATICO</v>
          </cell>
          <cell r="C50" t="str">
            <v>LT</v>
          </cell>
          <cell r="D50">
            <v>2350</v>
          </cell>
        </row>
        <row r="51">
          <cell r="B51" t="str">
            <v>LISTON DE MADERA</v>
          </cell>
          <cell r="C51" t="str">
            <v>UND</v>
          </cell>
          <cell r="D51">
            <v>1046</v>
          </cell>
        </row>
        <row r="52">
          <cell r="B52" t="str">
            <v>MANTO IMPERMEABILIZANTE (SIKA O SIMILAR)</v>
          </cell>
          <cell r="C52" t="str">
            <v xml:space="preserve">ROLLO </v>
          </cell>
          <cell r="D52">
            <v>325844</v>
          </cell>
        </row>
        <row r="53">
          <cell r="B53" t="str">
            <v>GEOTEXTIL (SIKA O SIMILAR)</v>
          </cell>
          <cell r="C53" t="str">
            <v>M2</v>
          </cell>
          <cell r="D53">
            <v>4000</v>
          </cell>
        </row>
        <row r="54">
          <cell r="B54" t="str">
            <v>LOSETA EN CEMENTO PREPULIDO ALFA O SIMILAR</v>
          </cell>
          <cell r="C54" t="str">
            <v>M2</v>
          </cell>
          <cell r="D54">
            <v>30511</v>
          </cell>
        </row>
        <row r="55">
          <cell r="B55" t="str">
            <v>TUBO PVC VENTILACIÓN 4"</v>
          </cell>
          <cell r="C55" t="str">
            <v>ml</v>
          </cell>
          <cell r="D55">
            <v>11440</v>
          </cell>
        </row>
        <row r="56">
          <cell r="B56" t="str">
            <v>LIMPIADOR REMOVEDOR PVC 56 GMS</v>
          </cell>
          <cell r="C56" t="str">
            <v>und</v>
          </cell>
          <cell r="D56">
            <v>3847</v>
          </cell>
        </row>
        <row r="57">
          <cell r="B57" t="str">
            <v>CODO DE BAJANTE 90° D=4"</v>
          </cell>
          <cell r="C57" t="str">
            <v>und</v>
          </cell>
          <cell r="D57">
            <v>7200</v>
          </cell>
        </row>
        <row r="58">
          <cell r="B58" t="str">
            <v>SOLDADURA LIQUIDA PVC 1/32</v>
          </cell>
          <cell r="C58" t="str">
            <v>und</v>
          </cell>
          <cell r="D58">
            <v>18649</v>
          </cell>
        </row>
        <row r="59">
          <cell r="B59" t="str">
            <v>Disposición Final</v>
          </cell>
          <cell r="C59" t="str">
            <v>m3</v>
          </cell>
          <cell r="D59">
            <v>5000</v>
          </cell>
        </row>
        <row r="60">
          <cell r="B60" t="str">
            <v>ADITIVO PARA DILATACIONES (SIKAFLEX O SIMILAR)</v>
          </cell>
          <cell r="C60" t="str">
            <v>cartucho</v>
          </cell>
          <cell r="D60">
            <v>22650</v>
          </cell>
        </row>
        <row r="61">
          <cell r="B61" t="str">
            <v>JABON EN POLVO</v>
          </cell>
          <cell r="C61" t="str">
            <v>UND</v>
          </cell>
          <cell r="D61">
            <v>150</v>
          </cell>
        </row>
        <row r="62">
          <cell r="B62" t="str">
            <v>Lámina de fibrocemento de 1,22m x 2,44m x 8mm de espesor</v>
          </cell>
          <cell r="C62" t="str">
            <v>UND</v>
          </cell>
          <cell r="D62">
            <v>50900</v>
          </cell>
        </row>
        <row r="63">
          <cell r="B63" t="str">
            <v>Vinilo tipo 1</v>
          </cell>
          <cell r="C63" t="str">
            <v>Galón</v>
          </cell>
          <cell r="D63">
            <v>45900</v>
          </cell>
        </row>
        <row r="64">
          <cell r="B64" t="str">
            <v>Agua gl</v>
          </cell>
          <cell r="C64" t="str">
            <v>Galón</v>
          </cell>
          <cell r="D64">
            <v>173</v>
          </cell>
        </row>
        <row r="65">
          <cell r="B65" t="str">
            <v>Piedra Muñeca</v>
          </cell>
          <cell r="C65" t="str">
            <v>m2</v>
          </cell>
          <cell r="D65">
            <v>160886</v>
          </cell>
        </row>
        <row r="66">
          <cell r="B66" t="str">
            <v>Cemento Blanco 2kg</v>
          </cell>
          <cell r="C66" t="str">
            <v>und</v>
          </cell>
          <cell r="D66">
            <v>4600</v>
          </cell>
        </row>
        <row r="67">
          <cell r="B67" t="str">
            <v>Arena Lavada de Río</v>
          </cell>
          <cell r="C67" t="str">
            <v>m3</v>
          </cell>
          <cell r="D67">
            <v>56200</v>
          </cell>
        </row>
        <row r="68">
          <cell r="B68" t="str">
            <v>Ángulo de 1" x 1/8"</v>
          </cell>
          <cell r="C68" t="str">
            <v>ml</v>
          </cell>
          <cell r="D68">
            <v>2950</v>
          </cell>
        </row>
        <row r="69">
          <cell r="B69" t="str">
            <v>Listón sajo de 5 x 3 cm x 2,5 m (varilla)</v>
          </cell>
          <cell r="C69" t="str">
            <v>ml</v>
          </cell>
          <cell r="D69">
            <v>2400</v>
          </cell>
        </row>
        <row r="70">
          <cell r="B70" t="str">
            <v>Adhesivo epóxico dos componentes</v>
          </cell>
          <cell r="C70" t="str">
            <v>kg</v>
          </cell>
          <cell r="D70">
            <v>60000</v>
          </cell>
        </row>
        <row r="71">
          <cell r="B71" t="str">
            <v>Concreto de 20,7 Mpa (3000 psi)</v>
          </cell>
          <cell r="C71" t="str">
            <v>M3</v>
          </cell>
          <cell r="D71">
            <v>393239</v>
          </cell>
        </row>
        <row r="72">
          <cell r="B72" t="str">
            <v>Puntilla (promedio)</v>
          </cell>
          <cell r="C72" t="str">
            <v>Lb</v>
          </cell>
          <cell r="D72">
            <v>2200</v>
          </cell>
        </row>
        <row r="73">
          <cell r="B73" t="str">
            <v>Tabla para formaleta de 1" x 10" x 2,9 m</v>
          </cell>
          <cell r="C73" t="str">
            <v>ml</v>
          </cell>
          <cell r="D73">
            <v>3600</v>
          </cell>
        </row>
        <row r="74">
          <cell r="B74" t="str">
            <v>Sardinel prefabricado UC-S10</v>
          </cell>
          <cell r="C74" t="str">
            <v>und</v>
          </cell>
          <cell r="D74">
            <v>35600</v>
          </cell>
        </row>
        <row r="75">
          <cell r="B75" t="str">
            <v>Material Seleccionado para Relleno</v>
          </cell>
          <cell r="C75" t="str">
            <v>m3</v>
          </cell>
          <cell r="D75">
            <v>19000</v>
          </cell>
        </row>
        <row r="76">
          <cell r="B76" t="str">
            <v>SUB BASE GRANULAR SBG-1 INVIAS</v>
          </cell>
          <cell r="C76" t="str">
            <v>m3</v>
          </cell>
          <cell r="D76">
            <v>36000</v>
          </cell>
        </row>
        <row r="77">
          <cell r="B77" t="str">
            <v xml:space="preserve">Losetas prefabricadas UC-L20; UC-L10; UC-L30 </v>
          </cell>
          <cell r="C77" t="str">
            <v>m2</v>
          </cell>
          <cell r="D77">
            <v>40500</v>
          </cell>
        </row>
        <row r="78">
          <cell r="B78" t="str">
            <v>Arena Fina</v>
          </cell>
          <cell r="C78" t="str">
            <v>m3</v>
          </cell>
          <cell r="D78">
            <v>59000</v>
          </cell>
        </row>
        <row r="79">
          <cell r="B79" t="str">
            <v>Pintura vinilo para exteriores koraza o similar</v>
          </cell>
          <cell r="C79" t="str">
            <v>gln</v>
          </cell>
          <cell r="D79">
            <v>59500</v>
          </cell>
        </row>
        <row r="80">
          <cell r="B80" t="str">
            <v>Andamio (% mano obra)</v>
          </cell>
          <cell r="C80" t="str">
            <v>%</v>
          </cell>
        </row>
        <row r="81">
          <cell r="B81" t="str">
            <v>Gravilla o Grava</v>
          </cell>
          <cell r="C81" t="str">
            <v>blto</v>
          </cell>
          <cell r="D81">
            <v>19600</v>
          </cell>
        </row>
        <row r="82">
          <cell r="B82" t="str">
            <v>Anticorrosivo gris o rojo</v>
          </cell>
          <cell r="C82" t="str">
            <v>Galón</v>
          </cell>
          <cell r="D82">
            <v>34000</v>
          </cell>
        </row>
        <row r="83">
          <cell r="B83" t="str">
            <v>Esmalte</v>
          </cell>
          <cell r="C83" t="str">
            <v>Galón</v>
          </cell>
          <cell r="D83">
            <v>58000</v>
          </cell>
        </row>
        <row r="84">
          <cell r="B84" t="str">
            <v>LIJA 320 AGUA</v>
          </cell>
          <cell r="C84" t="str">
            <v>Pliego</v>
          </cell>
          <cell r="D84">
            <v>1000</v>
          </cell>
        </row>
        <row r="85">
          <cell r="B85" t="str">
            <v>Fondo de junta de polietileno de baja densidad</v>
          </cell>
          <cell r="C85" t="str">
            <v>ml</v>
          </cell>
          <cell r="D85">
            <v>700</v>
          </cell>
        </row>
        <row r="86">
          <cell r="B86" t="str">
            <v>Sikaflex 1CSL o equivalente</v>
          </cell>
          <cell r="C86" t="str">
            <v>und</v>
          </cell>
          <cell r="D86">
            <v>29000</v>
          </cell>
        </row>
        <row r="87">
          <cell r="B87" t="str">
            <v>Cordon de respaldo Sika road 16 mm o equivalente</v>
          </cell>
          <cell r="C87" t="str">
            <v>ml</v>
          </cell>
          <cell r="D87">
            <v>900</v>
          </cell>
        </row>
        <row r="88">
          <cell r="B88" t="str">
            <v>Disco Diamantado 14" corte concreto</v>
          </cell>
          <cell r="C88" t="str">
            <v>und</v>
          </cell>
          <cell r="D88">
            <v>420000</v>
          </cell>
        </row>
        <row r="89">
          <cell r="B89" t="str">
            <v>Ladrillo H-10</v>
          </cell>
          <cell r="C89" t="str">
            <v>und</v>
          </cell>
          <cell r="D89">
            <v>900</v>
          </cell>
        </row>
        <row r="90">
          <cell r="B90" t="str">
            <v>Ceramica 30 x 40 cm Blanco Brillante</v>
          </cell>
          <cell r="C90" t="str">
            <v>m2</v>
          </cell>
          <cell r="D90">
            <v>27000</v>
          </cell>
        </row>
        <row r="91">
          <cell r="B91" t="str">
            <v>Pegacor blanco adhesivo cerámico</v>
          </cell>
          <cell r="C91" t="str">
            <v>kg</v>
          </cell>
          <cell r="D91">
            <v>1200</v>
          </cell>
        </row>
        <row r="92">
          <cell r="B92" t="str">
            <v>Formaleta (1 uso)</v>
          </cell>
          <cell r="C92" t="str">
            <v>m2</v>
          </cell>
          <cell r="D92">
            <v>48000</v>
          </cell>
        </row>
        <row r="93">
          <cell r="B93" t="str">
            <v>Acero PDR 60</v>
          </cell>
          <cell r="C93" t="str">
            <v>kg</v>
          </cell>
          <cell r="D93">
            <v>2900</v>
          </cell>
        </row>
        <row r="94">
          <cell r="B94" t="str">
            <v>Tubería PVC sanitaria de 3"</v>
          </cell>
          <cell r="C94" t="str">
            <v>ml</v>
          </cell>
          <cell r="D94">
            <v>12400</v>
          </cell>
        </row>
        <row r="95">
          <cell r="B95" t="str">
            <v>Accesorios PVC sanitaria (% tubería)</v>
          </cell>
          <cell r="C95" t="str">
            <v>%</v>
          </cell>
        </row>
        <row r="96">
          <cell r="B96" t="str">
            <v>Limpiador removedor PVC 1/4</v>
          </cell>
          <cell r="C96" t="str">
            <v>und</v>
          </cell>
          <cell r="D96">
            <v>44900</v>
          </cell>
        </row>
        <row r="97">
          <cell r="B97" t="str">
            <v>Soldadura PVC liquida 1/4</v>
          </cell>
          <cell r="C97" t="str">
            <v>und</v>
          </cell>
          <cell r="D97">
            <v>68400</v>
          </cell>
        </row>
        <row r="98">
          <cell r="B98" t="str">
            <v>Tubo presion RDE 13.5 PVC 1/2 "</v>
          </cell>
          <cell r="C98" t="str">
            <v>ml</v>
          </cell>
          <cell r="D98">
            <v>2600</v>
          </cell>
        </row>
        <row r="99">
          <cell r="B99" t="str">
            <v>Union presion PVC 1/2"</v>
          </cell>
          <cell r="C99" t="str">
            <v>und</v>
          </cell>
          <cell r="D99">
            <v>370</v>
          </cell>
        </row>
        <row r="100">
          <cell r="B100" t="str">
            <v>Cinta aislante 3/4</v>
          </cell>
          <cell r="C100" t="str">
            <v>und</v>
          </cell>
          <cell r="D100">
            <v>260</v>
          </cell>
        </row>
        <row r="101">
          <cell r="B101" t="str">
            <v>Tubería PVC conduit de 1/2"</v>
          </cell>
          <cell r="C101" t="str">
            <v>und</v>
          </cell>
          <cell r="D101">
            <v>2250</v>
          </cell>
        </row>
        <row r="102">
          <cell r="B102" t="str">
            <v>Adaptador PVC terminal de 1/2" conduit</v>
          </cell>
          <cell r="C102" t="str">
            <v>und</v>
          </cell>
          <cell r="D102">
            <v>245</v>
          </cell>
        </row>
        <row r="103">
          <cell r="B103" t="str">
            <v>Alambre cobre # 12 AWG</v>
          </cell>
          <cell r="C103" t="str">
            <v>und</v>
          </cell>
          <cell r="D103">
            <v>824</v>
          </cell>
        </row>
        <row r="104">
          <cell r="B104" t="str">
            <v>Plafón de losa</v>
          </cell>
          <cell r="C104" t="str">
            <v>und</v>
          </cell>
          <cell r="D104">
            <v>1350</v>
          </cell>
        </row>
        <row r="105">
          <cell r="B105" t="str">
            <v>Caja plástica conduit sencilla cumple norma Retie</v>
          </cell>
          <cell r="C105" t="str">
            <v>ml</v>
          </cell>
          <cell r="D105">
            <v>1350</v>
          </cell>
        </row>
        <row r="106">
          <cell r="B106" t="str">
            <v>Codo 90° presion PVC 1/2"</v>
          </cell>
          <cell r="C106" t="str">
            <v>und</v>
          </cell>
          <cell r="D106">
            <v>616</v>
          </cell>
        </row>
        <row r="107">
          <cell r="B107" t="str">
            <v>Adaptador macho presión PVC 1/2"</v>
          </cell>
          <cell r="C107" t="str">
            <v>und</v>
          </cell>
          <cell r="D107">
            <v>423</v>
          </cell>
        </row>
        <row r="108">
          <cell r="B108" t="str">
            <v>Cinta teflon 20 mm x 10 m</v>
          </cell>
          <cell r="C108" t="str">
            <v>rl</v>
          </cell>
          <cell r="D108">
            <v>2206</v>
          </cell>
        </row>
        <row r="109">
          <cell r="B109" t="str">
            <v>Codo H.G. 90° Ø 1/2"</v>
          </cell>
          <cell r="C109" t="str">
            <v>und</v>
          </cell>
          <cell r="D109">
            <v>1240</v>
          </cell>
        </row>
        <row r="110">
          <cell r="B110" t="str">
            <v>Niple Ø 1/2" en H.G. L=0.05 m</v>
          </cell>
          <cell r="C110" t="str">
            <v>und</v>
          </cell>
          <cell r="D110">
            <v>878</v>
          </cell>
        </row>
        <row r="111">
          <cell r="B111" t="str">
            <v>Tapon roscado presión PVC 1/2</v>
          </cell>
          <cell r="C111" t="str">
            <v>und</v>
          </cell>
          <cell r="D111">
            <v>480</v>
          </cell>
        </row>
        <row r="112">
          <cell r="B112" t="str">
            <v>Tubo presion RDE 13.5 PVC 1/2 "</v>
          </cell>
          <cell r="C112" t="str">
            <v>m</v>
          </cell>
          <cell r="D112">
            <v>2703</v>
          </cell>
        </row>
        <row r="113">
          <cell r="B113" t="str">
            <v>Codo sanitario 90° 1/4 C x C PVC 4"</v>
          </cell>
          <cell r="C113" t="str">
            <v>und</v>
          </cell>
          <cell r="D113">
            <v>7245</v>
          </cell>
        </row>
        <row r="114">
          <cell r="B114" t="str">
            <v>Tubo PVC sanitario de 4"</v>
          </cell>
          <cell r="C114" t="str">
            <v>ml</v>
          </cell>
          <cell r="D114">
            <v>17167</v>
          </cell>
        </row>
        <row r="115">
          <cell r="B115" t="str">
            <v>Tee Sanitaria PVC 4 "</v>
          </cell>
          <cell r="C115" t="str">
            <v>und</v>
          </cell>
          <cell r="D115">
            <v>9345</v>
          </cell>
        </row>
        <row r="116">
          <cell r="B116" t="str">
            <v>Bisagra común 3"</v>
          </cell>
          <cell r="C116" t="str">
            <v>und</v>
          </cell>
          <cell r="D116">
            <v>1400</v>
          </cell>
        </row>
        <row r="117">
          <cell r="B117" t="str">
            <v>Esmalte mate supersintético</v>
          </cell>
          <cell r="C117" t="str">
            <v>Galón</v>
          </cell>
          <cell r="D117">
            <v>49667</v>
          </cell>
        </row>
        <row r="118">
          <cell r="B118" t="str">
            <v>LAMINA COLD ROLLED CAL 18 (1.20 MM) 1X2 M</v>
          </cell>
          <cell r="C118" t="str">
            <v>und</v>
          </cell>
          <cell r="D118">
            <v>56089</v>
          </cell>
        </row>
        <row r="119">
          <cell r="B119" t="str">
            <v>Soldadura electrosoldada 6013 de 1/8"</v>
          </cell>
          <cell r="C119" t="str">
            <v>kg</v>
          </cell>
          <cell r="D119">
            <v>7850</v>
          </cell>
        </row>
        <row r="120">
          <cell r="B120" t="str">
            <v>Instalacion carpinteria metalica con mortero 1:3</v>
          </cell>
          <cell r="C120" t="str">
            <v>m2</v>
          </cell>
          <cell r="D120">
            <v>24000</v>
          </cell>
        </row>
        <row r="121">
          <cell r="B121" t="str">
            <v>Marco puerta en lamina cold rolled cal. 18, de 0.80 x 2.10. Suministro e instal.</v>
          </cell>
          <cell r="C121" t="str">
            <v>und</v>
          </cell>
          <cell r="D121">
            <v>83000</v>
          </cell>
        </row>
        <row r="122">
          <cell r="B122" t="str">
            <v>Estuco plástico</v>
          </cell>
          <cell r="C122" t="str">
            <v>gln</v>
          </cell>
          <cell r="D122">
            <v>15745</v>
          </cell>
        </row>
        <row r="123">
          <cell r="B123" t="str">
            <v>SUBCONTRATO RESELLAMIENTO VENTANERÍA CON SILICONA</v>
          </cell>
          <cell r="C123" t="str">
            <v>ML</v>
          </cell>
          <cell r="D123">
            <v>5514</v>
          </cell>
        </row>
        <row r="124">
          <cell r="B124" t="str">
            <v>SIKA ACRIL TECHO 10 AÑOS GRIS</v>
          </cell>
          <cell r="C124" t="str">
            <v>KG</v>
          </cell>
          <cell r="D124">
            <v>7980.8</v>
          </cell>
        </row>
        <row r="125">
          <cell r="B125" t="str">
            <v xml:space="preserve">PLÁSTICO </v>
          </cell>
          <cell r="C125" t="str">
            <v>M2</v>
          </cell>
          <cell r="D125">
            <v>9000</v>
          </cell>
        </row>
        <row r="126">
          <cell r="B126" t="str">
            <v>Mezcla Pinturas Acabado Similar piedra Bogota o muñeca</v>
          </cell>
          <cell r="C126" t="str">
            <v>M2</v>
          </cell>
          <cell r="D126">
            <v>7000</v>
          </cell>
        </row>
        <row r="127">
          <cell r="B127" t="str">
            <v>Sika Transparente 10 o similar</v>
          </cell>
          <cell r="C127" t="str">
            <v>gln</v>
          </cell>
          <cell r="D127">
            <v>48700</v>
          </cell>
        </row>
        <row r="128">
          <cell r="B128" t="str">
            <v>SUBCONTRATO LIMPIEZA EN SECO DE VENTANERÍA, REEMPLAZO DE VENTANAS Y REPARACIÓN DE BASCULANTES</v>
          </cell>
          <cell r="C128" t="str">
            <v>M2</v>
          </cell>
          <cell r="D128">
            <v>12000</v>
          </cell>
        </row>
        <row r="129">
          <cell r="B129" t="str">
            <v>SUPER MANTO 500 XT 2.8 MM FIBERGLASS O SIMILAR</v>
          </cell>
          <cell r="C129" t="str">
            <v>M2</v>
          </cell>
          <cell r="D129">
            <v>11000</v>
          </cell>
        </row>
        <row r="130">
          <cell r="B130" t="str">
            <v>EMULSION ASFALTICA 18K</v>
          </cell>
          <cell r="C130" t="str">
            <v>KG</v>
          </cell>
          <cell r="D130">
            <v>2500</v>
          </cell>
        </row>
        <row r="131">
          <cell r="B131" t="str">
            <v>Pintura Bituminosa aluminio</v>
          </cell>
          <cell r="C131" t="str">
            <v>Gln</v>
          </cell>
          <cell r="D131">
            <v>31000</v>
          </cell>
        </row>
        <row r="132">
          <cell r="B132" t="str">
            <v>Permisos de disposición final</v>
          </cell>
          <cell r="C132" t="str">
            <v>m3</v>
          </cell>
          <cell r="D132">
            <v>5000</v>
          </cell>
        </row>
        <row r="133">
          <cell r="B133" t="str">
            <v>Sikalastic 612 o similar</v>
          </cell>
          <cell r="C133" t="str">
            <v>kg</v>
          </cell>
          <cell r="D133">
            <v>21500</v>
          </cell>
          <cell r="E133">
            <v>20586.415094339623</v>
          </cell>
          <cell r="F133" t="str">
            <v>2,7kg m2</v>
          </cell>
        </row>
        <row r="134">
          <cell r="B134" t="str">
            <v>SIKADUR 501 O SIMILAR</v>
          </cell>
          <cell r="C134" t="str">
            <v>KG</v>
          </cell>
          <cell r="D134">
            <v>1610</v>
          </cell>
          <cell r="E134">
            <v>49000</v>
          </cell>
          <cell r="F134">
            <v>32.5</v>
          </cell>
          <cell r="G134">
            <v>1507.6923076923076</v>
          </cell>
        </row>
        <row r="135">
          <cell r="B135" t="str">
            <v>SIKA TECHO E</v>
          </cell>
          <cell r="C135" t="str">
            <v>KG</v>
          </cell>
          <cell r="D135">
            <v>3735.6</v>
          </cell>
        </row>
        <row r="136">
          <cell r="B136" t="str">
            <v>SIKAMANTO4.2</v>
          </cell>
          <cell r="C136" t="str">
            <v xml:space="preserve">ROLLO </v>
          </cell>
          <cell r="D136">
            <v>376040</v>
          </cell>
        </row>
        <row r="137">
          <cell r="B137" t="str">
            <v>Tubería PVC Sanitaria de 4"</v>
          </cell>
          <cell r="C137" t="str">
            <v>ML</v>
          </cell>
          <cell r="D137">
            <v>27675.666666666668</v>
          </cell>
        </row>
        <row r="138">
          <cell r="B138" t="str">
            <v>Rejilla t6 x 6 x 4 aluminio</v>
          </cell>
          <cell r="C138" t="str">
            <v>und</v>
          </cell>
          <cell r="D138">
            <v>26900</v>
          </cell>
        </row>
        <row r="139">
          <cell r="B139" t="str">
            <v>Adaptador 4 Limpieza Sanitaria Pavco</v>
          </cell>
          <cell r="C139" t="str">
            <v>und</v>
          </cell>
          <cell r="D139">
            <v>16900</v>
          </cell>
        </row>
        <row r="140">
          <cell r="B140" t="str">
            <v>Unión sanitaria 4"</v>
          </cell>
          <cell r="C140" t="str">
            <v>und</v>
          </cell>
          <cell r="D140">
            <v>3700</v>
          </cell>
        </row>
        <row r="141">
          <cell r="B141" t="str">
            <v>Codo 45 x 4 CxC Sanitaria Pavco</v>
          </cell>
          <cell r="C141" t="str">
            <v>und</v>
          </cell>
          <cell r="D141">
            <v>7200</v>
          </cell>
        </row>
        <row r="142">
          <cell r="B142" t="str">
            <v>Yee 4 Sanitaria Pavco</v>
          </cell>
          <cell r="C142" t="str">
            <v>und</v>
          </cell>
          <cell r="D142">
            <v>12900</v>
          </cell>
        </row>
        <row r="143">
          <cell r="B143" t="str">
            <v>Abrazadera tipo horquilla 4"</v>
          </cell>
          <cell r="C143" t="str">
            <v>und</v>
          </cell>
          <cell r="D143">
            <v>6736</v>
          </cell>
        </row>
        <row r="144">
          <cell r="B144" t="str">
            <v xml:space="preserve">Chazo expansión 1/4" X 2-1/4 </v>
          </cell>
          <cell r="C144" t="str">
            <v>und</v>
          </cell>
          <cell r="D144">
            <v>2800</v>
          </cell>
        </row>
        <row r="145">
          <cell r="B145" t="str">
            <v>Varilla roscada zinc 1/4" 25 cm</v>
          </cell>
          <cell r="C145" t="str">
            <v>und</v>
          </cell>
          <cell r="D145">
            <v>810</v>
          </cell>
        </row>
        <row r="146">
          <cell r="B146" t="str">
            <v>Disco Abrasivo Corte Metal 4 1/2 X 1/8</v>
          </cell>
          <cell r="C146" t="str">
            <v>und</v>
          </cell>
          <cell r="D146">
            <v>3700</v>
          </cell>
        </row>
        <row r="147">
          <cell r="B147" t="str">
            <v>Alambre cal. 14. (1K) galvanizado</v>
          </cell>
          <cell r="C147" t="str">
            <v>KG</v>
          </cell>
          <cell r="D147">
            <v>5300</v>
          </cell>
        </row>
        <row r="148">
          <cell r="B148" t="str">
            <v>Ángulo perimetral aluminio 1-1/4" X 1-1/4"</v>
          </cell>
          <cell r="C148" t="str">
            <v>UND</v>
          </cell>
          <cell r="D148">
            <v>2262</v>
          </cell>
        </row>
        <row r="149">
          <cell r="B149" t="str">
            <v>Lámina fibra mineral Vantage 0.60X0.60 M</v>
          </cell>
          <cell r="C149" t="str">
            <v>UND</v>
          </cell>
          <cell r="D149">
            <v>7000</v>
          </cell>
        </row>
        <row r="150">
          <cell r="B150" t="str">
            <v>Perno 1" clavo normal</v>
          </cell>
          <cell r="C150" t="str">
            <v>UND</v>
          </cell>
          <cell r="D150">
            <v>48</v>
          </cell>
        </row>
        <row r="151">
          <cell r="B151" t="str">
            <v>Tee principal 12 pies (3.65M)</v>
          </cell>
          <cell r="C151" t="str">
            <v>UND</v>
          </cell>
          <cell r="D151">
            <v>4609</v>
          </cell>
        </row>
        <row r="152">
          <cell r="B152" t="str">
            <v>Tee principal 2 pies (3.65M)</v>
          </cell>
          <cell r="C152" t="str">
            <v>UND</v>
          </cell>
          <cell r="D152">
            <v>782</v>
          </cell>
        </row>
        <row r="153">
          <cell r="B153" t="str">
            <v>Tee principal 4 pies (3.65M)</v>
          </cell>
          <cell r="C153" t="str">
            <v>UND</v>
          </cell>
          <cell r="D153">
            <v>1295</v>
          </cell>
        </row>
        <row r="154">
          <cell r="B154" t="str">
            <v>TUBERIA HG Ø4" X 6M</v>
          </cell>
          <cell r="C154" t="str">
            <v>UND</v>
          </cell>
          <cell r="D154">
            <v>452200</v>
          </cell>
        </row>
        <row r="155">
          <cell r="B155" t="str">
            <v>UNION HG Ø4"</v>
          </cell>
          <cell r="C155" t="str">
            <v>UND</v>
          </cell>
          <cell r="D155">
            <v>45934</v>
          </cell>
        </row>
        <row r="156">
          <cell r="B156" t="str">
            <v>CODO 90º HG Ø4"</v>
          </cell>
          <cell r="C156" t="str">
            <v>UND</v>
          </cell>
          <cell r="D156">
            <v>69615</v>
          </cell>
        </row>
        <row r="157">
          <cell r="B157" t="str">
            <v>SOPORTE TIPO PERA Ø4"</v>
          </cell>
          <cell r="C157" t="str">
            <v>UND</v>
          </cell>
          <cell r="D157">
            <v>15232</v>
          </cell>
        </row>
        <row r="158">
          <cell r="B158" t="str">
            <v>SOPORTE ANTISISMICO TRANSVERSAL DOS VIAS Ø4"</v>
          </cell>
          <cell r="C158" t="str">
            <v>UND</v>
          </cell>
          <cell r="D158">
            <v>173264</v>
          </cell>
        </row>
        <row r="159">
          <cell r="B159" t="str">
            <v>VALVULA CORTINA OS&amp;Y - UL/FM 6"</v>
          </cell>
          <cell r="C159" t="str">
            <v>UND</v>
          </cell>
          <cell r="D159">
            <v>1642200</v>
          </cell>
        </row>
        <row r="160">
          <cell r="B160" t="str">
            <v>Pintulux azul 1 galón Pintuco</v>
          </cell>
          <cell r="C160" t="str">
            <v>UND</v>
          </cell>
          <cell r="D160">
            <v>63900</v>
          </cell>
        </row>
        <row r="167">
          <cell r="B167" t="str">
            <v>EQUIPO</v>
          </cell>
        </row>
        <row r="168">
          <cell r="B168" t="str">
            <v>DESCRIPCIÓN</v>
          </cell>
          <cell r="C168" t="str">
            <v>UND</v>
          </cell>
          <cell r="D168" t="str">
            <v>VALOR</v>
          </cell>
        </row>
        <row r="169">
          <cell r="B169" t="str">
            <v>Mezcladora</v>
          </cell>
          <cell r="C169" t="str">
            <v>hora</v>
          </cell>
          <cell r="D169">
            <v>12500</v>
          </cell>
        </row>
        <row r="170">
          <cell r="B170" t="str">
            <v xml:space="preserve">Maquina hidrolavado </v>
          </cell>
          <cell r="C170" t="str">
            <v>hora</v>
          </cell>
          <cell r="D170">
            <v>50000</v>
          </cell>
        </row>
        <row r="171">
          <cell r="B171" t="str">
            <v>Andamio Tubular</v>
          </cell>
          <cell r="C171" t="str">
            <v>día</v>
          </cell>
          <cell r="D171">
            <v>1000</v>
          </cell>
        </row>
        <row r="172">
          <cell r="B172" t="str">
            <v xml:space="preserve">VALDE DE 5 GALONES </v>
          </cell>
          <cell r="C172" t="str">
            <v>UND</v>
          </cell>
          <cell r="D172">
            <v>1600</v>
          </cell>
        </row>
        <row r="173">
          <cell r="B173" t="str">
            <v>Transporte Escombros</v>
          </cell>
          <cell r="C173" t="str">
            <v>m3/km</v>
          </cell>
        </row>
        <row r="174">
          <cell r="B174" t="str">
            <v>Herramienta Menor</v>
          </cell>
          <cell r="C174" t="str">
            <v>%</v>
          </cell>
        </row>
        <row r="175">
          <cell r="B175" t="str">
            <v>Martillo para demoliciones</v>
          </cell>
          <cell r="C175" t="str">
            <v>hora</v>
          </cell>
          <cell r="D175">
            <v>50000</v>
          </cell>
        </row>
        <row r="176">
          <cell r="B176" t="str">
            <v>Pulidora rotativa con tela diamantada para pulir</v>
          </cell>
          <cell r="C176" t="str">
            <v>hora</v>
          </cell>
          <cell r="D176">
            <v>30600</v>
          </cell>
        </row>
        <row r="177">
          <cell r="B177" t="str">
            <v xml:space="preserve">Andamio Metálico Tubular </v>
          </cell>
          <cell r="C177" t="str">
            <v>U/D</v>
          </cell>
          <cell r="D177">
            <v>1100</v>
          </cell>
        </row>
        <row r="178">
          <cell r="B178" t="str">
            <v>Hidrolavadora Chorro Presión Autónoma</v>
          </cell>
          <cell r="C178" t="str">
            <v>día</v>
          </cell>
          <cell r="D178">
            <v>200000</v>
          </cell>
        </row>
        <row r="179">
          <cell r="B179" t="str">
            <v>Pulidora de disco</v>
          </cell>
          <cell r="C179" t="str">
            <v>Hora</v>
          </cell>
          <cell r="D179">
            <v>5000</v>
          </cell>
        </row>
        <row r="180">
          <cell r="B180" t="str">
            <v>Vibrocompactador Manual Tipo Rana</v>
          </cell>
          <cell r="C180" t="str">
            <v>día</v>
          </cell>
          <cell r="D180">
            <v>55000</v>
          </cell>
        </row>
        <row r="181">
          <cell r="B181" t="str">
            <v>VIBROCOMPACTADOR RODILLO 10 TONELADAS TIPO SD100</v>
          </cell>
          <cell r="C181" t="str">
            <v>Hora</v>
          </cell>
          <cell r="D181">
            <v>110000</v>
          </cell>
        </row>
        <row r="182">
          <cell r="B182" t="str">
            <v>Andamio (% mano obra)</v>
          </cell>
          <cell r="C182" t="str">
            <v>%</v>
          </cell>
        </row>
        <row r="183">
          <cell r="B183" t="str">
            <v>Cortadora concreto sin disco</v>
          </cell>
          <cell r="C183" t="str">
            <v>Hora</v>
          </cell>
          <cell r="D183">
            <v>7500</v>
          </cell>
        </row>
        <row r="184">
          <cell r="B184" t="str">
            <v>Vibrador de Concreto</v>
          </cell>
          <cell r="C184" t="str">
            <v>Hora</v>
          </cell>
          <cell r="D184">
            <v>6000</v>
          </cell>
        </row>
        <row r="185">
          <cell r="B185" t="str">
            <v>Equipo de soldadura Marca Linconl 600 A</v>
          </cell>
          <cell r="C185" t="str">
            <v>hr</v>
          </cell>
          <cell r="D185">
            <v>6893</v>
          </cell>
        </row>
        <row r="198">
          <cell r="B198" t="str">
            <v>TRANSPORTE</v>
          </cell>
        </row>
        <row r="199">
          <cell r="B199" t="str">
            <v>DESCRIPCIÓN</v>
          </cell>
          <cell r="C199" t="str">
            <v>UND</v>
          </cell>
          <cell r="D199" t="str">
            <v>VALOR</v>
          </cell>
        </row>
        <row r="200">
          <cell r="B200" t="str">
            <v>Retiro de escombros</v>
          </cell>
          <cell r="C200" t="str">
            <v>m3</v>
          </cell>
          <cell r="D200">
            <v>16500</v>
          </cell>
        </row>
        <row r="201">
          <cell r="B201" t="str">
            <v>Transporte de Arena</v>
          </cell>
          <cell r="C201" t="str">
            <v>m3/km</v>
          </cell>
          <cell r="D201">
            <v>1000</v>
          </cell>
        </row>
        <row r="202">
          <cell r="B202" t="str">
            <v>Transporte de Triturado</v>
          </cell>
          <cell r="C202" t="str">
            <v>m3/km</v>
          </cell>
          <cell r="D202">
            <v>1000</v>
          </cell>
        </row>
        <row r="203">
          <cell r="B203" t="str">
            <v>Transporte de Cemento</v>
          </cell>
          <cell r="C203" t="str">
            <v>Tn/km</v>
          </cell>
        </row>
        <row r="204">
          <cell r="B204" t="str">
            <v>Transporte de Acero</v>
          </cell>
          <cell r="C204" t="str">
            <v>Kg/km</v>
          </cell>
        </row>
        <row r="205">
          <cell r="B205" t="str">
            <v>Transporte de escombros</v>
          </cell>
          <cell r="C205" t="str">
            <v>m3/km</v>
          </cell>
          <cell r="D205">
            <v>1000</v>
          </cell>
        </row>
        <row r="206">
          <cell r="B206" t="str">
            <v>Tarifa escombrera Disposición final</v>
          </cell>
          <cell r="C206" t="str">
            <v>m3</v>
          </cell>
          <cell r="D206">
            <v>5000</v>
          </cell>
        </row>
        <row r="207">
          <cell r="B207" t="str">
            <v>Acarreo horizontal (10% MO)</v>
          </cell>
          <cell r="C207" t="str">
            <v>%</v>
          </cell>
          <cell r="D207">
            <v>0.1</v>
          </cell>
        </row>
        <row r="208">
          <cell r="B208" t="str">
            <v>Transporte Sub-Base</v>
          </cell>
          <cell r="C208" t="str">
            <v>m3/km</v>
          </cell>
          <cell r="D208">
            <v>1000</v>
          </cell>
        </row>
        <row r="209">
          <cell r="B209" t="str">
            <v>Transporte de materiales Tn</v>
          </cell>
          <cell r="C209" t="str">
            <v>ton</v>
          </cell>
          <cell r="D209">
            <v>1750</v>
          </cell>
        </row>
      </sheetData>
      <sheetData sheetId="5"/>
      <sheetData sheetId="6"/>
      <sheetData sheetId="7"/>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 val="A. P. U."/>
      <sheetName val="INS"/>
      <sheetName val="PPTO REDUCIDO"/>
    </sheetNames>
    <sheetDataSet>
      <sheetData sheetId="0" refreshError="1"/>
      <sheetData sheetId="1" refreshError="1"/>
      <sheetData sheetId="2" refreshError="1"/>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ANALISIS RESULTADOS"/>
      <sheetName val="Hoja4"/>
    </sheetNames>
    <sheetDataSet>
      <sheetData sheetId="0"/>
      <sheetData sheetId="1">
        <row r="7">
          <cell r="A7" t="str">
            <v>Acero A-36 para estructura metalica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es"/>
      <sheetName val="otros"/>
    </sheetNames>
    <sheetDataSet>
      <sheetData sheetId="0" refreshError="1"/>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CIO"/>
      <sheetName val="Formulario"/>
      <sheetName val="VILLA MAYOR 15-036"/>
      <sheetName val="PRESUPUESTO INICIAL"/>
      <sheetName val="PRESUPUESTO (2)"/>
      <sheetName val="A.P.U."/>
      <sheetName val="INSUMOS"/>
      <sheetName val="SUELDO"/>
      <sheetName val="CUADRILLAS"/>
      <sheetName val="TRANSPORTE"/>
      <sheetName val="EQUPO"/>
    </sheetNames>
    <sheetDataSet>
      <sheetData sheetId="0" refreshError="1"/>
      <sheetData sheetId="1"/>
      <sheetData sheetId="2"/>
      <sheetData sheetId="3">
        <row r="21">
          <cell r="B21">
            <v>1</v>
          </cell>
          <cell r="C21" t="str">
            <v>DEMOLICIÓN Y PRELIMINARES</v>
          </cell>
        </row>
        <row r="22">
          <cell r="B22" t="str">
            <v>1.1</v>
          </cell>
          <cell r="C22" t="str">
            <v xml:space="preserve">Demolición Mampostería 0.15 Incluye cargue y retiro de escombros </v>
          </cell>
          <cell r="E22" t="str">
            <v>m2</v>
          </cell>
          <cell r="F22">
            <v>15</v>
          </cell>
          <cell r="G22">
            <v>13934</v>
          </cell>
        </row>
        <row r="23">
          <cell r="B23" t="str">
            <v>1.2</v>
          </cell>
          <cell r="C23" t="str">
            <v>Demolición Sendero en Adoquín   Incluye cargue y retiro de escombros</v>
          </cell>
          <cell r="E23" t="str">
            <v>m2</v>
          </cell>
          <cell r="F23">
            <v>126</v>
          </cell>
          <cell r="G23">
            <v>6430</v>
          </cell>
        </row>
        <row r="24">
          <cell r="B24" t="str">
            <v>1.3</v>
          </cell>
          <cell r="C24" t="str">
            <v>Realce de caja de energía CS276</v>
          </cell>
          <cell r="E24" t="str">
            <v>un</v>
          </cell>
          <cell r="F24">
            <v>8</v>
          </cell>
          <cell r="G24">
            <v>459588</v>
          </cell>
        </row>
        <row r="25">
          <cell r="B25">
            <v>2</v>
          </cell>
          <cell r="C25" t="str">
            <v>EXCAVACIONES Y RELLENOS</v>
          </cell>
        </row>
        <row r="26">
          <cell r="B26" t="str">
            <v>2.1</v>
          </cell>
          <cell r="C26" t="str">
            <v xml:space="preserve">Nivelación y Configuración del terreno con Material Local Seleccionado </v>
          </cell>
          <cell r="E26" t="str">
            <v>m3</v>
          </cell>
          <cell r="F26">
            <v>2091</v>
          </cell>
          <cell r="G26">
            <v>14914</v>
          </cell>
        </row>
        <row r="27">
          <cell r="B27" t="str">
            <v>2.2</v>
          </cell>
          <cell r="C27" t="str">
            <v>Relleno  en recebo compactado tipo Afirmado B-200 (suministro e instalación)</v>
          </cell>
          <cell r="E27" t="str">
            <v>m3</v>
          </cell>
          <cell r="F27">
            <v>600</v>
          </cell>
          <cell r="G27">
            <v>54130</v>
          </cell>
        </row>
        <row r="28">
          <cell r="B28" t="str">
            <v>2.3</v>
          </cell>
          <cell r="C28" t="str">
            <v>Relleno en recebo compactado tipo Subbase B-400 (suministro e instalación)</v>
          </cell>
          <cell r="E28" t="str">
            <v>m3</v>
          </cell>
          <cell r="F28">
            <v>600</v>
          </cell>
          <cell r="G28">
            <v>63414</v>
          </cell>
        </row>
        <row r="29">
          <cell r="B29" t="str">
            <v>2.4</v>
          </cell>
          <cell r="C29" t="str">
            <v>Relleno rajón de arenisca con suavizado recebo B-200 e =0.06</v>
          </cell>
          <cell r="E29" t="str">
            <v>m3</v>
          </cell>
          <cell r="F29">
            <v>800</v>
          </cell>
          <cell r="G29">
            <v>56657</v>
          </cell>
        </row>
        <row r="30">
          <cell r="B30">
            <v>3</v>
          </cell>
          <cell r="C30" t="str">
            <v>EXTERIORES</v>
          </cell>
        </row>
        <row r="31">
          <cell r="B31" t="str">
            <v>3.1</v>
          </cell>
          <cell r="C31" t="str">
            <v>Adoquín arcilla h=0.06m Tipo Tolete para pendientes menores al 5% con Estructura Sub-base B=400 e=0,20 + Base B=600 e=0,15 + Adoquín sobre arena con dilatación de Confinamiento cada 20m2 (Tabla 5-1 Tipo 1 Suelos Blandos) Incluye Excavación, Compactaci</v>
          </cell>
          <cell r="E31" t="str">
            <v>m2</v>
          </cell>
          <cell r="F31">
            <v>922</v>
          </cell>
          <cell r="G31">
            <v>85969</v>
          </cell>
        </row>
        <row r="32">
          <cell r="B32" t="str">
            <v>3.2</v>
          </cell>
          <cell r="C32" t="str">
            <v>Bordillo Prefabricado A-80 en Concreto h= 0.35 b=0,19 Incluye Excavación, B=400, Concreto Pobre, Mortero de pega, Atraque en B=400 y Retiro de material producto de la excavación.</v>
          </cell>
          <cell r="E32" t="str">
            <v>ml</v>
          </cell>
          <cell r="F32">
            <v>590</v>
          </cell>
          <cell r="G32">
            <v>43354</v>
          </cell>
        </row>
        <row r="33">
          <cell r="B33" t="str">
            <v>3.3</v>
          </cell>
          <cell r="C33" t="str">
            <v>Sardinel Prefabricado A-10 en Concreto h= 0.50 b=0,20 Incluye Excavación, Sub-base gradación A-B, atraque con recebo, Concreto Pobre de 1500psi y Mortero de 1:4 geotextil) Suministro e instalación</v>
          </cell>
          <cell r="E33" t="str">
            <v>ml</v>
          </cell>
          <cell r="F33">
            <v>50</v>
          </cell>
          <cell r="G33">
            <v>71471</v>
          </cell>
        </row>
        <row r="34">
          <cell r="B34" t="str">
            <v>3.4</v>
          </cell>
          <cell r="C34" t="str">
            <v>PALMA PHOENIX H=1-1,5m(Suministro y siembra según especificaciones Jardín Botánico)Incluye Exc.caja 1x1,tierra abonada y tutor de 3m.</v>
          </cell>
          <cell r="E34" t="str">
            <v>un</v>
          </cell>
          <cell r="F34">
            <v>8</v>
          </cell>
          <cell r="G34">
            <v>466172</v>
          </cell>
        </row>
        <row r="35">
          <cell r="B35" t="str">
            <v>3.5</v>
          </cell>
          <cell r="C35" t="str">
            <v>ARBOL CARBONERO ROJO H=1-1,5M(Suministro y siembra según especificaciones Jardín Botánico)Incluye Exc.caja 1x1,tierra abonada y tutor de 3m.</v>
          </cell>
          <cell r="E35" t="str">
            <v>un</v>
          </cell>
          <cell r="F35">
            <v>15</v>
          </cell>
          <cell r="G35">
            <v>213805</v>
          </cell>
        </row>
        <row r="36">
          <cell r="B36" t="str">
            <v>3.6</v>
          </cell>
          <cell r="C36" t="str">
            <v>Empradización zonas verdes a recuperar (5 cm de tierra negra, salado, fertilizantes, pasto kikuyo, sistemas de fijación, cortes, riegos, según manual general de especificaciones suministro e instalación).</v>
          </cell>
          <cell r="E36" t="str">
            <v>m2</v>
          </cell>
          <cell r="F36">
            <v>1000</v>
          </cell>
          <cell r="G36">
            <v>11469</v>
          </cell>
        </row>
        <row r="37">
          <cell r="B37" t="str">
            <v>3.7</v>
          </cell>
          <cell r="C37" t="str">
            <v>Transplante y Bloqueo de árboles de 1m  a 5m</v>
          </cell>
          <cell r="E37" t="str">
            <v>árbol</v>
          </cell>
          <cell r="F37">
            <v>5</v>
          </cell>
          <cell r="G37">
            <v>186036</v>
          </cell>
        </row>
        <row r="38">
          <cell r="B38" t="str">
            <v>3.8</v>
          </cell>
          <cell r="C38" t="str">
            <v>Trasplante y bloqueo de árboles de 10 m a 15 m</v>
          </cell>
          <cell r="E38" t="str">
            <v>un</v>
          </cell>
          <cell r="F38">
            <v>5</v>
          </cell>
          <cell r="G38">
            <v>468825</v>
          </cell>
        </row>
        <row r="39">
          <cell r="B39" t="str">
            <v>3.9</v>
          </cell>
          <cell r="C39" t="str">
            <v>ARBOL CAYENO H=0,5-1,0M(Suministro y siembra según especificaciones Jardín Botánico)Incluye Exc.caja 1x1,tierra abonada y tutor de 3m.</v>
          </cell>
          <cell r="E39" t="str">
            <v>un</v>
          </cell>
          <cell r="F39">
            <v>50</v>
          </cell>
          <cell r="G39">
            <v>181592</v>
          </cell>
        </row>
        <row r="40">
          <cell r="B40" t="str">
            <v>3.10</v>
          </cell>
          <cell r="C40" t="str">
            <v>ARBOL EUGENIA H=1-1,5M(Suministro y siembra según especificaciones Jardín Botánico)Incluye Exc.caja 1x1,tierra abonada y tutor de 3m.</v>
          </cell>
          <cell r="E40" t="str">
            <v>un</v>
          </cell>
          <cell r="F40">
            <v>6</v>
          </cell>
          <cell r="G40">
            <v>183543</v>
          </cell>
        </row>
        <row r="41">
          <cell r="B41">
            <v>4</v>
          </cell>
          <cell r="C41" t="str">
            <v>MOBILIARIO</v>
          </cell>
        </row>
        <row r="42">
          <cell r="B42" t="str">
            <v>4.1</v>
          </cell>
          <cell r="C42" t="str">
            <v>Suministro e Instalación Canecas  Acero Inoxidable</v>
          </cell>
          <cell r="E42" t="str">
            <v>un</v>
          </cell>
          <cell r="F42">
            <v>4</v>
          </cell>
          <cell r="G42">
            <v>827727</v>
          </cell>
        </row>
        <row r="43">
          <cell r="B43" t="str">
            <v>4.2</v>
          </cell>
          <cell r="C43" t="str">
            <v xml:space="preserve">Desmonte y retiro de caneca **          </v>
          </cell>
          <cell r="E43" t="str">
            <v>un</v>
          </cell>
          <cell r="F43">
            <v>1</v>
          </cell>
          <cell r="G43">
            <v>21477</v>
          </cell>
        </row>
        <row r="44">
          <cell r="B44" t="str">
            <v>4.3</v>
          </cell>
          <cell r="C44" t="str">
            <v>Suministro e Instalación Bancas Prefabricadas en Concreto M-30 sobre zonas duras Con espaldar (incluye excavación manual con retiro, dados de concreto, anclajes epóxicos).</v>
          </cell>
          <cell r="E44" t="str">
            <v>un</v>
          </cell>
          <cell r="F44">
            <v>16</v>
          </cell>
          <cell r="G44">
            <v>531210</v>
          </cell>
        </row>
        <row r="45">
          <cell r="B45">
            <v>5</v>
          </cell>
          <cell r="C45" t="str">
            <v>OTROS OBRAS</v>
          </cell>
        </row>
        <row r="46">
          <cell r="B46" t="str">
            <v>5.1</v>
          </cell>
          <cell r="C46" t="str">
            <v>Demolicion muro 0,25 incluye cargue y retiro</v>
          </cell>
          <cell r="E46" t="str">
            <v>m2</v>
          </cell>
          <cell r="F46">
            <v>600</v>
          </cell>
          <cell r="G46">
            <v>18038</v>
          </cell>
        </row>
        <row r="47">
          <cell r="B47" t="str">
            <v>5.2</v>
          </cell>
          <cell r="C47" t="str">
            <v>Suministro e instalacion fumigacion con herbicida</v>
          </cell>
          <cell r="E47" t="str">
            <v>m2</v>
          </cell>
          <cell r="F47">
            <v>5191</v>
          </cell>
          <cell r="G47">
            <v>67</v>
          </cell>
        </row>
        <row r="48">
          <cell r="B48" t="str">
            <v>5.3</v>
          </cell>
          <cell r="C48" t="str">
            <v>Suministro e instalacion de tratamiento con cal+agua proporcion 1:10</v>
          </cell>
          <cell r="E48" t="str">
            <v>m2</v>
          </cell>
          <cell r="F48">
            <v>4100</v>
          </cell>
          <cell r="G48">
            <v>4082</v>
          </cell>
        </row>
        <row r="49">
          <cell r="B49" t="str">
            <v>5.4</v>
          </cell>
          <cell r="C49" t="str">
            <v>Nivelacion y comformacion de arcilla</v>
          </cell>
          <cell r="E49" t="str">
            <v>m3</v>
          </cell>
          <cell r="F49">
            <v>2600</v>
          </cell>
          <cell r="G49">
            <v>54934</v>
          </cell>
        </row>
        <row r="50">
          <cell r="B50" t="str">
            <v>5.5</v>
          </cell>
          <cell r="C50" t="str">
            <v>Suministro e instalacion cerramiento en hierro fojado h= 2,40</v>
          </cell>
          <cell r="E50" t="str">
            <v>ml</v>
          </cell>
          <cell r="F50">
            <v>100</v>
          </cell>
          <cell r="G50">
            <v>698503</v>
          </cell>
        </row>
        <row r="51">
          <cell r="B51" t="str">
            <v>5.6</v>
          </cell>
          <cell r="C51" t="str">
            <v>Desmonte y reinstalacion de señal civica</v>
          </cell>
          <cell r="E51" t="str">
            <v>un</v>
          </cell>
          <cell r="F51">
            <v>1</v>
          </cell>
          <cell r="G51">
            <v>27135</v>
          </cell>
        </row>
        <row r="52">
          <cell r="B52" t="str">
            <v>5.7</v>
          </cell>
          <cell r="C52" t="str">
            <v>Desmonte y retiro de poste 10mts</v>
          </cell>
          <cell r="E52" t="str">
            <v>un</v>
          </cell>
          <cell r="F52">
            <v>1</v>
          </cell>
          <cell r="G52">
            <v>320129</v>
          </cell>
        </row>
      </sheetData>
      <sheetData sheetId="4" refreshError="1"/>
      <sheetData sheetId="5"/>
      <sheetData sheetId="6">
        <row r="6">
          <cell r="C6" t="str">
            <v xml:space="preserve">AGREGADOS, BASES Y SUBBASES </v>
          </cell>
        </row>
        <row r="7">
          <cell r="B7">
            <v>1</v>
          </cell>
          <cell r="C7" t="str">
            <v xml:space="preserve">ARENA DE PEÑA </v>
          </cell>
          <cell r="D7" t="str">
            <v>M3</v>
          </cell>
          <cell r="E7">
            <v>32480</v>
          </cell>
        </row>
        <row r="8">
          <cell r="B8">
            <v>2</v>
          </cell>
          <cell r="C8" t="str">
            <v xml:space="preserve">ARENA DE RIO </v>
          </cell>
          <cell r="D8" t="str">
            <v>M3</v>
          </cell>
          <cell r="E8">
            <v>60320</v>
          </cell>
        </row>
        <row r="9">
          <cell r="B9">
            <v>3</v>
          </cell>
          <cell r="C9" t="str">
            <v xml:space="preserve"> RECEBO COMUN </v>
          </cell>
          <cell r="D9" t="str">
            <v>M3</v>
          </cell>
          <cell r="E9">
            <v>7540</v>
          </cell>
        </row>
        <row r="10">
          <cell r="B10">
            <v>4</v>
          </cell>
          <cell r="C10" t="str">
            <v xml:space="preserve">GRAVILLA 1/2" </v>
          </cell>
          <cell r="D10" t="str">
            <v>M3</v>
          </cell>
          <cell r="E10">
            <v>62640</v>
          </cell>
        </row>
        <row r="11">
          <cell r="B11">
            <v>5</v>
          </cell>
          <cell r="C11" t="str">
            <v xml:space="preserve">TRITURADO 3/4" </v>
          </cell>
          <cell r="D11" t="str">
            <v>M3</v>
          </cell>
          <cell r="E11">
            <v>35960</v>
          </cell>
        </row>
        <row r="12">
          <cell r="B12">
            <v>6</v>
          </cell>
          <cell r="C12" t="str">
            <v xml:space="preserve">RAJON </v>
          </cell>
          <cell r="D12" t="str">
            <v>M3</v>
          </cell>
          <cell r="E12">
            <v>19140</v>
          </cell>
        </row>
        <row r="13">
          <cell r="B13">
            <v>7</v>
          </cell>
          <cell r="C13" t="str">
            <v xml:space="preserve"> SUBBASE GRANULAR B-400 </v>
          </cell>
          <cell r="D13" t="str">
            <v>M3</v>
          </cell>
          <cell r="E13">
            <v>37000</v>
          </cell>
        </row>
        <row r="14">
          <cell r="B14">
            <v>8</v>
          </cell>
          <cell r="C14" t="str">
            <v xml:space="preserve">BASE GRANULAR B-600 </v>
          </cell>
          <cell r="D14" t="str">
            <v>M3</v>
          </cell>
          <cell r="E14">
            <v>40000</v>
          </cell>
        </row>
        <row r="15">
          <cell r="B15">
            <v>9</v>
          </cell>
          <cell r="C15" t="str">
            <v xml:space="preserve">SUBBASE GRANULAR B-200 </v>
          </cell>
          <cell r="D15" t="str">
            <v>M3</v>
          </cell>
          <cell r="E15">
            <v>14500</v>
          </cell>
        </row>
        <row r="16">
          <cell r="B16">
            <v>10</v>
          </cell>
          <cell r="C16" t="str">
            <v xml:space="preserve">BASE GRANULAR BG-1 INVIAS </v>
          </cell>
          <cell r="D16" t="str">
            <v>M3</v>
          </cell>
          <cell r="E16">
            <v>61480</v>
          </cell>
        </row>
        <row r="17">
          <cell r="B17">
            <v>11</v>
          </cell>
          <cell r="C17" t="str">
            <v xml:space="preserve">SUBBASE GRANULAR SBG-1 INVIAS </v>
          </cell>
          <cell r="D17" t="str">
            <v>M3</v>
          </cell>
          <cell r="E17">
            <v>58000</v>
          </cell>
        </row>
        <row r="18">
          <cell r="B18">
            <v>12</v>
          </cell>
          <cell r="C18" t="str">
            <v xml:space="preserve">SUBBASE GRANULAR 13A IDU </v>
          </cell>
          <cell r="D18" t="str">
            <v>M3</v>
          </cell>
          <cell r="E18">
            <v>17400</v>
          </cell>
        </row>
        <row r="19">
          <cell r="B19">
            <v>13</v>
          </cell>
          <cell r="C19" t="str">
            <v xml:space="preserve">BASE GRANULAR 14 IDU </v>
          </cell>
          <cell r="D19" t="str">
            <v>M3</v>
          </cell>
          <cell r="E19">
            <v>33350</v>
          </cell>
        </row>
        <row r="20">
          <cell r="B20">
            <v>14</v>
          </cell>
          <cell r="C20" t="str">
            <v xml:space="preserve">BASE GRANULAR CLASE C (BG_C) </v>
          </cell>
          <cell r="D20" t="str">
            <v>M3</v>
          </cell>
          <cell r="E20">
            <v>62350</v>
          </cell>
        </row>
        <row r="21">
          <cell r="B21">
            <v>15</v>
          </cell>
          <cell r="C21" t="str">
            <v xml:space="preserve">BASE GRANULAR CLASE B (BG_B) </v>
          </cell>
          <cell r="D21" t="str">
            <v>M3</v>
          </cell>
          <cell r="E21">
            <v>64148</v>
          </cell>
        </row>
        <row r="22">
          <cell r="B22">
            <v>16</v>
          </cell>
          <cell r="C22" t="str">
            <v xml:space="preserve">BASE GRANULAR CLASE A (BG_A) </v>
          </cell>
          <cell r="D22" t="str">
            <v>M3</v>
          </cell>
          <cell r="E22">
            <v>67106</v>
          </cell>
        </row>
        <row r="23">
          <cell r="B23">
            <v>17</v>
          </cell>
          <cell r="C23" t="str">
            <v xml:space="preserve">SUBBASE GRANULAR CLASE C (SBG_C) </v>
          </cell>
          <cell r="D23" t="str">
            <v>M3</v>
          </cell>
          <cell r="E23">
            <v>60494</v>
          </cell>
        </row>
        <row r="24">
          <cell r="B24">
            <v>18</v>
          </cell>
          <cell r="C24" t="str">
            <v xml:space="preserve">SUBBASE GRANULAR CLASE B (SBG_B) </v>
          </cell>
          <cell r="D24" t="str">
            <v>M3</v>
          </cell>
          <cell r="E24">
            <v>60842</v>
          </cell>
        </row>
        <row r="25">
          <cell r="B25">
            <v>19</v>
          </cell>
          <cell r="C25" t="str">
            <v xml:space="preserve">SUBBASE GRANULAR CLASE A (SBG_A) </v>
          </cell>
          <cell r="D25" t="str">
            <v>M3</v>
          </cell>
          <cell r="E25">
            <v>61074</v>
          </cell>
        </row>
        <row r="26">
          <cell r="B26">
            <v>20</v>
          </cell>
          <cell r="C26" t="str">
            <v xml:space="preserve">ARENA LAVADA DE PEÑA </v>
          </cell>
          <cell r="D26" t="str">
            <v>M3</v>
          </cell>
          <cell r="E26">
            <v>26092</v>
          </cell>
        </row>
        <row r="27">
          <cell r="B27">
            <v>21</v>
          </cell>
          <cell r="C27" t="str">
            <v xml:space="preserve">CONCRETOS Y MORTEROS PREMEZCLADOS </v>
          </cell>
        </row>
        <row r="28">
          <cell r="B28">
            <v>22</v>
          </cell>
          <cell r="C28" t="str">
            <v xml:space="preserve">CONCRETO GRAVA COMUN 2000 PSI (140 Kg/cm2) </v>
          </cell>
          <cell r="D28" t="str">
            <v>M3</v>
          </cell>
          <cell r="E28">
            <v>283040</v>
          </cell>
        </row>
        <row r="29">
          <cell r="B29">
            <v>23</v>
          </cell>
          <cell r="C29" t="str">
            <v xml:space="preserve">CONCRETO GRAVA COMUN 2500 PSI (175 Kg/cm2) </v>
          </cell>
          <cell r="D29" t="str">
            <v>M3</v>
          </cell>
          <cell r="E29">
            <v>300440</v>
          </cell>
        </row>
        <row r="30">
          <cell r="B30">
            <v>24</v>
          </cell>
          <cell r="C30" t="str">
            <v xml:space="preserve">CONCRETO GRAVA COMUN 3000 PSI (210 Kg/cm2) </v>
          </cell>
          <cell r="D30" t="str">
            <v>M3</v>
          </cell>
          <cell r="E30">
            <v>313200</v>
          </cell>
        </row>
        <row r="31">
          <cell r="B31">
            <v>25</v>
          </cell>
          <cell r="C31" t="str">
            <v xml:space="preserve">CONCRETO GRAVA COMUN 3500 PSI (245 Kg/cm2) </v>
          </cell>
          <cell r="D31" t="str">
            <v>M3</v>
          </cell>
          <cell r="E31">
            <v>332920</v>
          </cell>
        </row>
        <row r="32">
          <cell r="B32">
            <v>26</v>
          </cell>
          <cell r="C32" t="str">
            <v xml:space="preserve">CONCRETO GRAVA COMUN 4000 PSI (280 Kg/cm2) </v>
          </cell>
          <cell r="D32" t="str">
            <v>M3</v>
          </cell>
          <cell r="E32">
            <v>346840</v>
          </cell>
        </row>
        <row r="33">
          <cell r="B33">
            <v>27</v>
          </cell>
          <cell r="C33" t="str">
            <v xml:space="preserve">CONCRETO GRAVA COMUN 5000 PSI (350 Kg/cm2) </v>
          </cell>
          <cell r="D33" t="str">
            <v>M3</v>
          </cell>
          <cell r="E33">
            <v>381640</v>
          </cell>
        </row>
        <row r="34">
          <cell r="B34">
            <v>28</v>
          </cell>
          <cell r="C34" t="str">
            <v xml:space="preserve">CONCRETO GRAVA FINA 3000 PSI (210 Kg/cm2) </v>
          </cell>
          <cell r="D34" t="str">
            <v>M3</v>
          </cell>
          <cell r="E34">
            <v>323640</v>
          </cell>
        </row>
        <row r="35">
          <cell r="B35">
            <v>29</v>
          </cell>
          <cell r="C35" t="str">
            <v xml:space="preserve">MORTERO 2000 PSI (140 Kg/cm2) </v>
          </cell>
          <cell r="D35" t="str">
            <v>M3</v>
          </cell>
          <cell r="E35">
            <v>290000</v>
          </cell>
        </row>
        <row r="36">
          <cell r="B36">
            <v>30</v>
          </cell>
          <cell r="C36" t="str">
            <v xml:space="preserve">MORTERO 1500 PSI (105 Kg/cm2) </v>
          </cell>
          <cell r="D36" t="str">
            <v>M3</v>
          </cell>
          <cell r="E36">
            <v>274920</v>
          </cell>
        </row>
        <row r="37">
          <cell r="B37">
            <v>31</v>
          </cell>
          <cell r="C37" t="str">
            <v xml:space="preserve">CONCRETO MR41 (280 Kg/cm2) </v>
          </cell>
          <cell r="D37" t="str">
            <v>M3</v>
          </cell>
          <cell r="E37">
            <v>349160</v>
          </cell>
        </row>
        <row r="38">
          <cell r="B38">
            <v>32</v>
          </cell>
          <cell r="C38" t="str">
            <v xml:space="preserve">CONCRETO MR43 (315 Kg/cm2) </v>
          </cell>
          <cell r="D38" t="str">
            <v>M3</v>
          </cell>
          <cell r="E38">
            <v>361920</v>
          </cell>
        </row>
        <row r="39">
          <cell r="B39">
            <v>33</v>
          </cell>
          <cell r="C39" t="str">
            <v xml:space="preserve">MORTERO 4000 PSI (280 Kg/cm2) </v>
          </cell>
          <cell r="D39" t="str">
            <v>M3</v>
          </cell>
          <cell r="E39">
            <v>356120</v>
          </cell>
        </row>
        <row r="40">
          <cell r="B40">
            <v>34</v>
          </cell>
          <cell r="C40" t="str">
            <v xml:space="preserve">CONCRETO GRAVA COMUN 1500 PSI (105 Kg/cm2) </v>
          </cell>
          <cell r="D40" t="str">
            <v>M3</v>
          </cell>
          <cell r="E40">
            <v>266800</v>
          </cell>
        </row>
        <row r="41">
          <cell r="B41">
            <v>35</v>
          </cell>
          <cell r="C41" t="str">
            <v xml:space="preserve">BOMBEO DE CONCRETO </v>
          </cell>
          <cell r="D41" t="str">
            <v>M3</v>
          </cell>
          <cell r="E41">
            <v>34800</v>
          </cell>
        </row>
        <row r="42">
          <cell r="B42">
            <v>36</v>
          </cell>
          <cell r="C42" t="str">
            <v xml:space="preserve">GROUTING 1500 PSI (105 Kg/cm2) </v>
          </cell>
          <cell r="D42" t="str">
            <v>M3</v>
          </cell>
          <cell r="E42">
            <v>313200</v>
          </cell>
        </row>
        <row r="43">
          <cell r="B43">
            <v>37</v>
          </cell>
          <cell r="C43" t="str">
            <v xml:space="preserve">GROUTING 2000 PSI (140 Kg/cm2) </v>
          </cell>
          <cell r="D43" t="str">
            <v>M3</v>
          </cell>
          <cell r="E43">
            <v>324800</v>
          </cell>
        </row>
        <row r="44">
          <cell r="B44">
            <v>38</v>
          </cell>
          <cell r="C44" t="str">
            <v xml:space="preserve">GROUTING 2500 PSI (175 Kg/cm2) </v>
          </cell>
          <cell r="D44" t="str">
            <v>M3</v>
          </cell>
          <cell r="E44">
            <v>336400</v>
          </cell>
        </row>
        <row r="45">
          <cell r="B45">
            <v>39</v>
          </cell>
          <cell r="C45" t="str">
            <v xml:space="preserve">CONCRETO MR50 (420 Kg/cm2) </v>
          </cell>
          <cell r="D45" t="str">
            <v>M3</v>
          </cell>
          <cell r="E45">
            <v>418760</v>
          </cell>
        </row>
        <row r="46">
          <cell r="B46">
            <v>40</v>
          </cell>
          <cell r="C46" t="str">
            <v xml:space="preserve">CONCRETO MR45 (350 Kg/cm2) </v>
          </cell>
          <cell r="D46" t="str">
            <v>M3</v>
          </cell>
          <cell r="E46">
            <v>371200</v>
          </cell>
        </row>
        <row r="47">
          <cell r="B47">
            <v>41</v>
          </cell>
          <cell r="C47" t="str">
            <v xml:space="preserve">CONCRETO TREMIE CORRIENTE 3000 PSI (210 Kg/cm2) </v>
          </cell>
          <cell r="D47" t="str">
            <v>M3</v>
          </cell>
          <cell r="E47">
            <v>336400</v>
          </cell>
        </row>
        <row r="48">
          <cell r="B48">
            <v>42</v>
          </cell>
          <cell r="C48" t="str">
            <v xml:space="preserve">CONCRETO IMPERMEABILIZADO 4000 PSI (280 Kg/cm2) </v>
          </cell>
          <cell r="D48" t="str">
            <v>M3</v>
          </cell>
          <cell r="E48">
            <v>360760</v>
          </cell>
        </row>
        <row r="49">
          <cell r="B49">
            <v>43</v>
          </cell>
          <cell r="C49" t="str">
            <v xml:space="preserve">CONCRETO MR39 (245 Kg/cm2) </v>
          </cell>
          <cell r="D49" t="str">
            <v>M3</v>
          </cell>
          <cell r="E49">
            <v>332920</v>
          </cell>
        </row>
        <row r="50">
          <cell r="B50">
            <v>44</v>
          </cell>
          <cell r="C50" t="str">
            <v xml:space="preserve">CONCRETO MR36 (210 Kg/cm2) </v>
          </cell>
          <cell r="D50" t="str">
            <v>M3</v>
          </cell>
          <cell r="E50">
            <v>321320</v>
          </cell>
        </row>
        <row r="51">
          <cell r="B51">
            <v>45</v>
          </cell>
          <cell r="C51" t="str">
            <v xml:space="preserve">CONCRETO GRAVA COMUN 4500 PSI (315 Kg/cm2) </v>
          </cell>
          <cell r="D51" t="str">
            <v>M3</v>
          </cell>
          <cell r="E51">
            <v>363080</v>
          </cell>
        </row>
        <row r="52">
          <cell r="B52">
            <v>46</v>
          </cell>
          <cell r="C52" t="str">
            <v xml:space="preserve">MORTERO 2500 PSI (175 Kg/cm2) </v>
          </cell>
          <cell r="D52" t="str">
            <v>M3</v>
          </cell>
          <cell r="E52">
            <v>302760</v>
          </cell>
        </row>
        <row r="53">
          <cell r="B53">
            <v>47</v>
          </cell>
          <cell r="C53" t="str">
            <v xml:space="preserve">MORTERO 3000 PSI (210 Kg/cm2) </v>
          </cell>
          <cell r="D53" t="str">
            <v>M3</v>
          </cell>
          <cell r="E53">
            <v>320160</v>
          </cell>
        </row>
        <row r="54">
          <cell r="B54">
            <v>48</v>
          </cell>
          <cell r="C54" t="str">
            <v xml:space="preserve">MORTERO 3500 PSI (245 Kg/cm2) </v>
          </cell>
          <cell r="D54" t="str">
            <v>M3</v>
          </cell>
          <cell r="E54">
            <v>332920</v>
          </cell>
        </row>
        <row r="55">
          <cell r="B55">
            <v>49</v>
          </cell>
          <cell r="C55" t="str">
            <v xml:space="preserve">ASFALTOS Y MEZCLAS ASFALTICAS </v>
          </cell>
        </row>
        <row r="56">
          <cell r="B56">
            <v>50</v>
          </cell>
          <cell r="C56" t="str">
            <v xml:space="preserve">ASFALTO MODIFICADO CON POLIMEROS PM-I </v>
          </cell>
          <cell r="D56" t="str">
            <v>KG</v>
          </cell>
          <cell r="E56">
            <v>1907.04</v>
          </cell>
        </row>
        <row r="57">
          <cell r="B57">
            <v>51</v>
          </cell>
          <cell r="C57" t="str">
            <v xml:space="preserve">EMULSION ASFALTICA CRL-1 </v>
          </cell>
          <cell r="D57" t="str">
            <v>LT</v>
          </cell>
          <cell r="E57">
            <v>1433.76</v>
          </cell>
        </row>
        <row r="58">
          <cell r="B58">
            <v>52</v>
          </cell>
          <cell r="C58" t="str">
            <v xml:space="preserve">EMULSION ASFALTICA CRR-1 </v>
          </cell>
          <cell r="D58" t="str">
            <v>LT</v>
          </cell>
          <cell r="E58">
            <v>1473</v>
          </cell>
        </row>
        <row r="59">
          <cell r="B59">
            <v>53</v>
          </cell>
          <cell r="C59" t="str">
            <v xml:space="preserve">EMULSION ASFALTICA CRR-2 </v>
          </cell>
          <cell r="D59" t="str">
            <v>LT</v>
          </cell>
          <cell r="E59">
            <v>1212</v>
          </cell>
        </row>
        <row r="60">
          <cell r="B60">
            <v>54</v>
          </cell>
          <cell r="C60" t="str">
            <v xml:space="preserve">EMULSION ASFALTICA CRM </v>
          </cell>
          <cell r="D60" t="str">
            <v>LT</v>
          </cell>
          <cell r="E60">
            <v>833</v>
          </cell>
        </row>
        <row r="61">
          <cell r="B61">
            <v>55</v>
          </cell>
          <cell r="C61" t="str">
            <v xml:space="preserve">ASFALTO DE PENETRACION 80-100 </v>
          </cell>
          <cell r="D61" t="str">
            <v>KG</v>
          </cell>
          <cell r="E61">
            <v>814</v>
          </cell>
        </row>
        <row r="62">
          <cell r="B62">
            <v>56</v>
          </cell>
          <cell r="C62" t="str">
            <v xml:space="preserve">ASFALTO MODIFICADO CON POLIMEROS PM-II </v>
          </cell>
          <cell r="D62" t="str">
            <v>KG</v>
          </cell>
          <cell r="E62">
            <v>2099.6</v>
          </cell>
        </row>
        <row r="63">
          <cell r="B63">
            <v>57</v>
          </cell>
          <cell r="C63" t="str">
            <v xml:space="preserve">MEZCLA DENSA EN CALIENTE MDC-1 (Asf 80-100 INV-02) </v>
          </cell>
          <cell r="D63" t="str">
            <v>M3</v>
          </cell>
          <cell r="E63">
            <v>338720</v>
          </cell>
        </row>
        <row r="64">
          <cell r="B64">
            <v>58</v>
          </cell>
          <cell r="C64" t="str">
            <v xml:space="preserve">MEZCLA DENSA EN CALIENTE MDC-3 (Asf 80-100 INV-02) </v>
          </cell>
          <cell r="D64" t="str">
            <v>M3</v>
          </cell>
          <cell r="E64">
            <v>380480</v>
          </cell>
        </row>
        <row r="65">
          <cell r="B65">
            <v>59</v>
          </cell>
          <cell r="C65" t="str">
            <v xml:space="preserve">MEZCLA MDC-2 MODIFICADA CON POLIMER (PM-II INV-02) </v>
          </cell>
          <cell r="D65" t="str">
            <v>M3</v>
          </cell>
          <cell r="E65">
            <v>355916</v>
          </cell>
        </row>
        <row r="66">
          <cell r="B66">
            <v>60</v>
          </cell>
          <cell r="C66" t="str">
            <v xml:space="preserve">MEZCLA MDC-3 MODIFICADA CON POLIMER (PM-II INV-02) </v>
          </cell>
          <cell r="D66" t="str">
            <v>M3</v>
          </cell>
          <cell r="E66">
            <v>378717</v>
          </cell>
        </row>
        <row r="67">
          <cell r="B67">
            <v>61</v>
          </cell>
          <cell r="C67" t="str">
            <v xml:space="preserve">EMULSION ASFALTICA CRL-1h </v>
          </cell>
          <cell r="D67" t="str">
            <v>LT</v>
          </cell>
          <cell r="E67">
            <v>1547.44</v>
          </cell>
        </row>
        <row r="68">
          <cell r="B68">
            <v>62</v>
          </cell>
          <cell r="C68" t="str">
            <v xml:space="preserve">EMULSION ASFALTICA CRL-0 </v>
          </cell>
          <cell r="D68" t="str">
            <v>LT</v>
          </cell>
          <cell r="E68">
            <v>833</v>
          </cell>
        </row>
        <row r="69">
          <cell r="B69">
            <v>63</v>
          </cell>
          <cell r="C69" t="str">
            <v xml:space="preserve">EMULSION MODIFICADA CON POLIMEROS CRR-1m </v>
          </cell>
          <cell r="D69" t="str">
            <v>LT</v>
          </cell>
          <cell r="E69">
            <v>1873</v>
          </cell>
        </row>
        <row r="70">
          <cell r="B70">
            <v>64</v>
          </cell>
          <cell r="C70" t="str">
            <v xml:space="preserve">EMULSION MODIFICADA CON POLIMEROS CRR-2m </v>
          </cell>
          <cell r="D70" t="str">
            <v>LT</v>
          </cell>
          <cell r="E70">
            <v>1891.96</v>
          </cell>
        </row>
        <row r="71">
          <cell r="B71">
            <v>65</v>
          </cell>
          <cell r="C71" t="str">
            <v xml:space="preserve">EMULSION ASF. MODIFICADA CON POLIMEROS CRMm </v>
          </cell>
          <cell r="D71" t="str">
            <v>LT</v>
          </cell>
          <cell r="E71">
            <v>833</v>
          </cell>
        </row>
        <row r="72">
          <cell r="B72">
            <v>66</v>
          </cell>
          <cell r="C72" t="str">
            <v xml:space="preserve">EMULSION ASF. MODIFICADA CON POLIMEROS CRL-1hm </v>
          </cell>
          <cell r="D72" t="str">
            <v>LT</v>
          </cell>
          <cell r="E72">
            <v>1508</v>
          </cell>
        </row>
        <row r="73">
          <cell r="B73">
            <v>67</v>
          </cell>
          <cell r="C73" t="str">
            <v xml:space="preserve">ASFALTO LIQUIDO MC30 </v>
          </cell>
          <cell r="D73" t="str">
            <v>LT</v>
          </cell>
          <cell r="E73">
            <v>1803.8</v>
          </cell>
        </row>
        <row r="74">
          <cell r="B74">
            <v>68</v>
          </cell>
          <cell r="C74" t="str">
            <v xml:space="preserve">MEZCLA ASF. EN CALIENTE T. DENSO MD20 ASF. CONV </v>
          </cell>
          <cell r="D74" t="str">
            <v>M3</v>
          </cell>
          <cell r="E74">
            <v>348000</v>
          </cell>
        </row>
        <row r="75">
          <cell r="B75">
            <v>69</v>
          </cell>
          <cell r="C75" t="str">
            <v xml:space="preserve">MEZCLA ASF. EN CALIENTE T. DENSO MD12 ASF. CONV </v>
          </cell>
          <cell r="D75" t="str">
            <v>M3</v>
          </cell>
          <cell r="E75">
            <v>353800</v>
          </cell>
        </row>
        <row r="76">
          <cell r="B76">
            <v>70</v>
          </cell>
          <cell r="C76" t="str">
            <v xml:space="preserve"> MEZCLA ASF. EN CALIENTE T. DENSO MD10 ASF. CONV </v>
          </cell>
          <cell r="D76" t="str">
            <v>M3</v>
          </cell>
          <cell r="E76">
            <v>388600</v>
          </cell>
        </row>
        <row r="77">
          <cell r="B77">
            <v>71</v>
          </cell>
          <cell r="C77" t="str">
            <v xml:space="preserve">MEZCLA DENSA EN CALIENTE MDC-2 (Asf 80-100 INV-02) </v>
          </cell>
          <cell r="D77" t="str">
            <v>M3</v>
          </cell>
          <cell r="E77">
            <v>351480</v>
          </cell>
        </row>
        <row r="78">
          <cell r="B78">
            <v>72</v>
          </cell>
          <cell r="C78" t="str">
            <v xml:space="preserve">MEZCLA MDC-1 MODIFICADA CON POLIMER (PM-II INV-02) </v>
          </cell>
          <cell r="D78" t="str">
            <v>M3</v>
          </cell>
          <cell r="E78">
            <v>346398</v>
          </cell>
        </row>
        <row r="79">
          <cell r="B79">
            <v>73</v>
          </cell>
          <cell r="C79" t="str">
            <v xml:space="preserve">TUBERIAS DE CONCRETO </v>
          </cell>
        </row>
        <row r="80">
          <cell r="B80">
            <v>74</v>
          </cell>
          <cell r="C80" t="str">
            <v xml:space="preserve">TUBERIA CONCRETO CL.1 D=6`` (15cm) </v>
          </cell>
          <cell r="D80" t="str">
            <v>ML</v>
          </cell>
          <cell r="E80">
            <v>14818.07</v>
          </cell>
        </row>
        <row r="81">
          <cell r="B81">
            <v>75</v>
          </cell>
          <cell r="C81" t="str">
            <v xml:space="preserve">TUBERIA CONCRETO CL.1 D=8`` (20cm) </v>
          </cell>
          <cell r="D81" t="str">
            <v>ML</v>
          </cell>
          <cell r="E81">
            <v>25005.42</v>
          </cell>
        </row>
        <row r="82">
          <cell r="B82">
            <v>76</v>
          </cell>
          <cell r="C82" t="str">
            <v xml:space="preserve">TUBERIA CONCRETO CL.1 D=10`` (25cm) </v>
          </cell>
          <cell r="D82" t="str">
            <v>ML</v>
          </cell>
          <cell r="E82">
            <v>30608.22</v>
          </cell>
        </row>
        <row r="83">
          <cell r="B83">
            <v>77</v>
          </cell>
          <cell r="C83" t="str">
            <v xml:space="preserve">TUBERIA CONCRETO CL.1 D=12`` (30cm) </v>
          </cell>
          <cell r="D83" t="str">
            <v>ML</v>
          </cell>
          <cell r="E83">
            <v>36508.22</v>
          </cell>
        </row>
        <row r="84">
          <cell r="B84">
            <v>78</v>
          </cell>
          <cell r="C84" t="str">
            <v xml:space="preserve">TUBERIA CONCRETO CL.1 D=14`` (35cm) </v>
          </cell>
          <cell r="D84" t="str">
            <v>ML</v>
          </cell>
          <cell r="E84">
            <v>45917.67</v>
          </cell>
        </row>
        <row r="85">
          <cell r="B85">
            <v>79</v>
          </cell>
          <cell r="C85" t="str">
            <v xml:space="preserve">TUBERIA CONCRETO CL.1 D=16`` (40cm) </v>
          </cell>
          <cell r="D85" t="str">
            <v>ML</v>
          </cell>
          <cell r="E85">
            <v>60375.22</v>
          </cell>
        </row>
        <row r="86">
          <cell r="B86">
            <v>80</v>
          </cell>
          <cell r="C86" t="str">
            <v xml:space="preserve">TUBERIA CONCRETO CL.1 D=18`` (45cm) </v>
          </cell>
          <cell r="D86" t="str">
            <v>ML</v>
          </cell>
          <cell r="E86">
            <v>78623.41</v>
          </cell>
        </row>
        <row r="87">
          <cell r="B87">
            <v>81</v>
          </cell>
          <cell r="C87" t="str">
            <v xml:space="preserve">TUBERIA CONCRETO CL.1 D=20`` (50cm) </v>
          </cell>
          <cell r="D87" t="str">
            <v>ML</v>
          </cell>
          <cell r="E87">
            <v>101730.84</v>
          </cell>
        </row>
        <row r="88">
          <cell r="B88">
            <v>82</v>
          </cell>
          <cell r="C88" t="str">
            <v xml:space="preserve">TUBERIA CONCRETO CL.1 D=24`` (60cm) </v>
          </cell>
          <cell r="D88" t="str">
            <v>ML</v>
          </cell>
          <cell r="E88">
            <v>150180.56</v>
          </cell>
        </row>
        <row r="89">
          <cell r="B89">
            <v>83</v>
          </cell>
          <cell r="C89" t="str">
            <v xml:space="preserve">TUBERIA CONCRETO CL.2 D=6`` (15cm) </v>
          </cell>
          <cell r="D89" t="str">
            <v>ML</v>
          </cell>
          <cell r="E89">
            <v>15161.43</v>
          </cell>
        </row>
        <row r="90">
          <cell r="B90">
            <v>84</v>
          </cell>
          <cell r="C90" t="str">
            <v xml:space="preserve">TUBERIA CONCRETO CL.2 D=8`` (20cm) </v>
          </cell>
          <cell r="D90" t="str">
            <v>ML</v>
          </cell>
          <cell r="E90">
            <v>25690.98</v>
          </cell>
        </row>
        <row r="91">
          <cell r="B91">
            <v>85</v>
          </cell>
          <cell r="C91" t="str">
            <v xml:space="preserve">TUBERIA CONCRETO CL.2 D=10`` (25cm) </v>
          </cell>
          <cell r="D91" t="str">
            <v>ML</v>
          </cell>
          <cell r="E91">
            <v>32894.58</v>
          </cell>
        </row>
        <row r="92">
          <cell r="B92">
            <v>86</v>
          </cell>
          <cell r="C92" t="str">
            <v xml:space="preserve">TUBERIA CONCRETO CL.2 D=12`` (30cm) </v>
          </cell>
          <cell r="D92" t="str">
            <v>ML</v>
          </cell>
          <cell r="E92">
            <v>42241.86</v>
          </cell>
        </row>
        <row r="93">
          <cell r="B93">
            <v>87</v>
          </cell>
          <cell r="C93" t="str">
            <v xml:space="preserve">TUBERIA CONCRETO CL.2 D=14`` (35cm) </v>
          </cell>
          <cell r="D93" t="str">
            <v>ML</v>
          </cell>
          <cell r="E93">
            <v>55767</v>
          </cell>
        </row>
        <row r="94">
          <cell r="B94">
            <v>88</v>
          </cell>
          <cell r="C94" t="str">
            <v xml:space="preserve">TUBERIA CONCRETO CL.2 D=16`` (40cm) </v>
          </cell>
          <cell r="D94" t="str">
            <v>ML</v>
          </cell>
          <cell r="E94">
            <v>72683.740000000005</v>
          </cell>
        </row>
        <row r="95">
          <cell r="B95">
            <v>89</v>
          </cell>
          <cell r="C95" t="str">
            <v xml:space="preserve">TUBERIA CONCRETO CL.2 D=18`` (45cm) </v>
          </cell>
          <cell r="D95" t="str">
            <v>ML</v>
          </cell>
          <cell r="E95">
            <v>97979.86</v>
          </cell>
        </row>
        <row r="96">
          <cell r="B96">
            <v>90</v>
          </cell>
          <cell r="C96" t="str">
            <v xml:space="preserve">TUBERIA CONCRETO CL.2 D=20`` (50cm) </v>
          </cell>
          <cell r="D96" t="str">
            <v>ML</v>
          </cell>
          <cell r="E96">
            <v>117308.48</v>
          </cell>
        </row>
        <row r="97">
          <cell r="B97">
            <v>91</v>
          </cell>
          <cell r="C97" t="str">
            <v xml:space="preserve">TUBERIA CONCRETO CL.2 D=24``(60cm) </v>
          </cell>
          <cell r="D97" t="str">
            <v>ML</v>
          </cell>
          <cell r="E97">
            <v>168817.12</v>
          </cell>
        </row>
        <row r="98">
          <cell r="B98">
            <v>92</v>
          </cell>
          <cell r="C98" t="str">
            <v xml:space="preserve">TUBERIA CONCRETO REF. CL.I D=24`` (60cm) </v>
          </cell>
          <cell r="D98" t="str">
            <v>ML</v>
          </cell>
          <cell r="E98">
            <v>210103.84</v>
          </cell>
        </row>
        <row r="99">
          <cell r="B99">
            <v>93</v>
          </cell>
          <cell r="C99" t="str">
            <v xml:space="preserve">TUBERIA CONCRETO REF. CL.I D=27`` (70cm) </v>
          </cell>
          <cell r="D99" t="str">
            <v>ML</v>
          </cell>
          <cell r="E99">
            <v>256784.56</v>
          </cell>
        </row>
        <row r="100">
          <cell r="B100">
            <v>94</v>
          </cell>
          <cell r="C100" t="str">
            <v xml:space="preserve">TUBERIA CONCRETO REF. CL.I D=30`` (80cm) </v>
          </cell>
          <cell r="D100" t="str">
            <v>ML</v>
          </cell>
          <cell r="E100">
            <v>320719.12</v>
          </cell>
        </row>
        <row r="101">
          <cell r="B101">
            <v>95</v>
          </cell>
          <cell r="C101" t="str">
            <v xml:space="preserve">TUBERIA CONCRETO REF. CL.I D=36`` (90cm) </v>
          </cell>
          <cell r="D101" t="str">
            <v>ML</v>
          </cell>
          <cell r="E101">
            <v>403383.03999999998</v>
          </cell>
        </row>
        <row r="102">
          <cell r="B102">
            <v>96</v>
          </cell>
          <cell r="C102" t="str">
            <v xml:space="preserve">TUBERIA CONCRETO REF. CL.I D=40`` (100cm) </v>
          </cell>
          <cell r="D102" t="str">
            <v>ML</v>
          </cell>
          <cell r="E102">
            <v>504639.44</v>
          </cell>
        </row>
        <row r="103">
          <cell r="B103">
            <v>97</v>
          </cell>
          <cell r="C103" t="str">
            <v xml:space="preserve">TUBERIA CONCRETO REF. CL.I D=44`` (110cm) </v>
          </cell>
          <cell r="D103" t="str">
            <v>ML</v>
          </cell>
          <cell r="E103">
            <v>567831.6</v>
          </cell>
        </row>
        <row r="104">
          <cell r="B104">
            <v>98</v>
          </cell>
          <cell r="C104" t="str">
            <v xml:space="preserve">TUBERIA CONCRETO REF. CL.I D=48`` (120cm) </v>
          </cell>
          <cell r="D104" t="str">
            <v>ML</v>
          </cell>
          <cell r="E104">
            <v>662684.80000000005</v>
          </cell>
        </row>
        <row r="105">
          <cell r="B105">
            <v>99</v>
          </cell>
          <cell r="C105" t="str">
            <v xml:space="preserve">TUBERIA CONCRETO REF. CL.I D=52`` (130cm) </v>
          </cell>
          <cell r="D105" t="str">
            <v>ML</v>
          </cell>
          <cell r="E105">
            <v>733760.32</v>
          </cell>
        </row>
        <row r="106">
          <cell r="B106">
            <v>100</v>
          </cell>
          <cell r="C106" t="str">
            <v xml:space="preserve">TUBERIA CONCRETO REF. CL.I D=56`` (140cm) </v>
          </cell>
          <cell r="D106" t="str">
            <v>ML</v>
          </cell>
          <cell r="E106">
            <v>823156.88</v>
          </cell>
        </row>
        <row r="107">
          <cell r="B107">
            <v>101</v>
          </cell>
          <cell r="C107" t="str">
            <v xml:space="preserve">TUBERIA CONCRETO REF. CL.I D=60`` (150cm) </v>
          </cell>
          <cell r="D107" t="str">
            <v>ML</v>
          </cell>
          <cell r="E107">
            <v>914729.6</v>
          </cell>
        </row>
        <row r="108">
          <cell r="B108">
            <v>102</v>
          </cell>
          <cell r="C108" t="str">
            <v xml:space="preserve">TUBERIA CONCRETO REF. CL.I D=64`` (160cm) </v>
          </cell>
          <cell r="D108" t="str">
            <v>ML</v>
          </cell>
          <cell r="E108">
            <v>1035058.72</v>
          </cell>
        </row>
        <row r="109">
          <cell r="B109">
            <v>103</v>
          </cell>
          <cell r="C109" t="str">
            <v xml:space="preserve">TUBERIA CONCRETO REF. CL.I D=68`` (170cm) </v>
          </cell>
          <cell r="D109" t="str">
            <v>ML</v>
          </cell>
          <cell r="E109">
            <v>1169982.96</v>
          </cell>
        </row>
        <row r="110">
          <cell r="B110">
            <v>104</v>
          </cell>
          <cell r="C110" t="str">
            <v xml:space="preserve">TUBERIA CONCRETO REF. CL.I D=72`` (180cm) </v>
          </cell>
          <cell r="D110" t="str">
            <v>ML</v>
          </cell>
          <cell r="E110">
            <v>1319810.8799999999</v>
          </cell>
        </row>
        <row r="111">
          <cell r="B111">
            <v>105</v>
          </cell>
          <cell r="C111" t="str">
            <v xml:space="preserve">TUBERIA CONCRETO REF. CL.I D=80`` (200cm) </v>
          </cell>
          <cell r="D111" t="str">
            <v>ML</v>
          </cell>
          <cell r="E111">
            <v>1658619.04</v>
          </cell>
        </row>
        <row r="112">
          <cell r="B112">
            <v>106</v>
          </cell>
          <cell r="C112" t="str">
            <v xml:space="preserve">TUBERIA CONCRETO REF. CL.I D=86`` (215cm) </v>
          </cell>
          <cell r="D112" t="str">
            <v>ML</v>
          </cell>
          <cell r="E112">
            <v>1871639.12</v>
          </cell>
        </row>
        <row r="113">
          <cell r="B113">
            <v>107</v>
          </cell>
          <cell r="C113" t="str">
            <v xml:space="preserve">TUBERIA CONCRETO REF. CL.I D=92`` (230cm) </v>
          </cell>
          <cell r="D113" t="str">
            <v>ML</v>
          </cell>
          <cell r="E113">
            <v>2106137.7599999998</v>
          </cell>
        </row>
        <row r="114">
          <cell r="B114">
            <v>108</v>
          </cell>
          <cell r="C114" t="str">
            <v xml:space="preserve">TUBERIA CONCRETO REF. CL.II D=24`` (60cm) </v>
          </cell>
          <cell r="D114" t="str">
            <v>ML</v>
          </cell>
          <cell r="E114">
            <v>210103.84</v>
          </cell>
        </row>
        <row r="115">
          <cell r="B115">
            <v>109</v>
          </cell>
          <cell r="C115" t="str">
            <v xml:space="preserve">TUBERIA CONCRETO REF. CL.II D=27`` (70cm) </v>
          </cell>
          <cell r="D115" t="str">
            <v>ML</v>
          </cell>
          <cell r="E115">
            <v>264148.24</v>
          </cell>
        </row>
        <row r="116">
          <cell r="B116">
            <v>110</v>
          </cell>
          <cell r="C116" t="str">
            <v xml:space="preserve">TUBERIA CONCRETO REF. CL.II D=30`` (80cm) </v>
          </cell>
          <cell r="D116" t="str">
            <v>ML</v>
          </cell>
          <cell r="E116">
            <v>329781.03999999998</v>
          </cell>
        </row>
        <row r="117">
          <cell r="B117">
            <v>111</v>
          </cell>
          <cell r="C117" t="str">
            <v xml:space="preserve">TUBERIA CONCRETO REF. CL.II D=36`` (90cm) </v>
          </cell>
          <cell r="D117" t="str">
            <v>ML</v>
          </cell>
          <cell r="E117">
            <v>413577.12</v>
          </cell>
        </row>
        <row r="118">
          <cell r="B118">
            <v>112</v>
          </cell>
          <cell r="C118" t="str">
            <v xml:space="preserve">TUBERIA CONCRETO REF. CL.II D=40`` (100cm) </v>
          </cell>
          <cell r="D118" t="str">
            <v>ML</v>
          </cell>
          <cell r="E118">
            <v>517668.56</v>
          </cell>
        </row>
        <row r="119">
          <cell r="B119">
            <v>113</v>
          </cell>
          <cell r="C119" t="str">
            <v xml:space="preserve">TUBERIA CONCRETO REF. CL.II D=44`` (110cm) </v>
          </cell>
          <cell r="D119" t="str">
            <v>ML</v>
          </cell>
          <cell r="E119">
            <v>579733.19999999995</v>
          </cell>
        </row>
        <row r="120">
          <cell r="B120">
            <v>114</v>
          </cell>
          <cell r="C120" t="str">
            <v xml:space="preserve">TUBERIA CONCRETO REF. CL.II D=48`` (120cm) </v>
          </cell>
          <cell r="D120" t="str">
            <v>ML</v>
          </cell>
          <cell r="E120">
            <v>679681.12</v>
          </cell>
        </row>
        <row r="121">
          <cell r="B121">
            <v>115</v>
          </cell>
          <cell r="C121" t="str">
            <v xml:space="preserve">TUBERIA CONCRETO REF. CL.II D=52`` (130cm) </v>
          </cell>
          <cell r="D121" t="str">
            <v>ML</v>
          </cell>
          <cell r="E121">
            <v>754157.76</v>
          </cell>
        </row>
        <row r="122">
          <cell r="B122">
            <v>116</v>
          </cell>
          <cell r="C122" t="str">
            <v xml:space="preserve">TUBERIA CONCRETO REF. CL.II D=56`` (140cm) </v>
          </cell>
          <cell r="D122" t="str">
            <v>ML</v>
          </cell>
          <cell r="E122">
            <v>835053.84</v>
          </cell>
        </row>
        <row r="123">
          <cell r="B123">
            <v>117</v>
          </cell>
          <cell r="C123" t="str">
            <v xml:space="preserve">TUBERIA CONCRETO REF. CL.II D=60`` (150cm) </v>
          </cell>
          <cell r="D123" t="str">
            <v>ML</v>
          </cell>
          <cell r="E123">
            <v>933424.16</v>
          </cell>
        </row>
        <row r="124">
          <cell r="B124">
            <v>118</v>
          </cell>
          <cell r="C124" t="str">
            <v xml:space="preserve">TUBERIA CONCRETO REF. CL.II D=64`` (160cm) </v>
          </cell>
          <cell r="D124" t="str">
            <v>ML</v>
          </cell>
          <cell r="E124">
            <v>1061121.6000000001</v>
          </cell>
        </row>
        <row r="125">
          <cell r="B125">
            <v>119</v>
          </cell>
          <cell r="C125" t="str">
            <v xml:space="preserve">TUBERIA CONCRETO REF. CL.II D=68`` (170cm) </v>
          </cell>
          <cell r="D125" t="str">
            <v>ML</v>
          </cell>
          <cell r="E125">
            <v>1199442.32</v>
          </cell>
        </row>
        <row r="126">
          <cell r="B126">
            <v>120</v>
          </cell>
          <cell r="C126" t="str">
            <v xml:space="preserve">TUBERIA CONCRETO REF. CL.II D=72`` (180cm) </v>
          </cell>
          <cell r="D126" t="str">
            <v>ML</v>
          </cell>
          <cell r="E126">
            <v>1326042.3999999999</v>
          </cell>
        </row>
        <row r="127">
          <cell r="B127">
            <v>121</v>
          </cell>
          <cell r="C127" t="str">
            <v xml:space="preserve">TUBERIA CONCRETO REF. CL.II D=80`` (200cm) </v>
          </cell>
          <cell r="D127" t="str">
            <v>ML</v>
          </cell>
          <cell r="E127">
            <v>1666553.44</v>
          </cell>
        </row>
        <row r="128">
          <cell r="B128">
            <v>122</v>
          </cell>
          <cell r="C128" t="str">
            <v xml:space="preserve">TUBERIA CONCRETO REF. CL.II D=86`` (215cm) </v>
          </cell>
          <cell r="D128" t="str">
            <v>ML</v>
          </cell>
          <cell r="E128">
            <v>1902235.28</v>
          </cell>
        </row>
        <row r="129">
          <cell r="B129">
            <v>123</v>
          </cell>
          <cell r="C129" t="str">
            <v xml:space="preserve">TUBERIA CONCRETO REF. CL.II D=92`` (230cm) </v>
          </cell>
          <cell r="D129" t="str">
            <v>ML</v>
          </cell>
          <cell r="E129">
            <v>2140130.4</v>
          </cell>
        </row>
        <row r="130">
          <cell r="B130">
            <v>124</v>
          </cell>
          <cell r="C130" t="str">
            <v xml:space="preserve">TUBERIA CONCRETO REF. CL.III D=24`` (60cm) </v>
          </cell>
          <cell r="D130" t="str">
            <v>ML</v>
          </cell>
          <cell r="E130">
            <v>210103.84</v>
          </cell>
        </row>
        <row r="131">
          <cell r="B131">
            <v>125</v>
          </cell>
          <cell r="C131" t="str">
            <v xml:space="preserve">TUBERIA CONCRETO REF. CL.III D=27`` (70cm) </v>
          </cell>
          <cell r="D131" t="str">
            <v>ML</v>
          </cell>
          <cell r="E131">
            <v>279446.32</v>
          </cell>
        </row>
        <row r="132">
          <cell r="B132">
            <v>126</v>
          </cell>
          <cell r="C132" t="str">
            <v xml:space="preserve">TUBERIA CONCRETO REF. CL.III D=30`` (80cm) </v>
          </cell>
          <cell r="D132" t="str">
            <v>ML</v>
          </cell>
          <cell r="E132">
            <v>348480.24</v>
          </cell>
        </row>
        <row r="133">
          <cell r="B133">
            <v>127</v>
          </cell>
          <cell r="C133" t="str">
            <v xml:space="preserve">TUBERIA CONCRETO REF. CL.III D=36`` (90cm) </v>
          </cell>
          <cell r="D133" t="str">
            <v>ML</v>
          </cell>
          <cell r="E133">
            <v>436809.6</v>
          </cell>
        </row>
        <row r="134">
          <cell r="B134">
            <v>128</v>
          </cell>
          <cell r="C134" t="str">
            <v xml:space="preserve">TUBERIA CONCRETO REF. CL.III D=40`` (100cm) </v>
          </cell>
          <cell r="D134" t="str">
            <v>ML</v>
          </cell>
          <cell r="E134">
            <v>547694</v>
          </cell>
        </row>
        <row r="135">
          <cell r="B135">
            <v>129</v>
          </cell>
          <cell r="C135" t="str">
            <v xml:space="preserve">TUBERIA CONCRETO REF. CL.III D=44`` (110cm) </v>
          </cell>
          <cell r="D135" t="str">
            <v>ML</v>
          </cell>
          <cell r="E135">
            <v>612589.04</v>
          </cell>
        </row>
        <row r="136">
          <cell r="B136">
            <v>130</v>
          </cell>
          <cell r="C136" t="str">
            <v xml:space="preserve">TUBERIA CONCRETO REF. CL.III D=48`` (120cm) </v>
          </cell>
          <cell r="D136" t="str">
            <v>ML</v>
          </cell>
          <cell r="E136">
            <v>718773.12</v>
          </cell>
        </row>
        <row r="137">
          <cell r="B137">
            <v>131</v>
          </cell>
          <cell r="C137" t="str">
            <v xml:space="preserve">TUBERIA CONCRETO REF. CL.III D=52`` (130cm) </v>
          </cell>
          <cell r="D137" t="str">
            <v>ML</v>
          </cell>
          <cell r="E137">
            <v>797216.96</v>
          </cell>
        </row>
        <row r="138">
          <cell r="B138">
            <v>132</v>
          </cell>
          <cell r="C138" t="str">
            <v xml:space="preserve">TUBERIA CONCRETO REF. CL.III D=56`` (140cm) </v>
          </cell>
          <cell r="D138" t="str">
            <v>ML</v>
          </cell>
          <cell r="E138">
            <v>881509.52</v>
          </cell>
        </row>
        <row r="139">
          <cell r="B139">
            <v>133</v>
          </cell>
          <cell r="C139" t="str">
            <v xml:space="preserve">TUBERIA CONCRETO REF. CL.III D=60`` (150cm) </v>
          </cell>
          <cell r="D139" t="str">
            <v>ML</v>
          </cell>
          <cell r="E139">
            <v>1050700.1599999999</v>
          </cell>
        </row>
        <row r="140">
          <cell r="B140">
            <v>134</v>
          </cell>
          <cell r="C140" t="str">
            <v xml:space="preserve">TUBERIA CONCRETO REF. CL.III D=64`` (160cm) </v>
          </cell>
          <cell r="D140" t="str">
            <v>ML</v>
          </cell>
          <cell r="E140">
            <v>1108143.3600000001</v>
          </cell>
        </row>
        <row r="141">
          <cell r="B141">
            <v>135</v>
          </cell>
          <cell r="C141" t="str">
            <v xml:space="preserve">TUBERIA CONCRETO REF. CL.III D=68`` (170cm) </v>
          </cell>
          <cell r="D141" t="str">
            <v>ML</v>
          </cell>
          <cell r="E141">
            <v>1253266.32</v>
          </cell>
        </row>
        <row r="142">
          <cell r="B142">
            <v>136</v>
          </cell>
          <cell r="C142" t="str">
            <v xml:space="preserve">TUBERIA CONCRETO REF. CL.III D=72`` (180cm) </v>
          </cell>
          <cell r="D142" t="str">
            <v>ML</v>
          </cell>
          <cell r="E142">
            <v>1462579</v>
          </cell>
        </row>
        <row r="143">
          <cell r="B143">
            <v>137</v>
          </cell>
          <cell r="C143" t="str">
            <v xml:space="preserve">TUBERIA CONCRETO REF. CL.III D=80`` (200cm) </v>
          </cell>
          <cell r="D143" t="str">
            <v>ML</v>
          </cell>
          <cell r="E143">
            <v>1738501.28</v>
          </cell>
        </row>
        <row r="144">
          <cell r="B144">
            <v>138</v>
          </cell>
          <cell r="C144" t="str">
            <v xml:space="preserve">TUBERIA CONCRETO REF. CL.III D=86`` (215cm) </v>
          </cell>
          <cell r="D144" t="str">
            <v>ML</v>
          </cell>
          <cell r="E144">
            <v>1951521.36</v>
          </cell>
        </row>
        <row r="145">
          <cell r="B145">
            <v>139</v>
          </cell>
          <cell r="C145" t="str">
            <v xml:space="preserve">TUBERIA CONCRETO REF. CL.III D=92`` (230cm) </v>
          </cell>
          <cell r="D145" t="str">
            <v>ML</v>
          </cell>
          <cell r="E145">
            <v>2176958.08</v>
          </cell>
        </row>
        <row r="146">
          <cell r="B146">
            <v>140</v>
          </cell>
          <cell r="C146" t="str">
            <v xml:space="preserve">TUBERIA CONCRETO REF. CL.IV D=24`` (60cm) </v>
          </cell>
          <cell r="D146" t="str">
            <v>ML</v>
          </cell>
          <cell r="E146">
            <v>237864.95999999999</v>
          </cell>
        </row>
        <row r="147">
          <cell r="B147">
            <v>141</v>
          </cell>
          <cell r="C147" t="str">
            <v xml:space="preserve">TUBERIA CONCRETO REF. CL.IV D=27`` (70cm) </v>
          </cell>
          <cell r="D147" t="str">
            <v>ML</v>
          </cell>
          <cell r="E147">
            <v>317406.15999999997</v>
          </cell>
        </row>
        <row r="148">
          <cell r="B148">
            <v>142</v>
          </cell>
          <cell r="C148" t="str">
            <v xml:space="preserve">TUBERIA CONCRETO REF. CL.IV D=30`` (80cm) </v>
          </cell>
          <cell r="D148" t="str">
            <v>ML</v>
          </cell>
          <cell r="E148">
            <v>397766.32</v>
          </cell>
        </row>
        <row r="149">
          <cell r="B149">
            <v>143</v>
          </cell>
          <cell r="C149" t="str">
            <v xml:space="preserve">TUBERIA CONCRETO REF. CL.IV D=36`` (90cm) </v>
          </cell>
          <cell r="D149" t="str">
            <v>ML</v>
          </cell>
          <cell r="E149">
            <v>498558.71999999997</v>
          </cell>
        </row>
        <row r="150">
          <cell r="B150">
            <v>144</v>
          </cell>
          <cell r="C150" t="str">
            <v xml:space="preserve">TUBERIA CONCRETO REF. CL.IV D=40`` (100cm) </v>
          </cell>
          <cell r="D150" t="str">
            <v>ML</v>
          </cell>
          <cell r="E150">
            <v>624179.76</v>
          </cell>
        </row>
        <row r="151">
          <cell r="B151">
            <v>145</v>
          </cell>
          <cell r="C151" t="str">
            <v xml:space="preserve">TUBERIA CONCRETO REF. CL.IV D=44`` (110cm) </v>
          </cell>
          <cell r="D151" t="str">
            <v>ML</v>
          </cell>
          <cell r="E151">
            <v>698707.44</v>
          </cell>
        </row>
        <row r="152">
          <cell r="B152">
            <v>146</v>
          </cell>
          <cell r="C152" t="str">
            <v xml:space="preserve">TUBERIA CONCRETO REF. CL.IV D=48`` (120cm) </v>
          </cell>
          <cell r="D152" t="str">
            <v>ML</v>
          </cell>
          <cell r="E152">
            <v>819618.88</v>
          </cell>
        </row>
        <row r="153">
          <cell r="B153">
            <v>147</v>
          </cell>
          <cell r="C153" t="str">
            <v xml:space="preserve">TUBERIA CONCRETO REF. CL.IV D=52`` (130cm) </v>
          </cell>
          <cell r="D153" t="str">
            <v>ML</v>
          </cell>
          <cell r="E153">
            <v>916191.2</v>
          </cell>
        </row>
        <row r="154">
          <cell r="B154">
            <v>148</v>
          </cell>
          <cell r="C154" t="str">
            <v xml:space="preserve">TUBERIA CONCRETO REF. CL.IV D=56`` (140cm) </v>
          </cell>
          <cell r="D154" t="str">
            <v>ML</v>
          </cell>
          <cell r="E154">
            <v>971024.4</v>
          </cell>
        </row>
        <row r="155">
          <cell r="B155">
            <v>149</v>
          </cell>
          <cell r="C155" t="str">
            <v xml:space="preserve">TUBERIA CONCRETO REF. CL.IV D=60`` (150cm) </v>
          </cell>
          <cell r="D155" t="str">
            <v>ML</v>
          </cell>
          <cell r="E155">
            <v>1112453.92</v>
          </cell>
        </row>
        <row r="156">
          <cell r="B156">
            <v>150</v>
          </cell>
          <cell r="C156" t="str">
            <v xml:space="preserve">TUBERIA CONCRETO REF. CL.IV D=64`` (160cm) </v>
          </cell>
          <cell r="D156" t="str">
            <v>ML</v>
          </cell>
          <cell r="E156">
            <v>1265077.44</v>
          </cell>
        </row>
        <row r="157">
          <cell r="B157">
            <v>151</v>
          </cell>
          <cell r="C157" t="str">
            <v xml:space="preserve">TUBERIA CONCRETO REF. CL.IV D=68`` (170cm) </v>
          </cell>
          <cell r="D157" t="str">
            <v>ML</v>
          </cell>
          <cell r="E157">
            <v>1431725.36</v>
          </cell>
        </row>
        <row r="158">
          <cell r="B158">
            <v>152</v>
          </cell>
          <cell r="C158" t="str">
            <v xml:space="preserve">TUBERIA CONCRETO REF. CL.IV D=72`` (180cm) </v>
          </cell>
          <cell r="D158" t="str">
            <v>ML</v>
          </cell>
          <cell r="E158">
            <v>1600813.92</v>
          </cell>
        </row>
        <row r="159">
          <cell r="B159">
            <v>153</v>
          </cell>
          <cell r="C159" t="str">
            <v xml:space="preserve">TUBERIA CONCRETO REF. CL.IV D=80`` (200cm) </v>
          </cell>
          <cell r="D159" t="str">
            <v>ML</v>
          </cell>
          <cell r="E159">
            <v>1984384.16</v>
          </cell>
        </row>
        <row r="160">
          <cell r="B160">
            <v>154</v>
          </cell>
          <cell r="C160" t="str">
            <v xml:space="preserve">TUBERIA CONCRETO REF. CL.IV D=86`` (215cm) </v>
          </cell>
          <cell r="D160" t="str">
            <v>ML</v>
          </cell>
          <cell r="E160">
            <v>2377566.16</v>
          </cell>
        </row>
        <row r="161">
          <cell r="B161">
            <v>155</v>
          </cell>
          <cell r="C161" t="str">
            <v xml:space="preserve">TUBERIA CONCRETO REF. CL.IV D=92`` (230cm) </v>
          </cell>
          <cell r="D161" t="str">
            <v>ML</v>
          </cell>
          <cell r="E161">
            <v>2598464.96</v>
          </cell>
        </row>
        <row r="162">
          <cell r="B162">
            <v>156</v>
          </cell>
          <cell r="C162" t="str">
            <v xml:space="preserve">TUBERIA CONCRETO CL. UNICA D=27`` (70cm) </v>
          </cell>
          <cell r="D162" t="str">
            <v>ML</v>
          </cell>
          <cell r="E162">
            <v>213636.04</v>
          </cell>
        </row>
        <row r="163">
          <cell r="B163">
            <v>157</v>
          </cell>
          <cell r="C163" t="str">
            <v xml:space="preserve">TUBERIA CONCRETO CL. UNICA D=30`` (80cm) </v>
          </cell>
          <cell r="D163" t="str">
            <v>ML</v>
          </cell>
          <cell r="E163">
            <v>266974</v>
          </cell>
        </row>
        <row r="164">
          <cell r="B164">
            <v>158</v>
          </cell>
          <cell r="C164" t="str">
            <v xml:space="preserve">TUBERIA CONCRETO CL. UNICA D=36`` (90cm) </v>
          </cell>
          <cell r="D164" t="str">
            <v>ML</v>
          </cell>
          <cell r="E164">
            <v>335775.92</v>
          </cell>
        </row>
        <row r="165">
          <cell r="B165">
            <v>159</v>
          </cell>
          <cell r="C165" t="str">
            <v xml:space="preserve">TUBERIA CONCRETO CL. UNICA D=40`` (100cm) </v>
          </cell>
          <cell r="D165" t="str">
            <v>ML</v>
          </cell>
          <cell r="E165">
            <v>420098.64</v>
          </cell>
        </row>
        <row r="166">
          <cell r="B166">
            <v>160</v>
          </cell>
          <cell r="C166" t="str">
            <v xml:space="preserve">YEE CONCRETO 8" x 6" x 0.60m </v>
          </cell>
          <cell r="D166" t="str">
            <v>UN</v>
          </cell>
          <cell r="E166">
            <v>40449.78</v>
          </cell>
        </row>
        <row r="167">
          <cell r="B167">
            <v>161</v>
          </cell>
          <cell r="C167" t="str">
            <v xml:space="preserve">YEE CONCRETO 10" x 6" x 1.25m </v>
          </cell>
          <cell r="D167" t="str">
            <v>UN</v>
          </cell>
          <cell r="E167">
            <v>71381.759999999995</v>
          </cell>
        </row>
        <row r="168">
          <cell r="B168">
            <v>162</v>
          </cell>
          <cell r="C168" t="str">
            <v xml:space="preserve">YEE CONCRETO 12" x 6" x 1.25m </v>
          </cell>
          <cell r="D168" t="str">
            <v>UN</v>
          </cell>
          <cell r="E168">
            <v>91380.74</v>
          </cell>
        </row>
        <row r="169">
          <cell r="B169">
            <v>163</v>
          </cell>
          <cell r="C169" t="str">
            <v xml:space="preserve">YEE CONCRETO 14" x 6" x 1.25m </v>
          </cell>
          <cell r="D169" t="str">
            <v>UN</v>
          </cell>
          <cell r="E169">
            <v>109437.88</v>
          </cell>
        </row>
        <row r="170">
          <cell r="B170">
            <v>164</v>
          </cell>
          <cell r="C170" t="str">
            <v xml:space="preserve">YEE CONCRETO 16" x 6" x 1.25m </v>
          </cell>
          <cell r="D170" t="str">
            <v>UN</v>
          </cell>
          <cell r="E170">
            <v>139501.01999999999</v>
          </cell>
        </row>
        <row r="171">
          <cell r="B171">
            <v>165</v>
          </cell>
          <cell r="C171" t="str">
            <v xml:space="preserve">YEE CONCRETO 18" x 6" x 1.25m </v>
          </cell>
          <cell r="D171" t="str">
            <v>UN</v>
          </cell>
          <cell r="E171">
            <v>164392.88</v>
          </cell>
        </row>
        <row r="172">
          <cell r="B172">
            <v>166</v>
          </cell>
          <cell r="C172" t="str">
            <v xml:space="preserve">YEE CONCRETO 20" x 6" x 1.25m </v>
          </cell>
          <cell r="D172" t="str">
            <v>UN</v>
          </cell>
          <cell r="E172">
            <v>212201.7</v>
          </cell>
        </row>
        <row r="173">
          <cell r="B173">
            <v>167</v>
          </cell>
          <cell r="C173" t="str">
            <v xml:space="preserve">YEE CONCRETO 24" x 6" x 1.25m </v>
          </cell>
          <cell r="D173" t="str">
            <v>UN</v>
          </cell>
          <cell r="E173">
            <v>313635</v>
          </cell>
        </row>
        <row r="174">
          <cell r="B174">
            <v>168</v>
          </cell>
          <cell r="C174" t="str">
            <v xml:space="preserve">SEMICODO CONCRETO 6" x 45º </v>
          </cell>
          <cell r="D174" t="str">
            <v>UN</v>
          </cell>
          <cell r="E174">
            <v>12886.44</v>
          </cell>
        </row>
        <row r="175">
          <cell r="B175">
            <v>169</v>
          </cell>
          <cell r="C175" t="str">
            <v xml:space="preserve">TUBERIAS DE PVC - ACUEDUCTO </v>
          </cell>
        </row>
        <row r="176">
          <cell r="B176">
            <v>170</v>
          </cell>
          <cell r="C176" t="str">
            <v xml:space="preserve">CODO G.RAD. PVC U.M. T PLATINO 90° D=2`` RDE 21 </v>
          </cell>
          <cell r="D176" t="str">
            <v>UN</v>
          </cell>
          <cell r="E176">
            <v>20482.12</v>
          </cell>
        </row>
        <row r="177">
          <cell r="B177">
            <v>171</v>
          </cell>
          <cell r="C177" t="str">
            <v xml:space="preserve">CODO G.RAD. PVC U.M. T PLATINO 90° D=4`` RDE 21 </v>
          </cell>
          <cell r="D177" t="str">
            <v>UN</v>
          </cell>
          <cell r="E177">
            <v>91743.24</v>
          </cell>
        </row>
        <row r="178">
          <cell r="B178">
            <v>172</v>
          </cell>
          <cell r="C178" t="str">
            <v xml:space="preserve">CODO G.RAD. PVC U.M. T PLATINO 90° D=8`` RDE 21 </v>
          </cell>
          <cell r="D178" t="str">
            <v>UN</v>
          </cell>
          <cell r="E178">
            <v>581113.59999999998</v>
          </cell>
        </row>
        <row r="179">
          <cell r="B179">
            <v>173</v>
          </cell>
          <cell r="C179" t="str">
            <v xml:space="preserve">CODO G.RAD. PVC U.M. T PLATINO 90° D=12`` RDE 21 </v>
          </cell>
          <cell r="D179" t="str">
            <v>UN</v>
          </cell>
          <cell r="E179">
            <v>1715334.92</v>
          </cell>
        </row>
        <row r="180">
          <cell r="B180">
            <v>174</v>
          </cell>
          <cell r="C180" t="str">
            <v xml:space="preserve">UNION PVC U.M. TIPO PLATINO D=2" </v>
          </cell>
          <cell r="D180" t="str">
            <v>UN</v>
          </cell>
          <cell r="E180">
            <v>16184.32</v>
          </cell>
        </row>
        <row r="181">
          <cell r="B181">
            <v>175</v>
          </cell>
          <cell r="C181" t="str">
            <v xml:space="preserve">UNION PVC U.M. TIPO PLATINO D=3" </v>
          </cell>
          <cell r="D181" t="str">
            <v>UN</v>
          </cell>
          <cell r="E181">
            <v>27712.400000000001</v>
          </cell>
        </row>
        <row r="182">
          <cell r="B182">
            <v>176</v>
          </cell>
          <cell r="C182" t="str">
            <v xml:space="preserve">UNION PVC U.M. TIPO PLATINO D=4" </v>
          </cell>
          <cell r="D182" t="str">
            <v>UN</v>
          </cell>
          <cell r="E182">
            <v>45045.120000000003</v>
          </cell>
        </row>
        <row r="183">
          <cell r="B183">
            <v>177</v>
          </cell>
          <cell r="C183" t="str">
            <v xml:space="preserve">UNION PVC U.M. TIPO PLATINO D=6" </v>
          </cell>
          <cell r="D183" t="str">
            <v>UN</v>
          </cell>
          <cell r="E183">
            <v>105176.04</v>
          </cell>
        </row>
        <row r="184">
          <cell r="B184">
            <v>178</v>
          </cell>
          <cell r="C184" t="str">
            <v xml:space="preserve">UNION PVC U.M. TIPO PLATINO D=8" </v>
          </cell>
          <cell r="D184" t="str">
            <v>UN</v>
          </cell>
          <cell r="E184">
            <v>193236.28</v>
          </cell>
        </row>
        <row r="185">
          <cell r="B185">
            <v>179</v>
          </cell>
          <cell r="C185" t="str">
            <v xml:space="preserve">UNION PVC U.M. TIPO PLATINO D=10" </v>
          </cell>
          <cell r="D185" t="str">
            <v>UN</v>
          </cell>
          <cell r="E185">
            <v>345254.28</v>
          </cell>
        </row>
        <row r="186">
          <cell r="B186">
            <v>180</v>
          </cell>
          <cell r="C186" t="str">
            <v xml:space="preserve">UNION PVC U.M. TIPO PLATINO D=12" </v>
          </cell>
          <cell r="D186" t="str">
            <v>UN</v>
          </cell>
          <cell r="E186">
            <v>535067.4</v>
          </cell>
        </row>
        <row r="187">
          <cell r="B187">
            <v>181</v>
          </cell>
          <cell r="C187" t="str">
            <v xml:space="preserve">TUBERIA PVC U.M. TIPO PLATINO D=2`` RDE 21 </v>
          </cell>
          <cell r="D187" t="str">
            <v>ML</v>
          </cell>
          <cell r="E187">
            <v>7000.6</v>
          </cell>
        </row>
        <row r="188">
          <cell r="B188">
            <v>182</v>
          </cell>
          <cell r="C188" t="str">
            <v xml:space="preserve">TUBERIA PVC U.M. TIPO PLATINO D=2 1/2`` RDE 21 </v>
          </cell>
          <cell r="D188" t="str">
            <v>ML</v>
          </cell>
          <cell r="E188">
            <v>10576.88</v>
          </cell>
        </row>
        <row r="189">
          <cell r="B189">
            <v>183</v>
          </cell>
          <cell r="C189" t="str">
            <v xml:space="preserve">TUBERIA PVC U.M. TIPO PLATINO D=3`` RDE 21 </v>
          </cell>
          <cell r="D189" t="str">
            <v>ML</v>
          </cell>
          <cell r="E189">
            <v>15028.96</v>
          </cell>
        </row>
        <row r="190">
          <cell r="B190">
            <v>184</v>
          </cell>
          <cell r="C190" t="str">
            <v xml:space="preserve">TUBERIA PVC U.M. TIPO PLATINO D=4`` RDE 21 </v>
          </cell>
          <cell r="D190" t="str">
            <v>ML</v>
          </cell>
          <cell r="E190">
            <v>24796.16</v>
          </cell>
        </row>
        <row r="191">
          <cell r="B191">
            <v>185</v>
          </cell>
          <cell r="C191" t="str">
            <v xml:space="preserve">TUBERIA PVC U.M. TIPO PLATINO D=6`` RDE 21 </v>
          </cell>
          <cell r="D191" t="str">
            <v>ML</v>
          </cell>
          <cell r="E191">
            <v>53822.84</v>
          </cell>
        </row>
        <row r="192">
          <cell r="B192">
            <v>186</v>
          </cell>
          <cell r="C192" t="str">
            <v xml:space="preserve">TUBERIA PVC U.M. TIPO PLATINO D=8`` RDE 21 </v>
          </cell>
          <cell r="D192" t="str">
            <v>ML</v>
          </cell>
          <cell r="E192">
            <v>92261.759999999995</v>
          </cell>
        </row>
        <row r="193">
          <cell r="B193">
            <v>187</v>
          </cell>
          <cell r="C193" t="str">
            <v xml:space="preserve">TUBERIA PVC U.M. TIPO PLATINO D=10`` RDE 21 </v>
          </cell>
          <cell r="D193" t="str">
            <v>ML</v>
          </cell>
          <cell r="E193">
            <v>144374.76</v>
          </cell>
        </row>
        <row r="194">
          <cell r="B194">
            <v>188</v>
          </cell>
          <cell r="C194" t="str">
            <v xml:space="preserve">TUBERIA PVC U.M. TIPO PLATINO D=12`` RDE 21 </v>
          </cell>
          <cell r="D194" t="str">
            <v>ML</v>
          </cell>
          <cell r="E194">
            <v>200812.24</v>
          </cell>
        </row>
        <row r="195">
          <cell r="B195">
            <v>189</v>
          </cell>
          <cell r="C195" t="str">
            <v xml:space="preserve">TUBERIA PVC U.M. TIPO PLATINO D=2`` RDE 26 </v>
          </cell>
          <cell r="D195" t="str">
            <v>ML</v>
          </cell>
          <cell r="E195">
            <v>5801.16</v>
          </cell>
        </row>
        <row r="196">
          <cell r="B196">
            <v>190</v>
          </cell>
          <cell r="C196" t="str">
            <v xml:space="preserve">TUBERIA PVC U.M. TIPO PLATINO D=3`` RDE 26 </v>
          </cell>
          <cell r="D196" t="str">
            <v>ML</v>
          </cell>
          <cell r="E196">
            <v>12609.2</v>
          </cell>
        </row>
        <row r="197">
          <cell r="B197">
            <v>191</v>
          </cell>
          <cell r="C197" t="str">
            <v xml:space="preserve">TUBERIA PVC U.M. TIPO PLATINO D=2 1/2`` RDE 26 </v>
          </cell>
          <cell r="D197" t="str">
            <v>ML</v>
          </cell>
          <cell r="E197">
            <v>8724.36</v>
          </cell>
        </row>
        <row r="198">
          <cell r="B198">
            <v>192</v>
          </cell>
          <cell r="C198" t="str">
            <v xml:space="preserve">TUBERIA PVC U.M. TIPO PLATINO D=4`` RDE 26 </v>
          </cell>
          <cell r="D198" t="str">
            <v>ML</v>
          </cell>
          <cell r="E198">
            <v>20579.560000000001</v>
          </cell>
        </row>
        <row r="199">
          <cell r="B199">
            <v>193</v>
          </cell>
          <cell r="C199" t="str">
            <v xml:space="preserve">TUBERIA PVC U.M. TIPO PLATINO D=6`` RDE 26 </v>
          </cell>
          <cell r="D199" t="str">
            <v>ML</v>
          </cell>
          <cell r="E199">
            <v>44083.48</v>
          </cell>
        </row>
        <row r="200">
          <cell r="B200">
            <v>194</v>
          </cell>
          <cell r="C200" t="str">
            <v xml:space="preserve">TUBERIA PVC U.M. TIPO PLATINO D=8`` RDE 26 </v>
          </cell>
          <cell r="D200" t="str">
            <v>ML</v>
          </cell>
          <cell r="E200">
            <v>74995.16</v>
          </cell>
        </row>
        <row r="201">
          <cell r="B201">
            <v>195</v>
          </cell>
          <cell r="C201" t="str">
            <v xml:space="preserve">TUBERIA PVC U.M. TIPO PLATINO D=10`` RDE 26 </v>
          </cell>
          <cell r="D201" t="str">
            <v>ML</v>
          </cell>
          <cell r="E201">
            <v>116044.08</v>
          </cell>
        </row>
        <row r="202">
          <cell r="B202">
            <v>196</v>
          </cell>
          <cell r="C202" t="str">
            <v xml:space="preserve">TUBERIA PVC U.M. TIPO PLATINO D=12`` RDE 26 </v>
          </cell>
          <cell r="D202" t="str">
            <v>ML</v>
          </cell>
          <cell r="E202">
            <v>165530.84</v>
          </cell>
        </row>
        <row r="203">
          <cell r="B203">
            <v>197</v>
          </cell>
          <cell r="C203" t="str">
            <v xml:space="preserve">TUBERIA PVC U.M. TIPO PLATINO D=3`` RDE 32.5 </v>
          </cell>
          <cell r="D203" t="str">
            <v>ML</v>
          </cell>
          <cell r="E203">
            <v>10129.120000000001</v>
          </cell>
        </row>
        <row r="204">
          <cell r="B204">
            <v>198</v>
          </cell>
          <cell r="C204" t="str">
            <v xml:space="preserve">TUBERIA PVC U.M. TIPO PLATINO D=4`` RDE 32.5 </v>
          </cell>
          <cell r="D204" t="str">
            <v>ML</v>
          </cell>
          <cell r="E204">
            <v>16599.599999999999</v>
          </cell>
        </row>
        <row r="205">
          <cell r="B205">
            <v>199</v>
          </cell>
          <cell r="C205" t="str">
            <v xml:space="preserve">TUBERIA PVC U.M. TIPO PLATINO D=6`` RDE 32.5 </v>
          </cell>
          <cell r="D205" t="str">
            <v>ML</v>
          </cell>
          <cell r="E205">
            <v>36181.56</v>
          </cell>
        </row>
        <row r="206">
          <cell r="B206">
            <v>200</v>
          </cell>
          <cell r="C206" t="str">
            <v xml:space="preserve">TUBERIA PVC U.M. TIPO PLATINO D=8`` RDE 32.5 </v>
          </cell>
          <cell r="D206" t="str">
            <v>ML</v>
          </cell>
          <cell r="E206">
            <v>61199</v>
          </cell>
        </row>
        <row r="207">
          <cell r="B207">
            <v>201</v>
          </cell>
          <cell r="C207" t="str">
            <v xml:space="preserve">TUBERIA PVC U.M. TIPO PLATINO D=10`` RDE 32.5 </v>
          </cell>
          <cell r="D207" t="str">
            <v>ML</v>
          </cell>
          <cell r="E207">
            <v>95101.440000000002</v>
          </cell>
        </row>
        <row r="208">
          <cell r="B208">
            <v>202</v>
          </cell>
          <cell r="C208" t="str">
            <v xml:space="preserve">TUBERIA PVC U.M. TIPO PLATINO D=12`` RDE 32.5 </v>
          </cell>
          <cell r="D208" t="str">
            <v>ML</v>
          </cell>
          <cell r="E208">
            <v>133190.04</v>
          </cell>
        </row>
        <row r="209">
          <cell r="B209">
            <v>203</v>
          </cell>
          <cell r="C209" t="str">
            <v xml:space="preserve">TUBERIA PVC U.M. TIPO PLATINO D=4`` RDE 41 </v>
          </cell>
          <cell r="D209" t="str">
            <v>ML</v>
          </cell>
          <cell r="E209">
            <v>13594.04</v>
          </cell>
        </row>
        <row r="210">
          <cell r="B210">
            <v>204</v>
          </cell>
          <cell r="C210" t="str">
            <v xml:space="preserve">TUBERIA PVC U.M. TIPO PLATINO D=6`` RDE 41 </v>
          </cell>
          <cell r="D210" t="str">
            <v>ML</v>
          </cell>
          <cell r="E210">
            <v>28484.959999999999</v>
          </cell>
        </row>
        <row r="211">
          <cell r="B211">
            <v>205</v>
          </cell>
          <cell r="C211" t="str">
            <v xml:space="preserve">TUBERIA PVC U.M. TIPO PLATINO D=8`` RDE 41 </v>
          </cell>
          <cell r="D211" t="str">
            <v>ML</v>
          </cell>
          <cell r="E211">
            <v>48114.48</v>
          </cell>
        </row>
        <row r="212">
          <cell r="B212">
            <v>206</v>
          </cell>
          <cell r="C212" t="str">
            <v xml:space="preserve">TUBERIA PVC U.M. TIPO PLATINO D=10`` RDE 41 </v>
          </cell>
          <cell r="D212" t="str">
            <v>ML</v>
          </cell>
          <cell r="E212">
            <v>75237.600000000006</v>
          </cell>
        </row>
        <row r="213">
          <cell r="B213">
            <v>207</v>
          </cell>
          <cell r="C213" t="str">
            <v xml:space="preserve">TUBERIA PVC U.M. TIPO PLATINO D=12`` RDE 41 </v>
          </cell>
          <cell r="D213" t="str">
            <v>ML</v>
          </cell>
          <cell r="E213">
            <v>106556.44</v>
          </cell>
        </row>
        <row r="214">
          <cell r="B214">
            <v>208</v>
          </cell>
          <cell r="C214" t="str">
            <v xml:space="preserve">UNION REPARACION PVC U.M. TIPO PLATINO D=6" </v>
          </cell>
          <cell r="D214" t="str">
            <v>UN</v>
          </cell>
          <cell r="E214">
            <v>117332.84</v>
          </cell>
        </row>
        <row r="215">
          <cell r="B215">
            <v>209</v>
          </cell>
          <cell r="C215" t="str">
            <v xml:space="preserve">UNION REPARACION PVC U.M. TIPO PLATINO D=8" </v>
          </cell>
          <cell r="D215" t="str">
            <v>UN</v>
          </cell>
          <cell r="E215">
            <v>215735.64</v>
          </cell>
        </row>
        <row r="216">
          <cell r="B216">
            <v>210</v>
          </cell>
          <cell r="C216" t="str">
            <v xml:space="preserve">UNION REPARACION PVC U.M. TIPO PLATINO D=12" </v>
          </cell>
          <cell r="D216" t="str">
            <v>UN</v>
          </cell>
          <cell r="E216">
            <v>674530.72</v>
          </cell>
        </row>
        <row r="217">
          <cell r="B217">
            <v>211</v>
          </cell>
          <cell r="C217" t="str">
            <v xml:space="preserve">ADAPTADOR MACHO PVC U.S. D=2`` </v>
          </cell>
          <cell r="D217" t="str">
            <v>UN</v>
          </cell>
          <cell r="E217">
            <v>3460.28</v>
          </cell>
        </row>
        <row r="218">
          <cell r="B218">
            <v>212</v>
          </cell>
          <cell r="C218" t="str">
            <v xml:space="preserve">ADAPTADOR MACHO PVC U.S. D=3`` </v>
          </cell>
          <cell r="D218" t="str">
            <v>UN</v>
          </cell>
          <cell r="E218">
            <v>13604.48</v>
          </cell>
        </row>
        <row r="219">
          <cell r="B219">
            <v>213</v>
          </cell>
          <cell r="C219" t="str">
            <v xml:space="preserve">ADAPTADOR MACHO PVC U.S. D=4`` </v>
          </cell>
          <cell r="D219" t="str">
            <v>UN</v>
          </cell>
          <cell r="E219">
            <v>25024.68</v>
          </cell>
        </row>
        <row r="220">
          <cell r="B220">
            <v>214</v>
          </cell>
          <cell r="C220" t="str">
            <v xml:space="preserve">CODO G.RAD. PVC U.M. T PLATINO 90° D=2 1/2`` RDE 2 </v>
          </cell>
          <cell r="D220" t="str">
            <v>UN</v>
          </cell>
          <cell r="E220">
            <v>26387.68</v>
          </cell>
        </row>
        <row r="221">
          <cell r="B221">
            <v>215</v>
          </cell>
          <cell r="C221" t="str">
            <v xml:space="preserve">CODO G.RAD. PVC U.M. T PLATINO 90° D=3`` RDE 21 </v>
          </cell>
          <cell r="D221" t="str">
            <v>UN</v>
          </cell>
          <cell r="E221">
            <v>47781.56</v>
          </cell>
        </row>
        <row r="222">
          <cell r="B222">
            <v>216</v>
          </cell>
          <cell r="C222" t="str">
            <v xml:space="preserve">CODO G.RAD. PVC U.M. T PLATINO 90° D=6`` RDE 21 </v>
          </cell>
          <cell r="D222" t="str">
            <v>UN</v>
          </cell>
          <cell r="E222">
            <v>244369.08</v>
          </cell>
        </row>
        <row r="223">
          <cell r="B223">
            <v>217</v>
          </cell>
          <cell r="C223" t="str">
            <v xml:space="preserve">CODO G.RAD. PVC U.M. T PLATINO 90° D=10`` RDE 21 </v>
          </cell>
          <cell r="D223" t="str">
            <v>UN</v>
          </cell>
          <cell r="E223">
            <v>1263893.08</v>
          </cell>
        </row>
        <row r="224">
          <cell r="B224">
            <v>218</v>
          </cell>
          <cell r="C224" t="str">
            <v xml:space="preserve">CODO G.RAD. PVC U.M. T PLATINO 45° D=2 1/2`` RDE 2 </v>
          </cell>
          <cell r="D224" t="str">
            <v>UN</v>
          </cell>
          <cell r="E224">
            <v>20265.2</v>
          </cell>
        </row>
        <row r="225">
          <cell r="B225">
            <v>219</v>
          </cell>
          <cell r="C225" t="str">
            <v xml:space="preserve">CODO G.RAD. PVC U.M. T PLATINO 45° D=2`` RDE 21 </v>
          </cell>
          <cell r="D225" t="str">
            <v>UN</v>
          </cell>
          <cell r="E225">
            <v>17707.400000000001</v>
          </cell>
        </row>
        <row r="226">
          <cell r="B226">
            <v>220</v>
          </cell>
          <cell r="C226" t="str">
            <v xml:space="preserve">CODO G.RAD. PVC U.M. T PLATINO 45° D=3`` RDE 21 </v>
          </cell>
          <cell r="D226" t="str">
            <v>UN</v>
          </cell>
          <cell r="E226">
            <v>32040.36</v>
          </cell>
        </row>
        <row r="227">
          <cell r="B227">
            <v>221</v>
          </cell>
          <cell r="C227" t="str">
            <v xml:space="preserve">CODO G.RAD. PVC U.M. T PLATINO 45° D=4`` RDE 21 </v>
          </cell>
          <cell r="D227" t="str">
            <v>UN</v>
          </cell>
          <cell r="E227">
            <v>64541.24</v>
          </cell>
        </row>
        <row r="228">
          <cell r="B228">
            <v>222</v>
          </cell>
          <cell r="C228" t="str">
            <v xml:space="preserve">CODO G.RAD. PVC U.M. T PLATINO 45° D=6`` RDE 21 </v>
          </cell>
          <cell r="D228" t="str">
            <v>UN</v>
          </cell>
          <cell r="E228">
            <v>177809.44</v>
          </cell>
        </row>
        <row r="229">
          <cell r="B229">
            <v>223</v>
          </cell>
          <cell r="C229" t="str">
            <v xml:space="preserve">CODO G.RAD. PVC U.M. T PLATINO 45° D=8`` RDE 21 </v>
          </cell>
          <cell r="D229" t="str">
            <v>UN</v>
          </cell>
          <cell r="E229">
            <v>386082.8</v>
          </cell>
        </row>
        <row r="230">
          <cell r="B230">
            <v>224</v>
          </cell>
          <cell r="C230" t="str">
            <v xml:space="preserve">CODO G.RAD. PVC U.M. T PLATINO 45° D=10`` RDE 21 </v>
          </cell>
          <cell r="D230" t="str">
            <v>UN</v>
          </cell>
          <cell r="E230">
            <v>826829.44</v>
          </cell>
        </row>
        <row r="231">
          <cell r="B231">
            <v>225</v>
          </cell>
          <cell r="C231" t="str">
            <v xml:space="preserve">CODO G.RAD. PVC U.M. T PLATINO 45° D=12`` RDE 21 </v>
          </cell>
          <cell r="D231" t="str">
            <v>UN</v>
          </cell>
          <cell r="E231">
            <v>1160626.3999999999</v>
          </cell>
        </row>
        <row r="232">
          <cell r="B232">
            <v>226</v>
          </cell>
          <cell r="C232" t="str">
            <v xml:space="preserve">CODO G.RAD. PVC U.M. T PLATINO 22.5° D=2`` RDE 21 </v>
          </cell>
          <cell r="D232" t="str">
            <v>UN</v>
          </cell>
          <cell r="E232">
            <v>15613.6</v>
          </cell>
        </row>
        <row r="233">
          <cell r="B233">
            <v>227</v>
          </cell>
          <cell r="C233" t="str">
            <v xml:space="preserve">CODO G.RAD. PVC U.M. T PLATIN22.5° D=2 1/2`` RDE 2 </v>
          </cell>
          <cell r="D233" t="str">
            <v>UN</v>
          </cell>
          <cell r="E233">
            <v>21896.16</v>
          </cell>
        </row>
        <row r="234">
          <cell r="B234">
            <v>228</v>
          </cell>
          <cell r="C234" t="str">
            <v xml:space="preserve">CODO G.RAD. PVC U.M. T PLATINO 22.5° D=3`` RDE 21 </v>
          </cell>
          <cell r="D234" t="str">
            <v>UN</v>
          </cell>
          <cell r="E234">
            <v>31523</v>
          </cell>
        </row>
        <row r="235">
          <cell r="B235">
            <v>229</v>
          </cell>
          <cell r="C235" t="str">
            <v xml:space="preserve">CODO G.RAD. PVC U.M. T PLATINO 22.5° D=4`` RDE 21 </v>
          </cell>
          <cell r="D235" t="str">
            <v>UN</v>
          </cell>
          <cell r="E235">
            <v>57932.72</v>
          </cell>
        </row>
        <row r="236">
          <cell r="B236">
            <v>230</v>
          </cell>
          <cell r="C236" t="str">
            <v xml:space="preserve">CODO G.RAD. PVC U.M. T PLATINO 22.5° D=6`` RDE 21 </v>
          </cell>
          <cell r="D236" t="str">
            <v>UN</v>
          </cell>
          <cell r="E236">
            <v>141999.07999999999</v>
          </cell>
        </row>
        <row r="237">
          <cell r="B237">
            <v>231</v>
          </cell>
          <cell r="C237" t="str">
            <v xml:space="preserve">CODO G.RAD. PVC U.M. T PLATINO 22.5° D=8`` RDE 21 </v>
          </cell>
          <cell r="D237" t="str">
            <v>UN</v>
          </cell>
          <cell r="E237">
            <v>300453.92</v>
          </cell>
        </row>
        <row r="238">
          <cell r="B238">
            <v>232</v>
          </cell>
          <cell r="C238" t="str">
            <v xml:space="preserve">CODO G.RAD. PVC U.M. T PLATINO 22.5° D=10`` RDE 21 </v>
          </cell>
          <cell r="D238" t="str">
            <v>UN</v>
          </cell>
          <cell r="E238">
            <v>673244.28</v>
          </cell>
        </row>
        <row r="239">
          <cell r="B239">
            <v>233</v>
          </cell>
          <cell r="C239" t="str">
            <v xml:space="preserve">CODO G.RAD. PVC U.M. T PLATINO 22.5° D=12`` RDE 21 </v>
          </cell>
          <cell r="D239" t="str">
            <v>UN</v>
          </cell>
          <cell r="E239">
            <v>906610.76</v>
          </cell>
        </row>
        <row r="240">
          <cell r="B240">
            <v>234</v>
          </cell>
          <cell r="C240" t="str">
            <v xml:space="preserve">CODO G.RAD. PVC U.M. T PLATINO 11.25° D=2`` RDE 21 </v>
          </cell>
          <cell r="D240" t="str">
            <v>UN</v>
          </cell>
          <cell r="E240">
            <v>18229</v>
          </cell>
        </row>
        <row r="241">
          <cell r="B241">
            <v>235</v>
          </cell>
          <cell r="C241" t="str">
            <v xml:space="preserve">CODO G.RAD. PVC U.M. T PLATI11.25° D=2 1/2`` RDE 2 </v>
          </cell>
          <cell r="D241" t="str">
            <v>UN</v>
          </cell>
          <cell r="E241">
            <v>20704.84</v>
          </cell>
        </row>
        <row r="242">
          <cell r="B242">
            <v>236</v>
          </cell>
          <cell r="C242" t="str">
            <v xml:space="preserve">CODO G.RAD. PVC U.M. T PLATINO 11.25° D=3`` RDE 21 </v>
          </cell>
          <cell r="D242" t="str">
            <v>UN</v>
          </cell>
          <cell r="E242">
            <v>28730.880000000001</v>
          </cell>
        </row>
        <row r="243">
          <cell r="B243">
            <v>237</v>
          </cell>
          <cell r="C243" t="str">
            <v xml:space="preserve">CODO G.RAD. PVC U.M. T PLATINO 11.25° D=4`` RDE 21 </v>
          </cell>
          <cell r="D243" t="str">
            <v>UN</v>
          </cell>
          <cell r="E243">
            <v>55043.16</v>
          </cell>
        </row>
        <row r="244">
          <cell r="B244">
            <v>238</v>
          </cell>
          <cell r="C244" t="str">
            <v xml:space="preserve">CODO G.RAD. PVC U.M. T PLATINO 11.25° D=6`` RDE 21 </v>
          </cell>
          <cell r="D244" t="str">
            <v>UN</v>
          </cell>
          <cell r="E244">
            <v>126972.44</v>
          </cell>
        </row>
        <row r="245">
          <cell r="B245">
            <v>239</v>
          </cell>
          <cell r="C245" t="str">
            <v xml:space="preserve">CODO G.RAD. PVC U.M. T PLATINO 11.25° D=8`` RDE 21 </v>
          </cell>
          <cell r="D245" t="str">
            <v>UN</v>
          </cell>
          <cell r="E245">
            <v>257995.6</v>
          </cell>
        </row>
        <row r="246">
          <cell r="B246">
            <v>240</v>
          </cell>
          <cell r="C246" t="str">
            <v xml:space="preserve">CODO G.RAD. PVC U.M. T PLATINO 11.25° D=10`` RDE 2 </v>
          </cell>
          <cell r="D246" t="str">
            <v>UN</v>
          </cell>
          <cell r="E246">
            <v>550772.64</v>
          </cell>
        </row>
        <row r="247">
          <cell r="B247">
            <v>241</v>
          </cell>
          <cell r="C247" t="str">
            <v xml:space="preserve">CODO G.RAD. PVC U.M. T PLATINO 11.25° D=12`` RDE 2 </v>
          </cell>
          <cell r="D247" t="str">
            <v>UN</v>
          </cell>
          <cell r="E247">
            <v>729032.16</v>
          </cell>
        </row>
        <row r="248">
          <cell r="B248">
            <v>242</v>
          </cell>
          <cell r="C248" t="str">
            <v xml:space="preserve">UNION PVC U.M. TIPO PLATINO D=2 1/2" </v>
          </cell>
          <cell r="D248" t="str">
            <v>UN</v>
          </cell>
          <cell r="E248">
            <v>21091.119999999999</v>
          </cell>
        </row>
        <row r="249">
          <cell r="B249">
            <v>243</v>
          </cell>
          <cell r="C249" t="str">
            <v xml:space="preserve">TUBERIA PF D=1/2`` RDE 9 </v>
          </cell>
          <cell r="D249" t="str">
            <v>ML</v>
          </cell>
          <cell r="E249">
            <v>1429.12</v>
          </cell>
        </row>
        <row r="250">
          <cell r="B250">
            <v>244</v>
          </cell>
          <cell r="C250" t="str">
            <v xml:space="preserve">UNION PVC PRESION U.S. D=1/2`` </v>
          </cell>
          <cell r="D250" t="str">
            <v>UN</v>
          </cell>
          <cell r="E250">
            <v>241.28</v>
          </cell>
        </row>
        <row r="251">
          <cell r="B251">
            <v>245</v>
          </cell>
          <cell r="C251" t="str">
            <v xml:space="preserve">LUBRICANTE U.M. (EMPAQUE 500 gr) </v>
          </cell>
          <cell r="D251" t="str">
            <v>UN</v>
          </cell>
          <cell r="E251">
            <v>12358.64</v>
          </cell>
        </row>
        <row r="252">
          <cell r="B252">
            <v>246</v>
          </cell>
          <cell r="C252" t="str">
            <v xml:space="preserve">REDUCCION PVC U.M. T PLATINO 4"x2" </v>
          </cell>
          <cell r="D252" t="str">
            <v>UN</v>
          </cell>
          <cell r="E252">
            <v>97063</v>
          </cell>
        </row>
        <row r="253">
          <cell r="B253">
            <v>247</v>
          </cell>
          <cell r="C253" t="str">
            <v xml:space="preserve">REDUCCION PVC U.M. T PLATINO 4"x2 1/2" </v>
          </cell>
          <cell r="D253" t="str">
            <v>UN</v>
          </cell>
          <cell r="E253">
            <v>101638.04</v>
          </cell>
        </row>
        <row r="254">
          <cell r="B254">
            <v>248</v>
          </cell>
          <cell r="C254" t="str">
            <v xml:space="preserve">REDUCCION PVC U.M. T PLATINO 4"x3" </v>
          </cell>
          <cell r="D254" t="str">
            <v>UN</v>
          </cell>
          <cell r="E254">
            <v>101638.04</v>
          </cell>
        </row>
        <row r="255">
          <cell r="B255">
            <v>249</v>
          </cell>
          <cell r="C255" t="str">
            <v xml:space="preserve">REDUCCION PVC U.M. T PLATINO 6"x4" </v>
          </cell>
          <cell r="D255" t="str">
            <v>UN</v>
          </cell>
          <cell r="E255">
            <v>279410.36</v>
          </cell>
        </row>
        <row r="256">
          <cell r="B256">
            <v>250</v>
          </cell>
          <cell r="C256" t="str">
            <v xml:space="preserve">REDUCCION PVC U.M. T PLATINO 8"x6" </v>
          </cell>
          <cell r="D256" t="str">
            <v>UN</v>
          </cell>
          <cell r="E256">
            <v>474458.56</v>
          </cell>
        </row>
        <row r="257">
          <cell r="B257">
            <v>251</v>
          </cell>
          <cell r="C257" t="str">
            <v xml:space="preserve">TAPON PVC U.M. T PLATINO D=3" </v>
          </cell>
          <cell r="D257" t="str">
            <v>UN</v>
          </cell>
          <cell r="E257">
            <v>92577.279999999999</v>
          </cell>
        </row>
        <row r="258">
          <cell r="B258">
            <v>252</v>
          </cell>
          <cell r="C258" t="str">
            <v xml:space="preserve">TAPON PVC U.M. T PLATINO D=4" </v>
          </cell>
          <cell r="D258" t="str">
            <v>UN</v>
          </cell>
          <cell r="E258">
            <v>115003.56</v>
          </cell>
        </row>
        <row r="259">
          <cell r="B259">
            <v>253</v>
          </cell>
          <cell r="C259" t="str">
            <v xml:space="preserve">TAPON PVC U.M. T PLATINO D=6" </v>
          </cell>
          <cell r="D259" t="str">
            <v>UN</v>
          </cell>
          <cell r="E259">
            <v>163445.16</v>
          </cell>
        </row>
        <row r="260">
          <cell r="B260">
            <v>254</v>
          </cell>
          <cell r="C260" t="str">
            <v xml:space="preserve">TAPON PVC U.M. T PLATINO D=8" </v>
          </cell>
          <cell r="D260" t="str">
            <v>UN</v>
          </cell>
          <cell r="E260">
            <v>277552.03999999998</v>
          </cell>
        </row>
        <row r="261">
          <cell r="B261">
            <v>255</v>
          </cell>
          <cell r="C261" t="str">
            <v xml:space="preserve">UNION REPARACION PVC U.M. TIPO PLATINO D=2" </v>
          </cell>
          <cell r="D261" t="str">
            <v>UN</v>
          </cell>
          <cell r="E261">
            <v>17845.439999999999</v>
          </cell>
        </row>
        <row r="262">
          <cell r="B262">
            <v>256</v>
          </cell>
          <cell r="C262" t="str">
            <v xml:space="preserve">UNION REPARACION PVC U.M. TIPO PLATINO D=2 1/2" </v>
          </cell>
          <cell r="D262" t="str">
            <v>UN</v>
          </cell>
          <cell r="E262">
            <v>20776.759999999998</v>
          </cell>
        </row>
        <row r="263">
          <cell r="B263">
            <v>257</v>
          </cell>
          <cell r="C263" t="str">
            <v xml:space="preserve">UNION REPARACION PVC U.M. TIPO PLATINO D=3" </v>
          </cell>
          <cell r="D263" t="str">
            <v>UN</v>
          </cell>
          <cell r="E263">
            <v>29417.599999999999</v>
          </cell>
        </row>
        <row r="264">
          <cell r="B264">
            <v>258</v>
          </cell>
          <cell r="C264" t="str">
            <v xml:space="preserve">UNION REPARACION PVC U.M. TIPO PLATINO D=4" </v>
          </cell>
          <cell r="D264" t="str">
            <v>UN</v>
          </cell>
          <cell r="E264">
            <v>50441.440000000002</v>
          </cell>
        </row>
        <row r="265">
          <cell r="B265">
            <v>259</v>
          </cell>
          <cell r="C265" t="str">
            <v xml:space="preserve">UNION REPARACION PVC U.M. TIPO PLATINO D=10" </v>
          </cell>
          <cell r="D265" t="str">
            <v>UN</v>
          </cell>
          <cell r="E265">
            <v>368476.32</v>
          </cell>
        </row>
        <row r="266">
          <cell r="B266">
            <v>260</v>
          </cell>
          <cell r="C266" t="str">
            <v xml:space="preserve">TUBERIAS DE PVC - ALCANTARILLADO </v>
          </cell>
        </row>
        <row r="267">
          <cell r="B267">
            <v>261</v>
          </cell>
          <cell r="C267" t="str">
            <v xml:space="preserve">TUBERIA PVC U.M. TIPO NOVAFORT D=110MM (4") </v>
          </cell>
          <cell r="D267" t="str">
            <v>ML</v>
          </cell>
          <cell r="E267">
            <v>12225.24</v>
          </cell>
        </row>
        <row r="268">
          <cell r="B268">
            <v>262</v>
          </cell>
          <cell r="C268" t="str">
            <v xml:space="preserve">TUBERIA PVC U.M. TIPO NOVAFORT D=160MM (6") </v>
          </cell>
          <cell r="D268" t="str">
            <v>ML</v>
          </cell>
          <cell r="E268">
            <v>22204.720000000001</v>
          </cell>
        </row>
        <row r="269">
          <cell r="B269">
            <v>263</v>
          </cell>
          <cell r="C269" t="str">
            <v xml:space="preserve">TUBERIA PVC U.M. TIPO NOVAFORT D=200MM (8") </v>
          </cell>
          <cell r="D269" t="str">
            <v>ML</v>
          </cell>
          <cell r="E269">
            <v>35459.120000000003</v>
          </cell>
        </row>
        <row r="270">
          <cell r="B270">
            <v>264</v>
          </cell>
          <cell r="C270" t="str">
            <v xml:space="preserve">TUBERIA PVC U.M. TIPO NOVAFORT D=250MM (10") </v>
          </cell>
          <cell r="D270" t="str">
            <v>ML</v>
          </cell>
          <cell r="E270">
            <v>47186.48</v>
          </cell>
        </row>
        <row r="271">
          <cell r="B271">
            <v>265</v>
          </cell>
          <cell r="C271" t="str">
            <v xml:space="preserve">TUBERIA PVC U.M. TIPO NOVAFORT D=315MM (12") </v>
          </cell>
          <cell r="D271" t="str">
            <v>ML</v>
          </cell>
          <cell r="E271">
            <v>69767.039999999994</v>
          </cell>
        </row>
        <row r="272">
          <cell r="B272">
            <v>266</v>
          </cell>
          <cell r="C272" t="str">
            <v xml:space="preserve">TUBERIA PVC U.M. TIPO NOVAFORT D=400MM (16") </v>
          </cell>
          <cell r="D272" t="str">
            <v>ML</v>
          </cell>
          <cell r="E272">
            <v>108062.12</v>
          </cell>
        </row>
        <row r="273">
          <cell r="B273">
            <v>267</v>
          </cell>
          <cell r="C273" t="str">
            <v xml:space="preserve">TUBERIA PVC U.M. TIPO NOVAFORT D=450MM (18") </v>
          </cell>
          <cell r="D273" t="str">
            <v>ML</v>
          </cell>
          <cell r="E273">
            <v>142129</v>
          </cell>
        </row>
        <row r="274">
          <cell r="B274">
            <v>268</v>
          </cell>
          <cell r="C274" t="str">
            <v xml:space="preserve">TUBERIA PVC U.M. TIPO NOVAFORT D=500MM (20") </v>
          </cell>
          <cell r="D274" t="str">
            <v>ML</v>
          </cell>
          <cell r="E274">
            <v>176418.6</v>
          </cell>
        </row>
        <row r="275">
          <cell r="B275">
            <v>269</v>
          </cell>
          <cell r="C275" t="str">
            <v xml:space="preserve">TUBERIA PVC SANITARIA U.S. D=4" </v>
          </cell>
          <cell r="D275" t="str">
            <v>ML</v>
          </cell>
          <cell r="E275">
            <v>15272.56</v>
          </cell>
        </row>
        <row r="276">
          <cell r="B276">
            <v>270</v>
          </cell>
          <cell r="C276" t="str">
            <v xml:space="preserve">TUBERIA PVC SANITARIA U.S. D=6" </v>
          </cell>
          <cell r="D276" t="str">
            <v>ML</v>
          </cell>
          <cell r="E276">
            <v>32341.96</v>
          </cell>
        </row>
        <row r="277">
          <cell r="B277">
            <v>271</v>
          </cell>
          <cell r="C277" t="str">
            <v xml:space="preserve">TUBERIA PVC DRENAJE D=65MM (TUBO SIN FILTRO) </v>
          </cell>
          <cell r="D277" t="str">
            <v>ML</v>
          </cell>
          <cell r="E277">
            <v>11871.44</v>
          </cell>
        </row>
        <row r="278">
          <cell r="B278">
            <v>272</v>
          </cell>
          <cell r="C278" t="str">
            <v xml:space="preserve">TUBERIA PVC DRENAJE D=100MM (TUBO SIN FILTRO) </v>
          </cell>
          <cell r="D278" t="str">
            <v>ML</v>
          </cell>
          <cell r="E278">
            <v>20447.32</v>
          </cell>
        </row>
        <row r="279">
          <cell r="B279">
            <v>273</v>
          </cell>
          <cell r="C279" t="str">
            <v xml:space="preserve">TUBERIA PVC DRENAJE D=160MM (TUBO SIN FILTRO) </v>
          </cell>
          <cell r="D279" t="str">
            <v>ML</v>
          </cell>
          <cell r="E279">
            <v>50310</v>
          </cell>
        </row>
        <row r="280">
          <cell r="B280">
            <v>274</v>
          </cell>
          <cell r="C280" t="str">
            <v xml:space="preserve">TUBERIA PVC DRENAJE D=200MM (TUBO SIN FILTRO) </v>
          </cell>
          <cell r="D280" t="str">
            <v>ML</v>
          </cell>
          <cell r="E280">
            <v>66372.88</v>
          </cell>
        </row>
        <row r="281">
          <cell r="B281">
            <v>275</v>
          </cell>
          <cell r="C281" t="str">
            <v xml:space="preserve">TUBERIA PVC DRENAJE D=65MM (EN ROLLO CON FILTRO) </v>
          </cell>
          <cell r="D281" t="str">
            <v>ML</v>
          </cell>
          <cell r="E281">
            <v>15375.8</v>
          </cell>
        </row>
        <row r="282">
          <cell r="B282">
            <v>276</v>
          </cell>
          <cell r="C282" t="str">
            <v xml:space="preserve">TUBERIA PVC DRENAJE D=100MM (EN ROLLO CON FILTRO) </v>
          </cell>
          <cell r="D282" t="str">
            <v>ML</v>
          </cell>
          <cell r="E282">
            <v>26733.360000000001</v>
          </cell>
        </row>
        <row r="283">
          <cell r="B283">
            <v>277</v>
          </cell>
          <cell r="C283" t="str">
            <v xml:space="preserve"> TUBERIA PVC DRENAJE D=160MM (EN ROLLO CON FILTRO) </v>
          </cell>
          <cell r="D283" t="str">
            <v>ML</v>
          </cell>
          <cell r="E283">
            <v>61216.68</v>
          </cell>
        </row>
        <row r="284">
          <cell r="B284">
            <v>278</v>
          </cell>
          <cell r="C284" t="str">
            <v xml:space="preserve">TUBERIA PVC DRENAJE D=200MM (EN ROLLO CON FILTRO) </v>
          </cell>
          <cell r="D284" t="str">
            <v>ML</v>
          </cell>
          <cell r="E284">
            <v>83129</v>
          </cell>
        </row>
        <row r="285">
          <cell r="B285">
            <v>279</v>
          </cell>
          <cell r="C285" t="str">
            <v xml:space="preserve">TUBERIA PVC U.M. TIPO NOVALOC D=24" </v>
          </cell>
          <cell r="D285" t="str">
            <v>ML</v>
          </cell>
          <cell r="E285">
            <v>217903.68</v>
          </cell>
        </row>
        <row r="286">
          <cell r="B286">
            <v>280</v>
          </cell>
          <cell r="C286" t="str">
            <v xml:space="preserve">TUBERIA PVC U.M. TIPO NOVALOC D=27" </v>
          </cell>
          <cell r="D286" t="str">
            <v>ML</v>
          </cell>
          <cell r="E286">
            <v>282461.15999999997</v>
          </cell>
        </row>
        <row r="287">
          <cell r="B287">
            <v>281</v>
          </cell>
          <cell r="C287" t="str">
            <v xml:space="preserve">TUBERIA PVC U.M. TIPO NOVALOC D=30" </v>
          </cell>
          <cell r="D287" t="str">
            <v>ML</v>
          </cell>
          <cell r="E287">
            <v>347830.64</v>
          </cell>
        </row>
        <row r="288">
          <cell r="B288">
            <v>282</v>
          </cell>
          <cell r="C288" t="str">
            <v xml:space="preserve">TUBERIA PVC U.M. TIPO NOVALOC D=33" </v>
          </cell>
          <cell r="D288" t="str">
            <v>ML</v>
          </cell>
          <cell r="E288">
            <v>407294.56</v>
          </cell>
        </row>
        <row r="289">
          <cell r="B289">
            <v>283</v>
          </cell>
          <cell r="C289" t="str">
            <v xml:space="preserve">TUBERIA PVC U.M. TIPO NOVALOC D=36" </v>
          </cell>
          <cell r="D289" t="str">
            <v>ML</v>
          </cell>
          <cell r="E289">
            <v>580557.96</v>
          </cell>
        </row>
        <row r="290">
          <cell r="B290">
            <v>284</v>
          </cell>
          <cell r="C290" t="str">
            <v xml:space="preserve">TUBERIA PVC U.M. TIPO NOVALOC D=39" </v>
          </cell>
          <cell r="D290" t="str">
            <v>ML</v>
          </cell>
          <cell r="E290">
            <v>761615.4</v>
          </cell>
        </row>
        <row r="291">
          <cell r="B291">
            <v>285</v>
          </cell>
          <cell r="C291" t="str">
            <v xml:space="preserve">TUBERIA PVC U.M. TIPO NOVALOC D=42" </v>
          </cell>
          <cell r="D291" t="str">
            <v>ML</v>
          </cell>
          <cell r="E291">
            <v>828716.76</v>
          </cell>
        </row>
        <row r="292">
          <cell r="B292">
            <v>286</v>
          </cell>
          <cell r="C292" t="str">
            <v xml:space="preserve">UNION PVC U.M. TIPO NOVALOC D=24" </v>
          </cell>
          <cell r="D292" t="str">
            <v>UN</v>
          </cell>
          <cell r="E292">
            <v>155992.16</v>
          </cell>
        </row>
        <row r="293">
          <cell r="B293">
            <v>287</v>
          </cell>
          <cell r="C293" t="str">
            <v xml:space="preserve">UNION PVC U.M. TIPO NOVALOC D=27" </v>
          </cell>
          <cell r="D293" t="str">
            <v>UN</v>
          </cell>
          <cell r="E293">
            <v>193460.16</v>
          </cell>
        </row>
        <row r="294">
          <cell r="B294">
            <v>288</v>
          </cell>
          <cell r="C294" t="str">
            <v xml:space="preserve">UNION PVC U.M. TIPO NOVALOC D=30" </v>
          </cell>
          <cell r="D294" t="str">
            <v>UN</v>
          </cell>
          <cell r="E294">
            <v>219898.88</v>
          </cell>
        </row>
        <row r="295">
          <cell r="B295">
            <v>289</v>
          </cell>
          <cell r="C295" t="str">
            <v xml:space="preserve">UNION PVC U.M. TIPO NOVALOC D=33" </v>
          </cell>
          <cell r="D295" t="str">
            <v>UN</v>
          </cell>
          <cell r="E295">
            <v>296106.23999999999</v>
          </cell>
        </row>
        <row r="296">
          <cell r="B296">
            <v>290</v>
          </cell>
          <cell r="C296" t="str">
            <v xml:space="preserve">UNION PVC U.M. TIPO NOVALOC D=36" </v>
          </cell>
          <cell r="D296" t="str">
            <v>UN</v>
          </cell>
          <cell r="E296">
            <v>496519.44</v>
          </cell>
        </row>
        <row r="297">
          <cell r="B297">
            <v>291</v>
          </cell>
          <cell r="C297" t="str">
            <v xml:space="preserve">UNION PVC U.M. TIPO NOVALOC D=39" </v>
          </cell>
          <cell r="D297" t="str">
            <v>UN</v>
          </cell>
          <cell r="E297">
            <v>535401.48</v>
          </cell>
        </row>
        <row r="298">
          <cell r="B298">
            <v>292</v>
          </cell>
          <cell r="C298" t="str">
            <v xml:space="preserve">UNION PVC U.M. TIPO NOVALOC D=42" </v>
          </cell>
          <cell r="D298" t="str">
            <v>UN</v>
          </cell>
          <cell r="E298">
            <v>574628.04</v>
          </cell>
        </row>
        <row r="299">
          <cell r="B299">
            <v>293</v>
          </cell>
          <cell r="C299" t="str">
            <v xml:space="preserve">UNION PVC U.M. TIPO NOVAFORT D=110MM (4") </v>
          </cell>
          <cell r="D299" t="str">
            <v>UN</v>
          </cell>
          <cell r="E299">
            <v>9304.36</v>
          </cell>
        </row>
        <row r="300">
          <cell r="B300">
            <v>294</v>
          </cell>
          <cell r="C300" t="str">
            <v xml:space="preserve">UNION PVC U.M. TIPO NOVAFORT D=160MM (6") </v>
          </cell>
          <cell r="D300" t="str">
            <v>UN</v>
          </cell>
          <cell r="E300">
            <v>22549.24</v>
          </cell>
        </row>
        <row r="301">
          <cell r="B301">
            <v>295</v>
          </cell>
          <cell r="C301" t="str">
            <v xml:space="preserve">UNION PVC U.M. TIPO NOVAFORT D=200MM (8") </v>
          </cell>
          <cell r="D301" t="str">
            <v>ML</v>
          </cell>
          <cell r="E301">
            <v>31009.119999999999</v>
          </cell>
        </row>
        <row r="302">
          <cell r="B302">
            <v>296</v>
          </cell>
          <cell r="C302" t="str">
            <v xml:space="preserve">UNION PVC U.M. TIPO NOVAFORT D=250MM (10") </v>
          </cell>
          <cell r="D302" t="str">
            <v>ML</v>
          </cell>
          <cell r="E302">
            <v>83300.759999999995</v>
          </cell>
        </row>
        <row r="303">
          <cell r="B303">
            <v>297</v>
          </cell>
          <cell r="C303" t="str">
            <v xml:space="preserve">UNION PVC U.M. TIPO NOVAFORT D=315MM (12") </v>
          </cell>
          <cell r="D303" t="str">
            <v>ML</v>
          </cell>
          <cell r="E303">
            <v>135128.4</v>
          </cell>
        </row>
        <row r="304">
          <cell r="B304">
            <v>298</v>
          </cell>
          <cell r="C304" t="str">
            <v xml:space="preserve">UNION PVC U.M. TIPO NOVAFORT D=400MM (16") </v>
          </cell>
          <cell r="D304" t="str">
            <v>ML</v>
          </cell>
          <cell r="E304">
            <v>248830.44</v>
          </cell>
        </row>
        <row r="305">
          <cell r="B305">
            <v>299</v>
          </cell>
          <cell r="C305" t="str">
            <v xml:space="preserve">UNION PVC U.M. TIPO NOVAFORT D=450MM (18") </v>
          </cell>
          <cell r="D305" t="str">
            <v>ML</v>
          </cell>
          <cell r="E305">
            <v>275687.92</v>
          </cell>
        </row>
        <row r="306">
          <cell r="B306">
            <v>300</v>
          </cell>
          <cell r="C306" t="str">
            <v xml:space="preserve">UNION PVC U.M. TIPO NOVAFORT D=500MM (20") </v>
          </cell>
          <cell r="D306" t="str">
            <v>ML</v>
          </cell>
          <cell r="E306">
            <v>294062.32</v>
          </cell>
        </row>
        <row r="307">
          <cell r="B307">
            <v>301</v>
          </cell>
          <cell r="C307" t="str">
            <v xml:space="preserve">TUBERIA PVC SANITARIA D=1 1/2" </v>
          </cell>
          <cell r="D307" t="str">
            <v>ML</v>
          </cell>
          <cell r="E307">
            <v>5918.32</v>
          </cell>
        </row>
        <row r="308">
          <cell r="B308">
            <v>302</v>
          </cell>
          <cell r="C308" t="str">
            <v xml:space="preserve">DUCTOS DE PVC - ELECTRICOS/TELEFONI </v>
          </cell>
        </row>
        <row r="309">
          <cell r="B309">
            <v>303</v>
          </cell>
          <cell r="C309" t="str">
            <v xml:space="preserve">DUCTO PVC TIPO EB D=3" </v>
          </cell>
          <cell r="D309" t="str">
            <v>ML</v>
          </cell>
          <cell r="E309">
            <v>7078.32</v>
          </cell>
        </row>
        <row r="310">
          <cell r="B310">
            <v>304</v>
          </cell>
          <cell r="C310" t="str">
            <v xml:space="preserve">DUCTO PVC TIPO EB D=4"f </v>
          </cell>
          <cell r="D310" t="str">
            <v>ML</v>
          </cell>
          <cell r="E310">
            <v>12309.92</v>
          </cell>
        </row>
        <row r="311">
          <cell r="B311">
            <v>305</v>
          </cell>
          <cell r="C311" t="str">
            <v xml:space="preserve">DUCTO PVC TIPO TDP D=3" </v>
          </cell>
          <cell r="D311" t="str">
            <v>ML</v>
          </cell>
          <cell r="E311">
            <v>6301.12</v>
          </cell>
        </row>
        <row r="312">
          <cell r="B312">
            <v>306</v>
          </cell>
          <cell r="C312" t="str">
            <v xml:space="preserve">DUCTO PVC TIPO TDP D=4" </v>
          </cell>
          <cell r="D312" t="str">
            <v>ML</v>
          </cell>
          <cell r="E312">
            <v>8741.76</v>
          </cell>
        </row>
        <row r="313">
          <cell r="B313">
            <v>307</v>
          </cell>
          <cell r="C313" t="str">
            <v xml:space="preserve">TUBERIA CONDUIT PVC D=1" </v>
          </cell>
          <cell r="D313" t="str">
            <v>ML</v>
          </cell>
          <cell r="E313">
            <v>2511.0100000000002</v>
          </cell>
        </row>
        <row r="314">
          <cell r="B314">
            <v>308</v>
          </cell>
          <cell r="C314" t="str">
            <v xml:space="preserve">TUBERIA CONDUIT PVC D=1 1/4" </v>
          </cell>
          <cell r="D314" t="str">
            <v>ML</v>
          </cell>
          <cell r="E314">
            <v>3881.36</v>
          </cell>
        </row>
        <row r="315">
          <cell r="B315">
            <v>309</v>
          </cell>
          <cell r="C315" t="str">
            <v xml:space="preserve">TUBERIA CONDUIT PVC D=1 1/2" </v>
          </cell>
          <cell r="D315" t="str">
            <v>ML</v>
          </cell>
          <cell r="E315">
            <v>4947.79</v>
          </cell>
        </row>
        <row r="316">
          <cell r="B316">
            <v>310</v>
          </cell>
          <cell r="C316" t="str">
            <v xml:space="preserve">TUBERIA CONDUIT PVC D=2" </v>
          </cell>
          <cell r="D316" t="str">
            <v>ML</v>
          </cell>
          <cell r="E316">
            <v>7609.21</v>
          </cell>
        </row>
        <row r="317">
          <cell r="B317">
            <v>311</v>
          </cell>
          <cell r="C317" t="str">
            <v xml:space="preserve">ADAPTADOR TERMINAL CAMPANA PVC D=3" </v>
          </cell>
          <cell r="D317" t="str">
            <v>UN</v>
          </cell>
          <cell r="E317">
            <v>3764.2</v>
          </cell>
        </row>
        <row r="318">
          <cell r="B318">
            <v>312</v>
          </cell>
          <cell r="C318" t="str">
            <v xml:space="preserve">ADAPTADOR TERMINAL CAMPANA PVC D=4" </v>
          </cell>
          <cell r="D318" t="str">
            <v>UN</v>
          </cell>
          <cell r="E318">
            <v>7303.36</v>
          </cell>
        </row>
        <row r="319">
          <cell r="B319">
            <v>313</v>
          </cell>
          <cell r="C319" t="str">
            <v xml:space="preserve">DUCTO PVC TIPO TDP D=6" </v>
          </cell>
          <cell r="D319" t="str">
            <v>ML</v>
          </cell>
          <cell r="E319">
            <v>19797.72</v>
          </cell>
        </row>
        <row r="320">
          <cell r="B320">
            <v>314</v>
          </cell>
          <cell r="C320" t="str">
            <v xml:space="preserve">DUCTO PVC TIPO EB D=6" </v>
          </cell>
          <cell r="D320" t="str">
            <v>ML</v>
          </cell>
          <cell r="E320">
            <v>26618.52</v>
          </cell>
        </row>
        <row r="321">
          <cell r="B321">
            <v>315</v>
          </cell>
          <cell r="C321" t="str">
            <v xml:space="preserve">DUCTO PVC TIPO DB D=2" </v>
          </cell>
          <cell r="D321" t="str">
            <v>ML</v>
          </cell>
          <cell r="E321">
            <v>4798.92</v>
          </cell>
        </row>
        <row r="322">
          <cell r="B322">
            <v>316</v>
          </cell>
          <cell r="C322" t="str">
            <v xml:space="preserve">DUCTO PVC TIPO DB D=3" </v>
          </cell>
          <cell r="D322" t="str">
            <v>ML</v>
          </cell>
          <cell r="E322">
            <v>10380.84</v>
          </cell>
        </row>
        <row r="323">
          <cell r="B323">
            <v>317</v>
          </cell>
          <cell r="C323" t="str">
            <v xml:space="preserve">DUCTO PVC TIPO DB D=4" </v>
          </cell>
          <cell r="D323" t="str">
            <v>ML</v>
          </cell>
          <cell r="E323">
            <v>17495.12</v>
          </cell>
        </row>
        <row r="324">
          <cell r="B324">
            <v>318</v>
          </cell>
          <cell r="C324" t="str">
            <v xml:space="preserve">DUCTO PVC TIPO DB D=6" </v>
          </cell>
          <cell r="D324" t="str">
            <v>ML</v>
          </cell>
          <cell r="E324">
            <v>36488.959999999999</v>
          </cell>
        </row>
        <row r="325">
          <cell r="B325">
            <v>319</v>
          </cell>
          <cell r="C325" t="str">
            <v xml:space="preserve">TUBERIAS CONDUIT GALVANIZADAS </v>
          </cell>
        </row>
        <row r="326">
          <cell r="B326">
            <v>320</v>
          </cell>
          <cell r="C326" t="str">
            <v xml:space="preserve">TUBERIA CONDUIT GALVANIZADA RMC D=1" </v>
          </cell>
          <cell r="D326" t="str">
            <v>ML</v>
          </cell>
          <cell r="E326">
            <v>16293.67</v>
          </cell>
        </row>
        <row r="327">
          <cell r="B327">
            <v>321</v>
          </cell>
          <cell r="C327" t="str">
            <v xml:space="preserve">TUBERIA CONDUIT GALVANIZADA RMC D=1 1/2" </v>
          </cell>
          <cell r="D327" t="str">
            <v>ML</v>
          </cell>
          <cell r="E327">
            <v>26518.67</v>
          </cell>
        </row>
        <row r="328">
          <cell r="B328">
            <v>322</v>
          </cell>
          <cell r="C328" t="str">
            <v xml:space="preserve">TUBERIA CONDUIT GALVANIZADA IMC D=1" </v>
          </cell>
          <cell r="D328" t="str">
            <v>ML</v>
          </cell>
          <cell r="E328">
            <v>13221</v>
          </cell>
        </row>
        <row r="329">
          <cell r="B329">
            <v>323</v>
          </cell>
          <cell r="C329" t="str">
            <v xml:space="preserve">TUBERIA CONDUIT GALVANIZADA IMC D=1 1/2" </v>
          </cell>
          <cell r="D329" t="str">
            <v>ML</v>
          </cell>
          <cell r="E329">
            <v>20833.669999999998</v>
          </cell>
        </row>
        <row r="330">
          <cell r="B330">
            <v>324</v>
          </cell>
          <cell r="C330" t="str">
            <v xml:space="preserve">TUBERIA CONDUIT GALVANIZADA EMT D=1" </v>
          </cell>
          <cell r="D330" t="str">
            <v>ML</v>
          </cell>
          <cell r="E330">
            <v>6573.67</v>
          </cell>
        </row>
        <row r="331">
          <cell r="B331">
            <v>325</v>
          </cell>
          <cell r="C331" t="str">
            <v xml:space="preserve"> TUBERIA CONDUIT GALVANIZADA EMT D=1 1/2" </v>
          </cell>
          <cell r="D331" t="str">
            <v>ML</v>
          </cell>
          <cell r="E331">
            <v>11832</v>
          </cell>
        </row>
        <row r="332">
          <cell r="B332">
            <v>326</v>
          </cell>
          <cell r="C332" t="str">
            <v xml:space="preserve">ACCESORIOS HD PARA ACUEDUCTO </v>
          </cell>
        </row>
        <row r="333">
          <cell r="B333">
            <v>327</v>
          </cell>
          <cell r="C333" t="str">
            <v xml:space="preserve">TEE HD EXTREMO LISO 6"x2" (150x50mm) </v>
          </cell>
          <cell r="D333" t="str">
            <v>UN</v>
          </cell>
          <cell r="E333">
            <v>208800</v>
          </cell>
        </row>
        <row r="334">
          <cell r="B334">
            <v>328</v>
          </cell>
          <cell r="C334" t="str">
            <v xml:space="preserve">TEE HD EXTREMO LISO 6"x3" (150x75mm) </v>
          </cell>
          <cell r="D334" t="str">
            <v>UN</v>
          </cell>
          <cell r="E334">
            <v>227360</v>
          </cell>
        </row>
        <row r="335">
          <cell r="B335">
            <v>329</v>
          </cell>
          <cell r="C335" t="str">
            <v xml:space="preserve"> TEE HD EXTREMO LISO 6"x4" (150x100mm) </v>
          </cell>
          <cell r="D335" t="str">
            <v>UN</v>
          </cell>
          <cell r="E335">
            <v>267960</v>
          </cell>
        </row>
        <row r="336">
          <cell r="B336">
            <v>330</v>
          </cell>
          <cell r="C336" t="str">
            <v xml:space="preserve">TEE HD EXTREMO LISO 6"x6" (150x150mm) </v>
          </cell>
          <cell r="D336" t="str">
            <v>UN</v>
          </cell>
          <cell r="E336">
            <v>319000</v>
          </cell>
        </row>
        <row r="337">
          <cell r="B337">
            <v>331</v>
          </cell>
          <cell r="C337" t="str">
            <v xml:space="preserve">TEE HD EXTREMO LISO 8"x2" (200X50mm) </v>
          </cell>
          <cell r="D337" t="str">
            <v>UN</v>
          </cell>
          <cell r="E337">
            <v>389760</v>
          </cell>
        </row>
        <row r="338">
          <cell r="B338">
            <v>332</v>
          </cell>
          <cell r="C338" t="str">
            <v xml:space="preserve">TEE HD EXTREMO LISO 8"x3" (200x75mm) </v>
          </cell>
          <cell r="D338" t="str">
            <v>UN</v>
          </cell>
          <cell r="E338">
            <v>446600</v>
          </cell>
        </row>
        <row r="339">
          <cell r="B339">
            <v>333</v>
          </cell>
          <cell r="C339" t="str">
            <v xml:space="preserve">TEE HD EXTREMO LISO 8"x4" (200x100mm) </v>
          </cell>
          <cell r="D339" t="str">
            <v>UN</v>
          </cell>
          <cell r="E339">
            <v>510400</v>
          </cell>
        </row>
        <row r="340">
          <cell r="B340">
            <v>334</v>
          </cell>
          <cell r="C340" t="str">
            <v xml:space="preserve">TEE HD EXTREMO LISO 8"x6" (200x150mm) </v>
          </cell>
          <cell r="D340" t="str">
            <v>UN</v>
          </cell>
          <cell r="E340">
            <v>535920</v>
          </cell>
        </row>
        <row r="341">
          <cell r="B341">
            <v>335</v>
          </cell>
          <cell r="C341" t="str">
            <v xml:space="preserve">TEE HD EXTREMO LISO 8"x8" (200x200mm) </v>
          </cell>
          <cell r="D341" t="str">
            <v>UN</v>
          </cell>
          <cell r="E341">
            <v>574200</v>
          </cell>
        </row>
        <row r="342">
          <cell r="B342">
            <v>336</v>
          </cell>
          <cell r="C342" t="str">
            <v xml:space="preserve">TEE HD EXTREMO LISO 10"x2" (250x50mm) </v>
          </cell>
          <cell r="D342" t="str">
            <v>UN</v>
          </cell>
          <cell r="E342">
            <v>580000</v>
          </cell>
        </row>
        <row r="343">
          <cell r="B343">
            <v>337</v>
          </cell>
          <cell r="C343" t="str">
            <v xml:space="preserve">TEE HD EXTREMO LISO 10"x3" (250x75mm) </v>
          </cell>
          <cell r="D343" t="str">
            <v>UN</v>
          </cell>
          <cell r="E343">
            <v>701800</v>
          </cell>
        </row>
        <row r="344">
          <cell r="B344">
            <v>338</v>
          </cell>
          <cell r="C344" t="str">
            <v xml:space="preserve">TEE HD EXTREMO LISO 10"x4" (250x100mm) </v>
          </cell>
          <cell r="D344" t="str">
            <v>UN</v>
          </cell>
          <cell r="E344">
            <v>727320</v>
          </cell>
        </row>
        <row r="345">
          <cell r="B345">
            <v>339</v>
          </cell>
          <cell r="C345" t="str">
            <v xml:space="preserve">TEE HD EXTREMO LISO 10"x6" (250x150mm) </v>
          </cell>
          <cell r="D345" t="str">
            <v>UN</v>
          </cell>
          <cell r="E345">
            <v>765600</v>
          </cell>
        </row>
        <row r="346">
          <cell r="B346">
            <v>340</v>
          </cell>
          <cell r="C346" t="str">
            <v xml:space="preserve">TEE HD EXTREMO LISO 10"x8" (250x200mm) </v>
          </cell>
          <cell r="D346" t="str">
            <v>UN</v>
          </cell>
          <cell r="E346">
            <v>893200</v>
          </cell>
        </row>
        <row r="347">
          <cell r="B347">
            <v>341</v>
          </cell>
          <cell r="C347" t="str">
            <v xml:space="preserve">TEE HD EXTREMO LISO 10"x10" (250x250mm) </v>
          </cell>
          <cell r="D347" t="str">
            <v>UN</v>
          </cell>
          <cell r="E347">
            <v>986000</v>
          </cell>
        </row>
        <row r="348">
          <cell r="B348">
            <v>342</v>
          </cell>
          <cell r="C348" t="str">
            <v xml:space="preserve">TEE HD EXTREMO LISO 12"x3" (300x75mm) </v>
          </cell>
          <cell r="D348" t="str">
            <v>UN</v>
          </cell>
          <cell r="E348">
            <v>1020800</v>
          </cell>
        </row>
        <row r="349">
          <cell r="B349">
            <v>343</v>
          </cell>
          <cell r="C349" t="str">
            <v xml:space="preserve">TEE HD EXTREMO LISO 12"x4" (300x100mm) </v>
          </cell>
          <cell r="D349" t="str">
            <v>UN</v>
          </cell>
          <cell r="E349">
            <v>1046320</v>
          </cell>
        </row>
        <row r="350">
          <cell r="B350">
            <v>344</v>
          </cell>
          <cell r="C350" t="str">
            <v xml:space="preserve">TEE HD EXTREMO LISO 12"x6" (300x150mm) </v>
          </cell>
          <cell r="D350" t="str">
            <v>UN</v>
          </cell>
          <cell r="E350">
            <v>1276000</v>
          </cell>
        </row>
        <row r="351">
          <cell r="B351">
            <v>345</v>
          </cell>
          <cell r="C351" t="str">
            <v xml:space="preserve">TEE HD EXTREMO LISO 12"x8" (300x200mm) </v>
          </cell>
          <cell r="D351" t="str">
            <v>UN</v>
          </cell>
          <cell r="E351">
            <v>1403600</v>
          </cell>
        </row>
        <row r="352">
          <cell r="B352">
            <v>346</v>
          </cell>
          <cell r="C352" t="str">
            <v xml:space="preserve">TEE HD EXTREMO LISO 12"X10" (300x250mm) </v>
          </cell>
          <cell r="D352" t="str">
            <v>UN</v>
          </cell>
          <cell r="E352">
            <v>165880</v>
          </cell>
        </row>
        <row r="353">
          <cell r="B353">
            <v>347</v>
          </cell>
          <cell r="C353" t="str">
            <v xml:space="preserve">TEE HD EXTREMO LISO 12"x12" (300x300mm) </v>
          </cell>
          <cell r="D353" t="str">
            <v>UN</v>
          </cell>
          <cell r="E353">
            <v>1914000</v>
          </cell>
        </row>
        <row r="354">
          <cell r="B354">
            <v>348</v>
          </cell>
          <cell r="C354" t="str">
            <v xml:space="preserve">TEE HD EXTREMO LISO 24"x8" (600x200mm) </v>
          </cell>
          <cell r="D354" t="str">
            <v>UN</v>
          </cell>
          <cell r="E354">
            <v>5447360</v>
          </cell>
        </row>
        <row r="355">
          <cell r="B355">
            <v>349</v>
          </cell>
          <cell r="C355" t="str">
            <v xml:space="preserve">TEE HD EXTREMO LISO 24"x10" (600x250mm) </v>
          </cell>
          <cell r="D355" t="str">
            <v>UN</v>
          </cell>
          <cell r="E355">
            <v>5962400</v>
          </cell>
        </row>
        <row r="356">
          <cell r="B356">
            <v>350</v>
          </cell>
          <cell r="C356" t="str">
            <v xml:space="preserve">TEE HD EXTREMO LISO 24"x12" (600x300mm) </v>
          </cell>
          <cell r="D356" t="str">
            <v>UN</v>
          </cell>
          <cell r="E356">
            <v>6107400</v>
          </cell>
        </row>
        <row r="357">
          <cell r="B357">
            <v>351</v>
          </cell>
          <cell r="C357" t="str">
            <v xml:space="preserve">TEE HD EXTREMO LISO 24"x14" (600x350mm) </v>
          </cell>
          <cell r="D357" t="str">
            <v>UN</v>
          </cell>
          <cell r="E357">
            <v>6334760</v>
          </cell>
        </row>
        <row r="358">
          <cell r="B358">
            <v>352</v>
          </cell>
          <cell r="C358" t="str">
            <v xml:space="preserve">TEE HD EXTREMO LISO 24"x16" (600x400mm) </v>
          </cell>
          <cell r="D358" t="str">
            <v>UN</v>
          </cell>
          <cell r="E358">
            <v>7252320</v>
          </cell>
        </row>
        <row r="359">
          <cell r="B359">
            <v>353</v>
          </cell>
          <cell r="C359" t="str">
            <v xml:space="preserve">TEE HD EXTREMO LISO 24"x18" (600x450mm) </v>
          </cell>
          <cell r="D359" t="str">
            <v>UN</v>
          </cell>
          <cell r="E359">
            <v>8122320</v>
          </cell>
        </row>
        <row r="360">
          <cell r="B360">
            <v>354</v>
          </cell>
          <cell r="C360" t="str">
            <v xml:space="preserve">TEE HD EXTREMO LISO 24"x20" (600x500mm) </v>
          </cell>
          <cell r="D360" t="str">
            <v>UN</v>
          </cell>
          <cell r="E360">
            <v>9070040</v>
          </cell>
        </row>
        <row r="361">
          <cell r="B361">
            <v>355</v>
          </cell>
          <cell r="C361" t="str">
            <v xml:space="preserve">TEE HD EXTREMO LISO 24"x24" (600x600mm) </v>
          </cell>
          <cell r="D361" t="str">
            <v>UN</v>
          </cell>
          <cell r="E361">
            <v>9952800</v>
          </cell>
        </row>
        <row r="362">
          <cell r="B362">
            <v>356</v>
          </cell>
          <cell r="C362" t="str">
            <v xml:space="preserve"> TEE HD EXTREMO LISO 4"x3" (100x75mm) </v>
          </cell>
          <cell r="D362" t="str">
            <v>UN</v>
          </cell>
          <cell r="E362">
            <v>133400</v>
          </cell>
        </row>
        <row r="363">
          <cell r="B363">
            <v>357</v>
          </cell>
          <cell r="C363" t="str">
            <v xml:space="preserve">TEE HD EXTREMO LISO 4"x4" (100x100mm) </v>
          </cell>
          <cell r="D363" t="str">
            <v>UN</v>
          </cell>
          <cell r="E363">
            <v>140360</v>
          </cell>
        </row>
        <row r="364">
          <cell r="B364">
            <v>358</v>
          </cell>
          <cell r="C364" t="str">
            <v xml:space="preserve">CODO HD EXTREMO LISO 90ºX2`` </v>
          </cell>
          <cell r="D364" t="str">
            <v>UN</v>
          </cell>
          <cell r="E364">
            <v>52200</v>
          </cell>
        </row>
        <row r="365">
          <cell r="B365">
            <v>359</v>
          </cell>
          <cell r="C365" t="str">
            <v xml:space="preserve">CODO HD EXTREMO LISO 90ºX3`` </v>
          </cell>
          <cell r="D365" t="str">
            <v>UN</v>
          </cell>
          <cell r="E365">
            <v>76560</v>
          </cell>
        </row>
        <row r="366">
          <cell r="B366">
            <v>360</v>
          </cell>
          <cell r="C366" t="str">
            <v xml:space="preserve">CODO HD EXTREMO LISO 90ºX4`` </v>
          </cell>
          <cell r="D366" t="str">
            <v>UN</v>
          </cell>
          <cell r="E366">
            <v>98600</v>
          </cell>
        </row>
        <row r="367">
          <cell r="B367">
            <v>361</v>
          </cell>
          <cell r="C367" t="str">
            <v xml:space="preserve">CODO HD EXTREMO LISO 90ºX6`` </v>
          </cell>
          <cell r="D367" t="str">
            <v>UN</v>
          </cell>
          <cell r="E367">
            <v>257520</v>
          </cell>
        </row>
        <row r="368">
          <cell r="B368">
            <v>362</v>
          </cell>
          <cell r="C368" t="str">
            <v xml:space="preserve">CODO HD EXTREMO LISO 90ºX8`` </v>
          </cell>
          <cell r="D368" t="str">
            <v>UN</v>
          </cell>
          <cell r="E368">
            <v>487200</v>
          </cell>
        </row>
        <row r="369">
          <cell r="B369">
            <v>363</v>
          </cell>
          <cell r="C369" t="str">
            <v xml:space="preserve">CODO HD EXTREMO LISO 90ºX10`` </v>
          </cell>
          <cell r="D369" t="str">
            <v>UN</v>
          </cell>
          <cell r="E369">
            <v>904800</v>
          </cell>
        </row>
        <row r="370">
          <cell r="B370">
            <v>364</v>
          </cell>
          <cell r="C370" t="str">
            <v xml:space="preserve">CODO HD EXTREMO LISO 90ºX12`` </v>
          </cell>
          <cell r="D370" t="str">
            <v>UN</v>
          </cell>
          <cell r="E370">
            <v>1055600</v>
          </cell>
        </row>
        <row r="371">
          <cell r="B371">
            <v>365</v>
          </cell>
          <cell r="C371" t="str">
            <v xml:space="preserve">CODO HD EXTREMO LISO 90ºX14`` </v>
          </cell>
          <cell r="D371" t="str">
            <v>UN</v>
          </cell>
          <cell r="E371">
            <v>1473200</v>
          </cell>
        </row>
        <row r="372">
          <cell r="B372">
            <v>366</v>
          </cell>
          <cell r="C372" t="str">
            <v xml:space="preserve">CODO HD EXTREMO LISO 90ºX16`` </v>
          </cell>
          <cell r="D372" t="str">
            <v>UN</v>
          </cell>
          <cell r="E372">
            <v>2320000</v>
          </cell>
        </row>
        <row r="373">
          <cell r="B373">
            <v>367</v>
          </cell>
          <cell r="C373" t="str">
            <v xml:space="preserve">CODO HD EXTREMO LISO 90ºX18`` </v>
          </cell>
          <cell r="D373" t="str">
            <v>UN</v>
          </cell>
          <cell r="E373">
            <v>2668000</v>
          </cell>
        </row>
        <row r="374">
          <cell r="B374">
            <v>368</v>
          </cell>
          <cell r="C374" t="str">
            <v xml:space="preserve">CODO HD EXTREMO LISO 90ºX20`` </v>
          </cell>
          <cell r="D374" t="str">
            <v>UN</v>
          </cell>
          <cell r="E374">
            <v>3480000</v>
          </cell>
        </row>
        <row r="375">
          <cell r="B375">
            <v>369</v>
          </cell>
          <cell r="C375" t="str">
            <v xml:space="preserve">CODO HD EXTREMO LISO 45ºX2`` </v>
          </cell>
          <cell r="D375" t="str">
            <v>UN</v>
          </cell>
          <cell r="E375">
            <v>63800</v>
          </cell>
        </row>
        <row r="376">
          <cell r="B376">
            <v>370</v>
          </cell>
          <cell r="C376" t="str">
            <v xml:space="preserve">CODO HD EXTREMO LISO 45ºX3`` </v>
          </cell>
          <cell r="D376" t="str">
            <v>UN</v>
          </cell>
          <cell r="E376">
            <v>78880</v>
          </cell>
        </row>
        <row r="377">
          <cell r="B377">
            <v>371</v>
          </cell>
          <cell r="C377" t="str">
            <v xml:space="preserve">CODO HD EXTREMO LISO 45ºX4`` </v>
          </cell>
          <cell r="D377" t="str">
            <v>UN</v>
          </cell>
          <cell r="E377">
            <v>89320</v>
          </cell>
        </row>
        <row r="378">
          <cell r="B378">
            <v>372</v>
          </cell>
          <cell r="C378" t="str">
            <v xml:space="preserve">CODO HD EXTREMO LISO 45ºX6`` </v>
          </cell>
          <cell r="D378" t="str">
            <v>UN</v>
          </cell>
          <cell r="E378">
            <v>197200</v>
          </cell>
        </row>
        <row r="379">
          <cell r="B379">
            <v>373</v>
          </cell>
          <cell r="C379" t="str">
            <v xml:space="preserve">CODO HD EXTREMO LISO 45ºX8`` </v>
          </cell>
          <cell r="D379" t="str">
            <v>UN</v>
          </cell>
          <cell r="E379">
            <v>464000</v>
          </cell>
        </row>
        <row r="380">
          <cell r="B380">
            <v>374</v>
          </cell>
          <cell r="C380" t="str">
            <v xml:space="preserve">CODO HD EXTREMO LISO 45ºX10`` </v>
          </cell>
          <cell r="D380" t="str">
            <v>UN</v>
          </cell>
          <cell r="E380">
            <v>765600</v>
          </cell>
        </row>
        <row r="381">
          <cell r="B381">
            <v>375</v>
          </cell>
          <cell r="C381" t="str">
            <v xml:space="preserve">CODO HD EXTREMO LISO 45ºX12`` </v>
          </cell>
          <cell r="D381" t="str">
            <v>UN</v>
          </cell>
          <cell r="E381">
            <v>812000</v>
          </cell>
        </row>
        <row r="382">
          <cell r="B382">
            <v>376</v>
          </cell>
          <cell r="C382" t="str">
            <v xml:space="preserve">CODO HD EXTREMO LISO 45ºX14`` </v>
          </cell>
          <cell r="D382" t="str">
            <v>UN</v>
          </cell>
          <cell r="E382">
            <v>1160000</v>
          </cell>
        </row>
        <row r="383">
          <cell r="B383">
            <v>377</v>
          </cell>
          <cell r="C383" t="str">
            <v xml:space="preserve">CODO HD EXTREMO LISO 45ºX16`` </v>
          </cell>
          <cell r="D383" t="str">
            <v>UN</v>
          </cell>
          <cell r="E383">
            <v>1740000</v>
          </cell>
        </row>
        <row r="384">
          <cell r="B384">
            <v>378</v>
          </cell>
          <cell r="C384" t="str">
            <v xml:space="preserve">CODO HD EXTREMO LISO 45ºX18`` </v>
          </cell>
          <cell r="D384" t="str">
            <v>UN</v>
          </cell>
          <cell r="E384">
            <v>2320000</v>
          </cell>
        </row>
        <row r="385">
          <cell r="B385">
            <v>379</v>
          </cell>
          <cell r="C385" t="str">
            <v xml:space="preserve">CODO HD EXTREMO LISO 45ºX20`` </v>
          </cell>
          <cell r="D385" t="str">
            <v>UN</v>
          </cell>
          <cell r="E385">
            <v>3360520</v>
          </cell>
        </row>
        <row r="386">
          <cell r="B386">
            <v>380</v>
          </cell>
          <cell r="C386" t="str">
            <v xml:space="preserve">CODO HD EXTREMO LISO 22.5ºX4`` </v>
          </cell>
          <cell r="D386" t="str">
            <v>UN</v>
          </cell>
          <cell r="E386">
            <v>112520</v>
          </cell>
        </row>
        <row r="387">
          <cell r="B387">
            <v>381</v>
          </cell>
          <cell r="C387" t="str">
            <v xml:space="preserve">CODO HD EXTREMO LISO 22.5ºX6`` </v>
          </cell>
          <cell r="D387" t="str">
            <v>UN</v>
          </cell>
          <cell r="E387">
            <v>174000</v>
          </cell>
        </row>
        <row r="388">
          <cell r="B388">
            <v>382</v>
          </cell>
          <cell r="C388" t="str">
            <v xml:space="preserve">CODO HD EXTREMO LISO 22.5ºX12`` </v>
          </cell>
          <cell r="D388" t="str">
            <v>UN</v>
          </cell>
          <cell r="E388">
            <v>870000</v>
          </cell>
        </row>
        <row r="389">
          <cell r="B389">
            <v>383</v>
          </cell>
          <cell r="C389" t="str">
            <v xml:space="preserve">CODO HD EXTREMO LISO 11.25ºX2`` </v>
          </cell>
          <cell r="D389" t="str">
            <v>UN</v>
          </cell>
          <cell r="E389">
            <v>45240</v>
          </cell>
        </row>
        <row r="390">
          <cell r="B390">
            <v>384</v>
          </cell>
          <cell r="C390" t="str">
            <v xml:space="preserve">CODO HD EXTREMO LISO 11.25ºX3`` </v>
          </cell>
          <cell r="D390" t="str">
            <v>UN</v>
          </cell>
          <cell r="E390">
            <v>67280</v>
          </cell>
        </row>
        <row r="391">
          <cell r="B391">
            <v>385</v>
          </cell>
          <cell r="C391" t="str">
            <v xml:space="preserve">CODO HD EXTREMO LISO 11.25ºX4`` </v>
          </cell>
          <cell r="D391" t="str">
            <v>UN</v>
          </cell>
          <cell r="E391">
            <v>89320</v>
          </cell>
        </row>
        <row r="392">
          <cell r="B392">
            <v>386</v>
          </cell>
          <cell r="C392" t="str">
            <v xml:space="preserve">CODO HD EXTREMO LISO 11.25ºX6`` </v>
          </cell>
          <cell r="D392" t="str">
            <v>UN</v>
          </cell>
          <cell r="E392">
            <v>174000</v>
          </cell>
        </row>
        <row r="393">
          <cell r="B393">
            <v>387</v>
          </cell>
          <cell r="C393" t="str">
            <v xml:space="preserve">CODO HD EXTREMO LISO 11.25ºX12`` </v>
          </cell>
          <cell r="D393" t="str">
            <v>UN</v>
          </cell>
          <cell r="E393">
            <v>754000</v>
          </cell>
        </row>
        <row r="394">
          <cell r="B394">
            <v>388</v>
          </cell>
          <cell r="C394" t="str">
            <v xml:space="preserve">UNION REPARACION HD EXTREMO LISO D=6" </v>
          </cell>
          <cell r="D394" t="str">
            <v>UN</v>
          </cell>
          <cell r="E394">
            <v>147320</v>
          </cell>
        </row>
        <row r="395">
          <cell r="B395">
            <v>389</v>
          </cell>
          <cell r="C395" t="str">
            <v xml:space="preserve">UNION REPARACION HD EXTREMO LISO D=8" </v>
          </cell>
          <cell r="D395" t="str">
            <v>UN</v>
          </cell>
          <cell r="E395">
            <v>228520</v>
          </cell>
        </row>
        <row r="396">
          <cell r="B396">
            <v>390</v>
          </cell>
          <cell r="C396" t="str">
            <v xml:space="preserve">UNION REPARACION HD EXTREMO LISO D=10" </v>
          </cell>
          <cell r="D396" t="str">
            <v>UN</v>
          </cell>
          <cell r="E396">
            <v>336400</v>
          </cell>
        </row>
        <row r="397">
          <cell r="B397">
            <v>391</v>
          </cell>
          <cell r="C397" t="str">
            <v xml:space="preserve">UNION REPARACION HD EXTREMO LISO D=12" </v>
          </cell>
          <cell r="D397" t="str">
            <v>UN</v>
          </cell>
          <cell r="E397">
            <v>535920</v>
          </cell>
        </row>
        <row r="398">
          <cell r="B398">
            <v>392</v>
          </cell>
          <cell r="C398" t="str">
            <v xml:space="preserve">UNION REPARACION HD EXTREMO LISO D=14" </v>
          </cell>
          <cell r="D398" t="str">
            <v>UN</v>
          </cell>
          <cell r="E398">
            <v>1102000</v>
          </cell>
        </row>
        <row r="399">
          <cell r="B399">
            <v>393</v>
          </cell>
          <cell r="C399" t="str">
            <v xml:space="preserve">UNION REPARACION HD EXTREMO LISO D=16" </v>
          </cell>
          <cell r="D399" t="str">
            <v>UN</v>
          </cell>
          <cell r="E399">
            <v>1409400</v>
          </cell>
        </row>
        <row r="400">
          <cell r="B400">
            <v>394</v>
          </cell>
          <cell r="C400" t="str">
            <v xml:space="preserve">TAPON HD EXTREMO LISO D=4" </v>
          </cell>
          <cell r="D400" t="str">
            <v>UN</v>
          </cell>
          <cell r="E400">
            <v>63800</v>
          </cell>
        </row>
        <row r="401">
          <cell r="B401">
            <v>395</v>
          </cell>
          <cell r="C401" t="str">
            <v xml:space="preserve">TAPON HD EXTREMO LISO D=6" </v>
          </cell>
          <cell r="D401" t="str">
            <v>UN</v>
          </cell>
          <cell r="E401">
            <v>168200</v>
          </cell>
        </row>
        <row r="402">
          <cell r="B402">
            <v>396</v>
          </cell>
          <cell r="C402" t="str">
            <v xml:space="preserve">TAPON HD EXTREMO LISO D=8" </v>
          </cell>
          <cell r="D402" t="str">
            <v>UN</v>
          </cell>
          <cell r="E402">
            <v>308560</v>
          </cell>
        </row>
        <row r="403">
          <cell r="B403">
            <v>397</v>
          </cell>
          <cell r="C403" t="str">
            <v xml:space="preserve">TAPON HD EXTREMO LISO D=12" </v>
          </cell>
          <cell r="D403" t="str">
            <v>UN</v>
          </cell>
          <cell r="E403">
            <v>533600</v>
          </cell>
        </row>
        <row r="404">
          <cell r="B404">
            <v>398</v>
          </cell>
          <cell r="C404" t="str">
            <v xml:space="preserve">VALVULA COMPUERTA ELASTICA VNA E. L. D=2" </v>
          </cell>
          <cell r="D404" t="str">
            <v>UN</v>
          </cell>
          <cell r="E404">
            <v>256360</v>
          </cell>
        </row>
        <row r="405">
          <cell r="B405">
            <v>399</v>
          </cell>
          <cell r="C405" t="str">
            <v xml:space="preserve">VALVULA COMPUERTA ELASTICA VNA E. L. D=3" </v>
          </cell>
          <cell r="D405" t="str">
            <v>UN</v>
          </cell>
          <cell r="E405">
            <v>372360</v>
          </cell>
        </row>
        <row r="406">
          <cell r="B406">
            <v>400</v>
          </cell>
          <cell r="C406" t="str">
            <v xml:space="preserve">VALVULA COMPUERTA ELASTICA VNA E. L. D=6" </v>
          </cell>
          <cell r="D406" t="str">
            <v>UN</v>
          </cell>
          <cell r="E406">
            <v>871160</v>
          </cell>
        </row>
        <row r="407">
          <cell r="B407">
            <v>401</v>
          </cell>
          <cell r="C407" t="str">
            <v xml:space="preserve">VALVULA COMPUERTA ELASTICA VNA E. L. D=8" </v>
          </cell>
          <cell r="D407" t="str">
            <v>UN</v>
          </cell>
          <cell r="E407">
            <v>1288760</v>
          </cell>
        </row>
        <row r="408">
          <cell r="B408">
            <v>402</v>
          </cell>
          <cell r="C408" t="str">
            <v xml:space="preserve">HIDRANTE EXTREMO BRIDA D=3`` TIPO MILAN </v>
          </cell>
          <cell r="D408" t="str">
            <v>UN</v>
          </cell>
          <cell r="E408">
            <v>1531200</v>
          </cell>
        </row>
        <row r="409">
          <cell r="B409">
            <v>403</v>
          </cell>
          <cell r="C409" t="str">
            <v xml:space="preserve">HIDRANTE EXTREMO BRIDA D=4`` TIPO TRAFICO </v>
          </cell>
          <cell r="D409" t="str">
            <v>UN</v>
          </cell>
          <cell r="E409">
            <v>2296800</v>
          </cell>
        </row>
        <row r="410">
          <cell r="B410">
            <v>404</v>
          </cell>
          <cell r="C410" t="str">
            <v xml:space="preserve">HIDRANTE EXTREMO BRIDA D=6`` TIPO TRAFICO </v>
          </cell>
          <cell r="D410" t="str">
            <v>UN</v>
          </cell>
          <cell r="E410">
            <v>2807200</v>
          </cell>
        </row>
        <row r="411">
          <cell r="B411">
            <v>405</v>
          </cell>
          <cell r="C411" t="str">
            <v xml:space="preserve">HIDRANTE EXTREMO BRIDA D=4`` TIPO POSTE </v>
          </cell>
          <cell r="D411" t="str">
            <v>UN</v>
          </cell>
          <cell r="E411">
            <v>1941840</v>
          </cell>
        </row>
        <row r="412">
          <cell r="B412">
            <v>406</v>
          </cell>
          <cell r="C412" t="str">
            <v xml:space="preserve">HIDRANTE EXTREMO BRIDA D=6`` TIPO POSTE </v>
          </cell>
          <cell r="D412" t="str">
            <v>UN</v>
          </cell>
          <cell r="E412">
            <v>2072920</v>
          </cell>
        </row>
        <row r="413">
          <cell r="B413">
            <v>407</v>
          </cell>
          <cell r="C413" t="str">
            <v xml:space="preserve">UNION REPARACION HD EXTREMO LISO D=3" </v>
          </cell>
          <cell r="D413" t="str">
            <v>UN</v>
          </cell>
          <cell r="E413">
            <v>53360</v>
          </cell>
        </row>
        <row r="414">
          <cell r="B414">
            <v>408</v>
          </cell>
          <cell r="C414" t="str">
            <v xml:space="preserve">UNION GIBAULT HD PARA AC CL 25 D=3`` </v>
          </cell>
          <cell r="D414" t="str">
            <v>UN</v>
          </cell>
          <cell r="E414">
            <v>47560</v>
          </cell>
        </row>
        <row r="415">
          <cell r="B415">
            <v>409</v>
          </cell>
          <cell r="C415" t="str">
            <v xml:space="preserve">UNION GIBAULT HD PARA AC CL 25 D=4`` </v>
          </cell>
          <cell r="D415" t="str">
            <v>UN</v>
          </cell>
          <cell r="E415">
            <v>64960</v>
          </cell>
        </row>
        <row r="416">
          <cell r="B416">
            <v>410</v>
          </cell>
          <cell r="C416" t="str">
            <v xml:space="preserve">UNION GIBAULT HD PARA AC CL 25 D=8`` </v>
          </cell>
          <cell r="D416" t="str">
            <v>UN</v>
          </cell>
          <cell r="E416">
            <v>168200</v>
          </cell>
        </row>
        <row r="417">
          <cell r="B417">
            <v>411</v>
          </cell>
          <cell r="C417" t="str">
            <v xml:space="preserve">UNION GIBAULT HD PARA AC CL 25 D=6`` </v>
          </cell>
          <cell r="D417" t="str">
            <v>UN</v>
          </cell>
          <cell r="E417">
            <v>105560</v>
          </cell>
        </row>
        <row r="418">
          <cell r="B418">
            <v>412</v>
          </cell>
          <cell r="C418" t="str">
            <v xml:space="preserve">UNION GIBAULT HD PARA AC CL 25 D=10`` </v>
          </cell>
          <cell r="D418" t="str">
            <v>UN</v>
          </cell>
          <cell r="E418">
            <v>278400</v>
          </cell>
        </row>
        <row r="419">
          <cell r="B419">
            <v>413</v>
          </cell>
          <cell r="C419" t="str">
            <v xml:space="preserve">UNION GIBAULT HD PARA AC CL 25 D=12`` </v>
          </cell>
          <cell r="D419" t="str">
            <v>UN</v>
          </cell>
          <cell r="E419">
            <v>309720</v>
          </cell>
        </row>
        <row r="420">
          <cell r="B420">
            <v>414</v>
          </cell>
          <cell r="C420" t="str">
            <v xml:space="preserve">UNION DRESSER HD D=3" </v>
          </cell>
          <cell r="D420" t="str">
            <v>UN</v>
          </cell>
          <cell r="E420">
            <v>53360</v>
          </cell>
        </row>
        <row r="421">
          <cell r="B421">
            <v>415</v>
          </cell>
          <cell r="C421" t="str">
            <v xml:space="preserve">UNION DRESSER HD D=4" </v>
          </cell>
          <cell r="D421" t="str">
            <v>UN</v>
          </cell>
          <cell r="E421">
            <v>63800</v>
          </cell>
        </row>
        <row r="422">
          <cell r="B422">
            <v>416</v>
          </cell>
          <cell r="C422" t="str">
            <v xml:space="preserve">UNION DRESSER HD D=6" </v>
          </cell>
          <cell r="D422" t="str">
            <v>UN</v>
          </cell>
          <cell r="E422">
            <v>112520</v>
          </cell>
        </row>
        <row r="423">
          <cell r="B423">
            <v>417</v>
          </cell>
          <cell r="C423" t="str">
            <v xml:space="preserve">UNION DRESSER HD D=8" </v>
          </cell>
          <cell r="D423" t="str">
            <v>UN</v>
          </cell>
          <cell r="E423">
            <v>163560</v>
          </cell>
        </row>
        <row r="424">
          <cell r="B424">
            <v>418</v>
          </cell>
          <cell r="C424" t="str">
            <v xml:space="preserve">UNION DRESSER HD D=10" </v>
          </cell>
          <cell r="D424" t="str">
            <v>UN</v>
          </cell>
          <cell r="E424">
            <v>388600</v>
          </cell>
        </row>
        <row r="425">
          <cell r="B425">
            <v>419</v>
          </cell>
          <cell r="C425" t="str">
            <v xml:space="preserve">UNION DRESSER HD D=12" </v>
          </cell>
          <cell r="D425" t="str">
            <v>UN</v>
          </cell>
          <cell r="E425">
            <v>440800</v>
          </cell>
        </row>
        <row r="426">
          <cell r="B426">
            <v>420</v>
          </cell>
          <cell r="C426" t="str">
            <v xml:space="preserve">CODO HD EXTREMO LISO 11.25ºX8`` </v>
          </cell>
          <cell r="D426" t="str">
            <v>UN</v>
          </cell>
          <cell r="E426">
            <v>290000</v>
          </cell>
        </row>
        <row r="427">
          <cell r="B427">
            <v>421</v>
          </cell>
          <cell r="C427" t="str">
            <v xml:space="preserve">CODO HD EXTREMO LISO 22.5ºX3`` </v>
          </cell>
          <cell r="D427" t="str">
            <v>UN</v>
          </cell>
          <cell r="E427">
            <v>73080</v>
          </cell>
        </row>
        <row r="428">
          <cell r="B428">
            <v>422</v>
          </cell>
          <cell r="C428" t="str">
            <v xml:space="preserve">VALVULA COMPUERTA ELASTICA VNA E. L. D=4" </v>
          </cell>
          <cell r="D428" t="str">
            <v>UN</v>
          </cell>
          <cell r="E428">
            <v>482560</v>
          </cell>
        </row>
        <row r="429">
          <cell r="B429">
            <v>423</v>
          </cell>
          <cell r="C429" t="str">
            <v xml:space="preserve">VALVULA COMPUERTA ELASTICA VNA E. L. D=10" </v>
          </cell>
          <cell r="D429" t="str">
            <v>UN</v>
          </cell>
          <cell r="E429">
            <v>2679600</v>
          </cell>
        </row>
        <row r="430">
          <cell r="B430">
            <v>424</v>
          </cell>
          <cell r="C430" t="str">
            <v xml:space="preserve">VALVULA COMPUERTA ELASTICA VNA E. L. D=12" </v>
          </cell>
          <cell r="D430" t="str">
            <v>UN</v>
          </cell>
          <cell r="E430">
            <v>3350080</v>
          </cell>
        </row>
        <row r="431">
          <cell r="B431">
            <v>425</v>
          </cell>
          <cell r="C431" t="str">
            <v xml:space="preserve">CODO HD JUNTA HIDRAULICA PARA PVC 11.25ºX2`` </v>
          </cell>
          <cell r="D431" t="str">
            <v>UN</v>
          </cell>
          <cell r="E431">
            <v>49880</v>
          </cell>
        </row>
        <row r="432">
          <cell r="B432">
            <v>426</v>
          </cell>
          <cell r="C432" t="str">
            <v xml:space="preserve">CODO HD JUNTA HIDRAULICA PARA PVC 11.25ºX3`` </v>
          </cell>
          <cell r="D432" t="str">
            <v>UN</v>
          </cell>
          <cell r="E432">
            <v>81200</v>
          </cell>
        </row>
        <row r="433">
          <cell r="B433">
            <v>427</v>
          </cell>
          <cell r="C433" t="str">
            <v xml:space="preserve">CODO HD JUNTA HIDRAULICA PARA PVC 11.25ºX4`` </v>
          </cell>
          <cell r="D433" t="str">
            <v>UN</v>
          </cell>
          <cell r="E433">
            <v>107880</v>
          </cell>
        </row>
        <row r="434">
          <cell r="B434">
            <v>428</v>
          </cell>
          <cell r="C434" t="str">
            <v xml:space="preserve">CODO HD JUNTA HIDRAULICA PARA PVC 11.25ºX6`` </v>
          </cell>
          <cell r="D434" t="str">
            <v>UN</v>
          </cell>
          <cell r="E434">
            <v>225040</v>
          </cell>
        </row>
        <row r="435">
          <cell r="B435">
            <v>429</v>
          </cell>
          <cell r="C435" t="str">
            <v xml:space="preserve">CODO HD JUNTA HIDRAULICA PARA PVC 11.25ºX8`` </v>
          </cell>
          <cell r="D435" t="str">
            <v>UN</v>
          </cell>
          <cell r="E435">
            <v>351480</v>
          </cell>
        </row>
        <row r="436">
          <cell r="B436">
            <v>430</v>
          </cell>
          <cell r="C436" t="str">
            <v xml:space="preserve">REDUCCION CONCENTRICA HD E.L. 6"x2" (150x50mm) </v>
          </cell>
          <cell r="D436" t="str">
            <v>UN</v>
          </cell>
          <cell r="E436">
            <v>96280</v>
          </cell>
        </row>
        <row r="437">
          <cell r="B437">
            <v>431</v>
          </cell>
          <cell r="C437" t="str">
            <v xml:space="preserve">REDUCCION CONCENTRICA HD E.L. 6"x3" (150x75mm) </v>
          </cell>
          <cell r="D437" t="str">
            <v>UN</v>
          </cell>
          <cell r="E437">
            <v>114840</v>
          </cell>
        </row>
        <row r="438">
          <cell r="B438">
            <v>432</v>
          </cell>
          <cell r="C438" t="str">
            <v xml:space="preserve">REDUCCION CONCENTRICA HD E.L. 6"x4" (150x100mm) </v>
          </cell>
          <cell r="D438" t="str">
            <v>UN</v>
          </cell>
          <cell r="E438">
            <v>147320</v>
          </cell>
        </row>
        <row r="439">
          <cell r="B439">
            <v>433</v>
          </cell>
          <cell r="C439" t="str">
            <v xml:space="preserve">REDUCCION CONCENTRICA HD E.L. 8"x2" (200x50mm) </v>
          </cell>
          <cell r="D439" t="str">
            <v>UN</v>
          </cell>
          <cell r="E439">
            <v>154280</v>
          </cell>
        </row>
        <row r="440">
          <cell r="B440">
            <v>434</v>
          </cell>
          <cell r="C440" t="str">
            <v xml:space="preserve">REDUCCION CONCENTRICA HD E.L. 8"x3" (200x75mm) </v>
          </cell>
          <cell r="D440" t="str">
            <v>UN</v>
          </cell>
          <cell r="E440">
            <v>187920</v>
          </cell>
        </row>
        <row r="441">
          <cell r="B441">
            <v>435</v>
          </cell>
          <cell r="C441" t="str">
            <v xml:space="preserve">REDUCCION CONCENTRICA HD E.L. 8"x4" (200x100mm) </v>
          </cell>
          <cell r="D441" t="str">
            <v>UN</v>
          </cell>
          <cell r="E441">
            <v>229680</v>
          </cell>
        </row>
        <row r="442">
          <cell r="B442">
            <v>436</v>
          </cell>
          <cell r="C442" t="str">
            <v xml:space="preserve">REDUCCION CONCENTRICA HD E.L. 8"x6" (200x150mm) </v>
          </cell>
          <cell r="D442" t="str">
            <v>UN</v>
          </cell>
          <cell r="E442">
            <v>255200</v>
          </cell>
        </row>
        <row r="443">
          <cell r="B443">
            <v>437</v>
          </cell>
          <cell r="C443" t="str">
            <v xml:space="preserve">REDUCCION CONCENTRICA HD E.L. 10"x3" (250x75mm) </v>
          </cell>
          <cell r="D443" t="str">
            <v>UN</v>
          </cell>
          <cell r="E443">
            <v>356120</v>
          </cell>
        </row>
        <row r="444">
          <cell r="B444">
            <v>438</v>
          </cell>
          <cell r="C444" t="str">
            <v xml:space="preserve">REDUCCION CONCENTRICA HD E.L. 10"x4" (250x100mm) </v>
          </cell>
          <cell r="D444" t="str">
            <v>UN</v>
          </cell>
          <cell r="E444">
            <v>382800</v>
          </cell>
        </row>
        <row r="445">
          <cell r="B445">
            <v>439</v>
          </cell>
          <cell r="C445" t="str">
            <v xml:space="preserve">REDUCCION CONCENTRICA HD E.L. 10"x6" (250x150mm) </v>
          </cell>
          <cell r="D445" t="str">
            <v>UN</v>
          </cell>
          <cell r="E445">
            <v>408320</v>
          </cell>
        </row>
        <row r="446">
          <cell r="B446">
            <v>440</v>
          </cell>
          <cell r="C446" t="str">
            <v xml:space="preserve">REDUCCION CONCENTRICA HD E.L. 10"x8" (250x200mm) </v>
          </cell>
          <cell r="D446" t="str">
            <v>UN</v>
          </cell>
          <cell r="E446">
            <v>484880</v>
          </cell>
        </row>
        <row r="447">
          <cell r="B447">
            <v>441</v>
          </cell>
          <cell r="C447" t="str">
            <v xml:space="preserve">REDUCCION CONCENTRICA HD E.L. 12"x3" (300x75mm) </v>
          </cell>
          <cell r="D447" t="str">
            <v>UN</v>
          </cell>
          <cell r="E447">
            <v>649600</v>
          </cell>
        </row>
        <row r="448">
          <cell r="B448">
            <v>442</v>
          </cell>
          <cell r="C448" t="str">
            <v xml:space="preserve">REDUCCION CONCENTRICA HD E.L. 12"x4" (300x100mm) </v>
          </cell>
          <cell r="D448" t="str">
            <v>UN</v>
          </cell>
          <cell r="E448">
            <v>676280</v>
          </cell>
        </row>
        <row r="449">
          <cell r="B449">
            <v>443</v>
          </cell>
          <cell r="C449" t="str">
            <v xml:space="preserve">REDUCCION CONCENTRICA HD E.L. 12"x6" (300x150mm) </v>
          </cell>
          <cell r="D449" t="str">
            <v>UN</v>
          </cell>
          <cell r="E449">
            <v>701800</v>
          </cell>
        </row>
        <row r="450">
          <cell r="B450">
            <v>444</v>
          </cell>
          <cell r="C450" t="str">
            <v xml:space="preserve">REDUCCION CONCENTRICA HD E.L. 12"x8" (300x200mm) </v>
          </cell>
          <cell r="D450" t="str">
            <v>UN</v>
          </cell>
          <cell r="E450">
            <v>893200</v>
          </cell>
        </row>
        <row r="451">
          <cell r="B451">
            <v>445</v>
          </cell>
          <cell r="C451" t="str">
            <v xml:space="preserve">REDUCCION CONCENTRICA HD E.L. 12"x10"  (300x250mm) </v>
          </cell>
          <cell r="D451" t="str">
            <v>UN</v>
          </cell>
          <cell r="E451">
            <v>957000</v>
          </cell>
        </row>
        <row r="452">
          <cell r="B452">
            <v>446</v>
          </cell>
          <cell r="C452" t="str">
            <v xml:space="preserve">ACOPLE UNIVERSAL D=3" (85 a 103mm) </v>
          </cell>
          <cell r="D452" t="str">
            <v>UN</v>
          </cell>
          <cell r="E452">
            <v>62640</v>
          </cell>
        </row>
        <row r="453">
          <cell r="B453">
            <v>447</v>
          </cell>
          <cell r="C453" t="str">
            <v xml:space="preserve">ACOPLE UNIVERSAL D=4" (110 a 128mm) </v>
          </cell>
          <cell r="D453" t="str">
            <v>UN</v>
          </cell>
          <cell r="E453">
            <v>74240</v>
          </cell>
        </row>
        <row r="454">
          <cell r="B454">
            <v>448</v>
          </cell>
          <cell r="C454" t="str">
            <v xml:space="preserve">ACOPLE UNIVERSAL D=6" (167 a 189mm) R2 </v>
          </cell>
          <cell r="D454" t="str">
            <v>UN</v>
          </cell>
          <cell r="E454">
            <v>118320</v>
          </cell>
        </row>
        <row r="455">
          <cell r="B455">
            <v>449</v>
          </cell>
          <cell r="C455" t="str">
            <v xml:space="preserve">ACOPLE UNIVERSAL D=8" (234 a 252mm) R2 </v>
          </cell>
          <cell r="D455" t="str">
            <v>UN</v>
          </cell>
          <cell r="E455">
            <v>150800</v>
          </cell>
        </row>
        <row r="456">
          <cell r="B456">
            <v>450</v>
          </cell>
          <cell r="C456" t="str">
            <v xml:space="preserve">ACOPLE UNIVERSAL D=10" (292 a 310mm) R2 </v>
          </cell>
          <cell r="D456" t="str">
            <v>UN</v>
          </cell>
          <cell r="E456">
            <v>382800</v>
          </cell>
        </row>
        <row r="457">
          <cell r="B457">
            <v>451</v>
          </cell>
          <cell r="C457" t="str">
            <v xml:space="preserve">ACOPLE UNIVERSAL D=12" (350 a 368mm) R3 </v>
          </cell>
          <cell r="D457" t="str">
            <v>UN</v>
          </cell>
          <cell r="E457">
            <v>518520</v>
          </cell>
        </row>
        <row r="458">
          <cell r="B458">
            <v>452</v>
          </cell>
          <cell r="C458" t="str">
            <v xml:space="preserve">ACOPLE UNIVERSAL D=6" (159 a 181mm) R1 </v>
          </cell>
          <cell r="D458" t="str">
            <v>UN</v>
          </cell>
          <cell r="E458">
            <v>116000</v>
          </cell>
        </row>
        <row r="459">
          <cell r="B459">
            <v>453</v>
          </cell>
          <cell r="C459" t="str">
            <v xml:space="preserve">ACOPLE UNIVERSAL D=8" (218 a 235mm) R1 </v>
          </cell>
          <cell r="D459" t="str">
            <v>UN</v>
          </cell>
          <cell r="E459">
            <v>148480</v>
          </cell>
        </row>
        <row r="460">
          <cell r="B460">
            <v>454</v>
          </cell>
          <cell r="C460" t="str">
            <v xml:space="preserve">ACOPLE UNIVERSAL D=10" (268 a 286mm) R1 </v>
          </cell>
          <cell r="D460" t="str">
            <v>UN</v>
          </cell>
          <cell r="E460">
            <v>348000</v>
          </cell>
        </row>
        <row r="461">
          <cell r="B461">
            <v>455</v>
          </cell>
          <cell r="C461" t="str">
            <v xml:space="preserve">ACOPLE UNIVERSAL D=12" (315 a 333mm) R1 </v>
          </cell>
          <cell r="D461" t="str">
            <v>UN</v>
          </cell>
          <cell r="E461">
            <v>467480</v>
          </cell>
        </row>
        <row r="462">
          <cell r="B462">
            <v>456</v>
          </cell>
          <cell r="C462" t="str">
            <v xml:space="preserve">UNION REPARACION HD EXTREMO LISO D=4" </v>
          </cell>
          <cell r="D462" t="str">
            <v>UN</v>
          </cell>
          <cell r="E462">
            <v>67280</v>
          </cell>
        </row>
        <row r="463">
          <cell r="B463">
            <v>457</v>
          </cell>
          <cell r="C463" t="str">
            <v xml:space="preserve">CODO HD EXTREMO LISO 11.25ºX10`` </v>
          </cell>
          <cell r="D463" t="str">
            <v>UN</v>
          </cell>
          <cell r="E463">
            <v>522000</v>
          </cell>
        </row>
        <row r="464">
          <cell r="B464">
            <v>458</v>
          </cell>
          <cell r="C464" t="str">
            <v xml:space="preserve">CODO HD EXTREMO LISO 22.5ºX8`` </v>
          </cell>
          <cell r="D464" t="str">
            <v>UN</v>
          </cell>
          <cell r="E464">
            <v>290000</v>
          </cell>
        </row>
        <row r="465">
          <cell r="B465">
            <v>459</v>
          </cell>
          <cell r="C465" t="str">
            <v xml:space="preserve">CODO HD EXTREMO LISO 22.5ºX10`` </v>
          </cell>
          <cell r="D465" t="str">
            <v>UN</v>
          </cell>
          <cell r="E465">
            <v>522000</v>
          </cell>
        </row>
        <row r="466">
          <cell r="B466">
            <v>460</v>
          </cell>
          <cell r="C466" t="str">
            <v xml:space="preserve">POZOS Y COMPONENTES </v>
          </cell>
        </row>
        <row r="467">
          <cell r="B467">
            <v>461</v>
          </cell>
          <cell r="C467" t="str">
            <v xml:space="preserve">CONO POZO D=1.20X0.60m, H=0.75m </v>
          </cell>
          <cell r="D467" t="str">
            <v>UN</v>
          </cell>
          <cell r="E467">
            <v>304523.2</v>
          </cell>
        </row>
        <row r="468">
          <cell r="B468">
            <v>462</v>
          </cell>
          <cell r="C468" t="str">
            <v xml:space="preserve">PLACA CUBIERTA POZO D=1.70m, e=0.25m </v>
          </cell>
          <cell r="D468" t="str">
            <v>UN</v>
          </cell>
          <cell r="E468">
            <v>647019</v>
          </cell>
        </row>
        <row r="469">
          <cell r="B469">
            <v>463</v>
          </cell>
          <cell r="C469" t="str">
            <v xml:space="preserve">PLACA FONDO POZO D=1.70m, e=0.20m </v>
          </cell>
          <cell r="D469" t="str">
            <v>UN</v>
          </cell>
          <cell r="E469">
            <v>613930</v>
          </cell>
        </row>
        <row r="470">
          <cell r="B470">
            <v>464</v>
          </cell>
          <cell r="C470" t="str">
            <v xml:space="preserve">SECCIÓN CILINDRO POZO D=1.20m, H=1.00m </v>
          </cell>
          <cell r="D470" t="str">
            <v>UN</v>
          </cell>
          <cell r="E470">
            <v>439976.4</v>
          </cell>
        </row>
        <row r="471">
          <cell r="B471">
            <v>465</v>
          </cell>
          <cell r="C471" t="str">
            <v xml:space="preserve">SECCIÓN CILINDRO POZO D=1.20m, H=0.50m </v>
          </cell>
          <cell r="D471" t="str">
            <v>UN</v>
          </cell>
          <cell r="E471">
            <v>229627.8</v>
          </cell>
        </row>
        <row r="472">
          <cell r="B472">
            <v>466</v>
          </cell>
          <cell r="C472" t="str">
            <v xml:space="preserve">SECCIÓN CILINDRO POZO D=1.20m, H=0.25m </v>
          </cell>
          <cell r="D472" t="str">
            <v>UN</v>
          </cell>
          <cell r="E472">
            <v>145585.79999999999</v>
          </cell>
        </row>
        <row r="473">
          <cell r="B473">
            <v>467</v>
          </cell>
          <cell r="C473" t="str">
            <v xml:space="preserve">TAPA PARA POZO D=0.70m </v>
          </cell>
          <cell r="D473" t="str">
            <v>UN</v>
          </cell>
          <cell r="E473">
            <v>108164.2</v>
          </cell>
        </row>
        <row r="474">
          <cell r="B474">
            <v>468</v>
          </cell>
          <cell r="C474" t="str">
            <v xml:space="preserve">CODO 90° 200mm (8") PARA CAMARA DE CAIDA </v>
          </cell>
          <cell r="D474" t="str">
            <v>UN</v>
          </cell>
          <cell r="E474">
            <v>107120.2</v>
          </cell>
        </row>
        <row r="475">
          <cell r="B475">
            <v>469</v>
          </cell>
          <cell r="C475" t="str">
            <v xml:space="preserve">CODO 90° 250mm (10") PARA CAMARA DE CAIDA </v>
          </cell>
          <cell r="D475" t="str">
            <v>UN</v>
          </cell>
          <cell r="E475">
            <v>174441.96</v>
          </cell>
        </row>
        <row r="476">
          <cell r="B476">
            <v>470</v>
          </cell>
          <cell r="C476" t="str">
            <v xml:space="preserve">CODO 90° 315mm (12") PARA CAMARA DE CAIDA </v>
          </cell>
          <cell r="D476" t="str">
            <v>UN</v>
          </cell>
          <cell r="E476">
            <v>392466.28</v>
          </cell>
        </row>
        <row r="477">
          <cell r="B477">
            <v>471</v>
          </cell>
          <cell r="C477" t="str">
            <v xml:space="preserve">CODO 90° 400mm (16") PARA CAMARA DE CAIDA </v>
          </cell>
          <cell r="D477" t="str">
            <v>UN</v>
          </cell>
          <cell r="E477">
            <v>708222.92</v>
          </cell>
        </row>
        <row r="478">
          <cell r="B478">
            <v>472</v>
          </cell>
          <cell r="C478" t="str">
            <v xml:space="preserve">TEE 200mm (8") PARA CAMARA DE CAIDA </v>
          </cell>
          <cell r="D478" t="str">
            <v>UN</v>
          </cell>
          <cell r="E478">
            <v>108230.32</v>
          </cell>
        </row>
        <row r="479">
          <cell r="B479">
            <v>473</v>
          </cell>
          <cell r="C479" t="str">
            <v xml:space="preserve">TEE 250mm (10") PARA CAMARA DE CAIDA </v>
          </cell>
          <cell r="D479" t="str">
            <v>UN</v>
          </cell>
          <cell r="E479">
            <v>337295.52</v>
          </cell>
        </row>
        <row r="480">
          <cell r="B480">
            <v>474</v>
          </cell>
          <cell r="C480" t="str">
            <v xml:space="preserve">TEE 315mm (12") PARA CAMARA DE CAIDA </v>
          </cell>
          <cell r="D480" t="str">
            <v>UN</v>
          </cell>
          <cell r="E480">
            <v>410235.16</v>
          </cell>
        </row>
        <row r="481">
          <cell r="B481">
            <v>475</v>
          </cell>
          <cell r="C481" t="str">
            <v xml:space="preserve"> TEE 400mm (16") PARA CAMARA DE CAIDA </v>
          </cell>
          <cell r="D481" t="str">
            <v>UN</v>
          </cell>
          <cell r="E481">
            <v>850260.28</v>
          </cell>
        </row>
        <row r="482">
          <cell r="B482">
            <v>476</v>
          </cell>
          <cell r="C482" t="str">
            <v xml:space="preserve">SUMIDEROS Y COMPONENTES </v>
          </cell>
        </row>
        <row r="483">
          <cell r="B483">
            <v>477</v>
          </cell>
          <cell r="C483" t="str">
            <v xml:space="preserve"> SUMIDERO LATERAL SL-100 </v>
          </cell>
          <cell r="D483" t="str">
            <v>UN</v>
          </cell>
          <cell r="E483">
            <v>330698.59999999998</v>
          </cell>
        </row>
        <row r="484">
          <cell r="B484">
            <v>478</v>
          </cell>
          <cell r="C484" t="str">
            <v xml:space="preserve">SUMIDERO LATERAL SL-150 </v>
          </cell>
          <cell r="D484" t="str">
            <v>UN</v>
          </cell>
          <cell r="E484">
            <v>541650.4</v>
          </cell>
        </row>
        <row r="485">
          <cell r="B485">
            <v>479</v>
          </cell>
          <cell r="C485" t="str">
            <v xml:space="preserve">SUMIDERO LATERAL SL-200 </v>
          </cell>
          <cell r="D485" t="str">
            <v>UN</v>
          </cell>
          <cell r="E485">
            <v>584312.88</v>
          </cell>
        </row>
        <row r="486">
          <cell r="B486">
            <v>480</v>
          </cell>
          <cell r="C486" t="str">
            <v xml:space="preserve">SUMIDERO LATERAL SL-250 </v>
          </cell>
          <cell r="D486" t="str">
            <v>UN</v>
          </cell>
          <cell r="E486">
            <v>866984</v>
          </cell>
        </row>
        <row r="487">
          <cell r="B487">
            <v>481</v>
          </cell>
          <cell r="C487" t="str">
            <v xml:space="preserve">TAPA SUMIDERO LATERAL SL-100 </v>
          </cell>
          <cell r="D487" t="str">
            <v>UN</v>
          </cell>
          <cell r="E487">
            <v>356021.4</v>
          </cell>
        </row>
        <row r="488">
          <cell r="B488">
            <v>482</v>
          </cell>
          <cell r="C488" t="str">
            <v xml:space="preserve">TAPA SUMIDERO LATERAL SL-150 </v>
          </cell>
          <cell r="D488" t="str">
            <v>UN</v>
          </cell>
          <cell r="E488">
            <v>576780.42000000004</v>
          </cell>
        </row>
        <row r="489">
          <cell r="B489">
            <v>483</v>
          </cell>
          <cell r="C489" t="str">
            <v xml:space="preserve">TAPA SUMIDERO LATERAL SL-200 </v>
          </cell>
          <cell r="D489" t="str">
            <v>UN</v>
          </cell>
          <cell r="E489">
            <v>718995.84</v>
          </cell>
        </row>
        <row r="490">
          <cell r="B490">
            <v>484</v>
          </cell>
          <cell r="C490" t="str">
            <v xml:space="preserve">TAPA SUMIDERO LATERAL SL-250 </v>
          </cell>
          <cell r="D490" t="str">
            <v>UN</v>
          </cell>
          <cell r="E490">
            <v>897242.6</v>
          </cell>
        </row>
        <row r="491">
          <cell r="B491">
            <v>485</v>
          </cell>
          <cell r="C491" t="str">
            <v xml:space="preserve">SOBRETAPA SUMIDERO LATERAL SL-100 </v>
          </cell>
          <cell r="D491" t="str">
            <v>UN</v>
          </cell>
          <cell r="E491">
            <v>186659.08</v>
          </cell>
        </row>
        <row r="492">
          <cell r="B492">
            <v>486</v>
          </cell>
          <cell r="C492" t="str">
            <v xml:space="preserve">SOBRETAPA SUMIDERO LATERAL SL-150 </v>
          </cell>
          <cell r="D492" t="str">
            <v>UN</v>
          </cell>
          <cell r="E492">
            <v>186659.08</v>
          </cell>
        </row>
        <row r="493">
          <cell r="B493">
            <v>487</v>
          </cell>
          <cell r="C493" t="str">
            <v xml:space="preserve">SOBRETAPA SUMIDERO LATERAL SL-200 </v>
          </cell>
          <cell r="D493" t="str">
            <v>UN</v>
          </cell>
          <cell r="E493">
            <v>186659.08</v>
          </cell>
        </row>
        <row r="494">
          <cell r="B494">
            <v>488</v>
          </cell>
          <cell r="C494" t="str">
            <v xml:space="preserve">SOBRETAPA SUMIDERO LATERAL SL-250 </v>
          </cell>
          <cell r="D494" t="str">
            <v>UN</v>
          </cell>
          <cell r="E494">
            <v>186659.08</v>
          </cell>
        </row>
        <row r="495">
          <cell r="B495">
            <v>489</v>
          </cell>
          <cell r="C495" t="str">
            <v xml:space="preserve">REJILLA SUMIDERO LATERAL 83.50 X 45 </v>
          </cell>
          <cell r="D495" t="str">
            <v>UN</v>
          </cell>
          <cell r="E495">
            <v>106563.4</v>
          </cell>
        </row>
        <row r="496">
          <cell r="B496">
            <v>490</v>
          </cell>
          <cell r="C496" t="str">
            <v xml:space="preserve">MARCO REJILLA SUMIDERO LATERAL 100 X 65 </v>
          </cell>
          <cell r="D496" t="str">
            <v>UN</v>
          </cell>
          <cell r="E496">
            <v>44462.8</v>
          </cell>
        </row>
        <row r="497">
          <cell r="B497">
            <v>491</v>
          </cell>
          <cell r="C497" t="str">
            <v xml:space="preserve">REJILLA SUMIDERO TRANSVERSAL 50 X 50 </v>
          </cell>
          <cell r="D497" t="str">
            <v>UN</v>
          </cell>
          <cell r="E497">
            <v>95543.4</v>
          </cell>
        </row>
        <row r="498">
          <cell r="B498">
            <v>492</v>
          </cell>
          <cell r="C498" t="str">
            <v xml:space="preserve">POSTES Y ALUMBRADO PUBLICO </v>
          </cell>
        </row>
        <row r="499">
          <cell r="B499">
            <v>493</v>
          </cell>
          <cell r="C499" t="str">
            <v xml:space="preserve">POSTE EN CONCRETO LA, H=8m, CR=510 KG </v>
          </cell>
          <cell r="D499" t="str">
            <v>UN</v>
          </cell>
          <cell r="E499">
            <v>261000</v>
          </cell>
        </row>
        <row r="500">
          <cell r="B500">
            <v>494</v>
          </cell>
          <cell r="C500" t="str">
            <v xml:space="preserve">POSTE EN CONCRETO LA, H=8m, CR=750 KG </v>
          </cell>
          <cell r="D500" t="str">
            <v>UN</v>
          </cell>
          <cell r="E500">
            <v>278400</v>
          </cell>
        </row>
        <row r="501">
          <cell r="B501">
            <v>495</v>
          </cell>
          <cell r="C501" t="str">
            <v xml:space="preserve">POSTE EN CONCRETO LA, H=8m, CR=1050 KG </v>
          </cell>
          <cell r="D501" t="str">
            <v>UN</v>
          </cell>
          <cell r="E501">
            <v>336400</v>
          </cell>
        </row>
        <row r="502">
          <cell r="B502">
            <v>496</v>
          </cell>
          <cell r="C502" t="str">
            <v xml:space="preserve">POSTE EN CONCRETO AP, H=8m, CR=510 KG </v>
          </cell>
          <cell r="D502" t="str">
            <v>UN</v>
          </cell>
          <cell r="E502">
            <v>261000</v>
          </cell>
        </row>
        <row r="503">
          <cell r="B503">
            <v>497</v>
          </cell>
          <cell r="C503" t="str">
            <v xml:space="preserve">POSTE EN CONCRETO LA, H=10m, CR=510 KG </v>
          </cell>
          <cell r="D503" t="str">
            <v>UN</v>
          </cell>
          <cell r="E503">
            <v>348000</v>
          </cell>
        </row>
        <row r="504">
          <cell r="B504">
            <v>498</v>
          </cell>
          <cell r="C504" t="str">
            <v xml:space="preserve">POSTE EN CONCRETO LA, H=10m, CR=750 KG </v>
          </cell>
          <cell r="D504" t="str">
            <v>UN</v>
          </cell>
          <cell r="E504">
            <v>359600</v>
          </cell>
        </row>
        <row r="505">
          <cell r="B505">
            <v>499</v>
          </cell>
          <cell r="C505" t="str">
            <v xml:space="preserve">POSTE EN CONCRETO LA, H=10m, CR=1050 KG </v>
          </cell>
          <cell r="D505" t="str">
            <v>UN</v>
          </cell>
          <cell r="E505">
            <v>464000</v>
          </cell>
        </row>
        <row r="506">
          <cell r="B506">
            <v>500</v>
          </cell>
          <cell r="C506" t="str">
            <v xml:space="preserve">POSTE EN CONCRETO AP, H=10m, CR=510 KG </v>
          </cell>
          <cell r="D506" t="str">
            <v>UN</v>
          </cell>
          <cell r="E506">
            <v>348000</v>
          </cell>
        </row>
        <row r="507">
          <cell r="B507">
            <v>501</v>
          </cell>
          <cell r="C507" t="str">
            <v xml:space="preserve">POSTE EN CONCRETO AP, H=10m, CR=750 KG </v>
          </cell>
          <cell r="D507" t="str">
            <v>UN</v>
          </cell>
          <cell r="E507">
            <v>359600</v>
          </cell>
        </row>
        <row r="508">
          <cell r="B508">
            <v>502</v>
          </cell>
          <cell r="C508" t="str">
            <v xml:space="preserve">POSTE EN CONCRETO AP, H=10m, CR=1050 KG </v>
          </cell>
          <cell r="D508" t="str">
            <v>UN</v>
          </cell>
          <cell r="E508">
            <v>464000</v>
          </cell>
        </row>
        <row r="509">
          <cell r="B509">
            <v>503</v>
          </cell>
          <cell r="C509" t="str">
            <v xml:space="preserve">POSTE EN CONCRETO LA, H=12m, CR=510 KG </v>
          </cell>
          <cell r="D509" t="str">
            <v>UN</v>
          </cell>
          <cell r="E509">
            <v>464000</v>
          </cell>
        </row>
        <row r="510">
          <cell r="B510">
            <v>504</v>
          </cell>
          <cell r="C510" t="str">
            <v xml:space="preserve">POSTE EN CONCRETO LA, H=12m, CR=750 KG </v>
          </cell>
          <cell r="D510" t="str">
            <v>UN</v>
          </cell>
          <cell r="E510">
            <v>510400</v>
          </cell>
        </row>
        <row r="511">
          <cell r="B511">
            <v>505</v>
          </cell>
          <cell r="C511" t="str">
            <v xml:space="preserve">POSTE EN CONCRETO LA, H=12m, CR=1050 KG </v>
          </cell>
          <cell r="D511" t="str">
            <v>UN</v>
          </cell>
          <cell r="E511">
            <v>696000</v>
          </cell>
        </row>
        <row r="512">
          <cell r="B512">
            <v>506</v>
          </cell>
          <cell r="C512" t="str">
            <v xml:space="preserve">POSTE EN CONCRETO AP, H=12m, CR=510 KG </v>
          </cell>
          <cell r="D512" t="str">
            <v>UN</v>
          </cell>
          <cell r="E512">
            <v>464000</v>
          </cell>
        </row>
        <row r="513">
          <cell r="B513">
            <v>507</v>
          </cell>
          <cell r="C513" t="str">
            <v xml:space="preserve">POSTE EN CONCRETO AP, H=12m, CR=1050 KG </v>
          </cell>
          <cell r="D513" t="str">
            <v>UN</v>
          </cell>
          <cell r="E513">
            <v>696000</v>
          </cell>
        </row>
        <row r="514">
          <cell r="B514">
            <v>508</v>
          </cell>
          <cell r="C514" t="str">
            <v xml:space="preserve">POSTE EN CONCRETO LA, H=14m, CR=750 KG </v>
          </cell>
          <cell r="D514" t="str">
            <v>UN</v>
          </cell>
          <cell r="E514">
            <v>1020800</v>
          </cell>
        </row>
        <row r="515">
          <cell r="B515">
            <v>509</v>
          </cell>
          <cell r="C515" t="str">
            <v xml:space="preserve">POSTE EN CONCRETO LA, H=14m, CR=1050 KG </v>
          </cell>
          <cell r="D515" t="str">
            <v>UN</v>
          </cell>
          <cell r="E515">
            <v>1136800</v>
          </cell>
        </row>
        <row r="516">
          <cell r="B516">
            <v>510</v>
          </cell>
          <cell r="C516" t="str">
            <v xml:space="preserve">POSTE EN CONCRETO LA, H=14m, CR=1350 KG </v>
          </cell>
          <cell r="D516" t="str">
            <v>UN</v>
          </cell>
          <cell r="E516">
            <v>1589200</v>
          </cell>
        </row>
        <row r="517">
          <cell r="B517">
            <v>511</v>
          </cell>
          <cell r="C517" t="str">
            <v xml:space="preserve">POSTE EN CONCRETO AP, H=14m, CR=750 KG </v>
          </cell>
          <cell r="D517" t="str">
            <v>UN</v>
          </cell>
          <cell r="E517">
            <v>1020800</v>
          </cell>
        </row>
        <row r="518">
          <cell r="B518">
            <v>512</v>
          </cell>
          <cell r="C518" t="str">
            <v xml:space="preserve">POSTE EN CONCRETO AP, H=14m, CR=1050 KG </v>
          </cell>
          <cell r="D518" t="str">
            <v>UN</v>
          </cell>
          <cell r="E518">
            <v>1136800</v>
          </cell>
        </row>
        <row r="519">
          <cell r="B519">
            <v>513</v>
          </cell>
          <cell r="C519" t="str">
            <v xml:space="preserve">POSTE EN CONCRETO AP, H=14m, CR=1350 KG </v>
          </cell>
          <cell r="D519" t="str">
            <v>UN</v>
          </cell>
          <cell r="E519">
            <v>1589200</v>
          </cell>
        </row>
        <row r="520">
          <cell r="B520">
            <v>514</v>
          </cell>
          <cell r="C520" t="str">
            <v xml:space="preserve">POSTE METALICO H=12m BRAZO SENCILLO (PINTADO) </v>
          </cell>
          <cell r="D520" t="str">
            <v>UN</v>
          </cell>
          <cell r="E520">
            <v>1102639.1599999999</v>
          </cell>
        </row>
        <row r="521">
          <cell r="B521">
            <v>515</v>
          </cell>
          <cell r="C521" t="str">
            <v xml:space="preserve">POSTE METALICO H=12m BRAZO DOBLE (PINTADO) </v>
          </cell>
          <cell r="D521" t="str">
            <v>UN</v>
          </cell>
          <cell r="E521">
            <v>1152995.92</v>
          </cell>
        </row>
        <row r="522">
          <cell r="B522">
            <v>516</v>
          </cell>
          <cell r="C522" t="str">
            <v xml:space="preserve">POSTE METALICO H=10m BRAZO DOBLE (PINTADO) </v>
          </cell>
          <cell r="D522" t="str">
            <v>UN</v>
          </cell>
          <cell r="E522">
            <v>1026783.28</v>
          </cell>
        </row>
        <row r="523">
          <cell r="B523">
            <v>517</v>
          </cell>
          <cell r="C523" t="str">
            <v xml:space="preserve">LUMINARIA DE SODIO 70W, 208/220V PARA AP </v>
          </cell>
          <cell r="D523" t="str">
            <v>UN</v>
          </cell>
          <cell r="E523">
            <v>288840</v>
          </cell>
        </row>
        <row r="524">
          <cell r="B524">
            <v>518</v>
          </cell>
          <cell r="C524" t="str">
            <v xml:space="preserve">LUMINARIA DE SODIO 250W, 208/220V PARA AP </v>
          </cell>
          <cell r="D524" t="str">
            <v>UN</v>
          </cell>
          <cell r="E524">
            <v>394632</v>
          </cell>
        </row>
        <row r="525">
          <cell r="B525">
            <v>519</v>
          </cell>
          <cell r="C525" t="str">
            <v xml:space="preserve">LUMINARIA DE SODIO 150W, 208/220V PARA AP </v>
          </cell>
          <cell r="D525" t="str">
            <v>UN</v>
          </cell>
          <cell r="E525">
            <v>366328</v>
          </cell>
        </row>
        <row r="526">
          <cell r="B526">
            <v>520</v>
          </cell>
          <cell r="C526" t="str">
            <v xml:space="preserve">LUMINARIA DE SODIO 400W, 208/220V PARA AP </v>
          </cell>
          <cell r="D526" t="str">
            <v>UN</v>
          </cell>
          <cell r="E526">
            <v>800284</v>
          </cell>
        </row>
        <row r="527">
          <cell r="B527">
            <v>521</v>
          </cell>
          <cell r="C527" t="str">
            <v xml:space="preserve">FOTOCELDA CON BASE </v>
          </cell>
          <cell r="D527" t="str">
            <v>UN</v>
          </cell>
          <cell r="E527">
            <v>16356</v>
          </cell>
        </row>
        <row r="528">
          <cell r="B528">
            <v>522</v>
          </cell>
          <cell r="C528" t="str">
            <v xml:space="preserve">BOMBILLO SODIO 70 W, 208/220V </v>
          </cell>
          <cell r="D528" t="str">
            <v>UN</v>
          </cell>
          <cell r="E528">
            <v>19836</v>
          </cell>
        </row>
        <row r="529">
          <cell r="B529">
            <v>523</v>
          </cell>
          <cell r="C529" t="str">
            <v xml:space="preserve">BOMBILLO SODIO 150 W, 208/220V </v>
          </cell>
          <cell r="D529" t="str">
            <v>UN</v>
          </cell>
          <cell r="E529">
            <v>34568</v>
          </cell>
        </row>
        <row r="530">
          <cell r="B530">
            <v>524</v>
          </cell>
          <cell r="C530" t="str">
            <v xml:space="preserve">BOMBILLO SODIO 250 W, 208/220V </v>
          </cell>
          <cell r="D530" t="str">
            <v>UN</v>
          </cell>
          <cell r="E530">
            <v>45704</v>
          </cell>
        </row>
        <row r="531">
          <cell r="B531">
            <v>525</v>
          </cell>
          <cell r="C531" t="str">
            <v xml:space="preserve">BOMBILLO SODIO 400 W, 208/220V </v>
          </cell>
          <cell r="D531" t="str">
            <v>UN</v>
          </cell>
          <cell r="E531">
            <v>45472</v>
          </cell>
        </row>
        <row r="532">
          <cell r="B532">
            <v>526</v>
          </cell>
          <cell r="C532" t="str">
            <v xml:space="preserve">POSTE METALICO H=10m BRAZO SENCILLO (PINTADO) </v>
          </cell>
          <cell r="D532" t="str">
            <v>UN</v>
          </cell>
          <cell r="E532">
            <v>976420.72</v>
          </cell>
        </row>
        <row r="533">
          <cell r="B533">
            <v>527</v>
          </cell>
          <cell r="C533" t="str">
            <v xml:space="preserve">POSTE METALICO H=9m BRAZO SENCILLO (PINTADO) </v>
          </cell>
          <cell r="D533" t="str">
            <v>UN</v>
          </cell>
          <cell r="E533">
            <v>962302.36</v>
          </cell>
        </row>
        <row r="534">
          <cell r="B534">
            <v>528</v>
          </cell>
          <cell r="C534" t="str">
            <v xml:space="preserve">POSTE EN CONCRETO AP, H=8m, CR=750 KG </v>
          </cell>
          <cell r="D534" t="str">
            <v>UN</v>
          </cell>
          <cell r="E534">
            <v>278400</v>
          </cell>
        </row>
        <row r="535">
          <cell r="B535">
            <v>529</v>
          </cell>
          <cell r="C535" t="str">
            <v xml:space="preserve">CABLES Y ACCESORIOS ELECTRICOS </v>
          </cell>
        </row>
        <row r="536">
          <cell r="B536">
            <v>530</v>
          </cell>
          <cell r="C536" t="str">
            <v xml:space="preserve">EMPALME MODULAR (CODO) </v>
          </cell>
          <cell r="D536" t="str">
            <v>JGO</v>
          </cell>
          <cell r="E536">
            <v>1027795.96</v>
          </cell>
        </row>
        <row r="537">
          <cell r="B537">
            <v>531</v>
          </cell>
          <cell r="C537" t="str">
            <v xml:space="preserve">EMPALME MODULAR (DERIVACION) </v>
          </cell>
          <cell r="D537" t="str">
            <v>JGO</v>
          </cell>
          <cell r="E537">
            <v>1197657.08</v>
          </cell>
        </row>
        <row r="538">
          <cell r="B538">
            <v>532</v>
          </cell>
          <cell r="C538" t="str">
            <v xml:space="preserve">EMPALME TIPO RECTO/DERIVACION B.T. CON RESINA </v>
          </cell>
          <cell r="D538" t="str">
            <v>JGOx2</v>
          </cell>
          <cell r="E538">
            <v>172591.76</v>
          </cell>
        </row>
        <row r="539">
          <cell r="B539">
            <v>533</v>
          </cell>
          <cell r="C539" t="str">
            <v xml:space="preserve">EMPALME TIPO RECTO/DERIVACION B.T. CON RESINA </v>
          </cell>
          <cell r="D539" t="str">
            <v>JGOx4</v>
          </cell>
          <cell r="E539">
            <v>289879.36</v>
          </cell>
        </row>
        <row r="540">
          <cell r="B540">
            <v>534</v>
          </cell>
          <cell r="C540" t="str">
            <v xml:space="preserve">ACEROS PARA REFUERZO </v>
          </cell>
        </row>
        <row r="541">
          <cell r="B541">
            <v>535</v>
          </cell>
          <cell r="C541" t="str">
            <v xml:space="preserve">ACERO FIGURADO No. 3 (Ø 3/8") F'y=60000 PSI </v>
          </cell>
          <cell r="D541" t="str">
            <v>KG</v>
          </cell>
          <cell r="E541">
            <v>1740</v>
          </cell>
        </row>
        <row r="542">
          <cell r="B542">
            <v>536</v>
          </cell>
          <cell r="C542" t="str">
            <v xml:space="preserve">ACERO FIGURADO No. 5 (Ø 5/8") F'y=60000 PSI </v>
          </cell>
          <cell r="D542" t="str">
            <v>KG</v>
          </cell>
          <cell r="E542">
            <v>1740</v>
          </cell>
        </row>
        <row r="543">
          <cell r="B543">
            <v>537</v>
          </cell>
          <cell r="C543" t="str">
            <v xml:space="preserve">ACERO FIGURADO No. 6 (Ø 3/4") F'y=60000 PSI </v>
          </cell>
          <cell r="D543" t="str">
            <v>KG</v>
          </cell>
          <cell r="E543">
            <v>1740</v>
          </cell>
        </row>
        <row r="544">
          <cell r="B544">
            <v>538</v>
          </cell>
          <cell r="C544" t="str">
            <v xml:space="preserve">ACERO FIGURADO No. 7 (Ø 7/8") F'y=60000 PSI </v>
          </cell>
          <cell r="D544" t="str">
            <v>KG</v>
          </cell>
          <cell r="E544">
            <v>1740</v>
          </cell>
        </row>
        <row r="545">
          <cell r="B545">
            <v>539</v>
          </cell>
          <cell r="C545" t="str">
            <v xml:space="preserve"> ACERO FIGURADO No. 2 (Ø 1/4") F'y=37000 PSI </v>
          </cell>
          <cell r="D545" t="str">
            <v>KG</v>
          </cell>
          <cell r="E545">
            <v>1740</v>
          </cell>
        </row>
        <row r="546">
          <cell r="B546">
            <v>540</v>
          </cell>
          <cell r="C546" t="str">
            <v xml:space="preserve">ACERO FIGURADO No. 3 (Ø 3/8") F'y=37000 PSI </v>
          </cell>
          <cell r="D546" t="str">
            <v>KG</v>
          </cell>
          <cell r="E546">
            <v>1740</v>
          </cell>
        </row>
        <row r="547">
          <cell r="B547">
            <v>541</v>
          </cell>
          <cell r="C547" t="str">
            <v xml:space="preserve">ACERO FIGURADO No. 4 (Ø 1/2") F'y=60000 PSI </v>
          </cell>
          <cell r="D547" t="str">
            <v>KG</v>
          </cell>
          <cell r="E547">
            <v>1740</v>
          </cell>
        </row>
        <row r="548">
          <cell r="B548">
            <v>542</v>
          </cell>
          <cell r="C548" t="str">
            <v xml:space="preserve">MALLA ELECTROSOLDADA S=250x250mm, Ø=4x4mm </v>
          </cell>
          <cell r="D548" t="str">
            <v>KG</v>
          </cell>
          <cell r="E548">
            <v>1972</v>
          </cell>
        </row>
        <row r="549">
          <cell r="B549">
            <v>543</v>
          </cell>
          <cell r="C549" t="str">
            <v xml:space="preserve">MALLA ELECTROSOLDADA S=150x150mm, Ø=5x5mm </v>
          </cell>
          <cell r="D549" t="str">
            <v>KG</v>
          </cell>
          <cell r="E549">
            <v>1972</v>
          </cell>
        </row>
        <row r="550">
          <cell r="B550">
            <v>544</v>
          </cell>
          <cell r="C550" t="str">
            <v xml:space="preserve">MALLA ELECTROSOLDADA S=150x150mm, Ø=6x6mm </v>
          </cell>
          <cell r="D550" t="str">
            <v>KG</v>
          </cell>
          <cell r="E550">
            <v>1972</v>
          </cell>
        </row>
        <row r="551">
          <cell r="B551">
            <v>545</v>
          </cell>
          <cell r="C551" t="str">
            <v xml:space="preserve">MALLA ELECTROSOLDADA S=150x150mm, Ø=7x7mm </v>
          </cell>
          <cell r="D551" t="str">
            <v>KG</v>
          </cell>
          <cell r="E551">
            <v>1972</v>
          </cell>
        </row>
        <row r="552">
          <cell r="B552">
            <v>546</v>
          </cell>
          <cell r="C552" t="str">
            <v xml:space="preserve">MALLA ELECTROSOLDADA S=150x150mm, Ø=8x8mm </v>
          </cell>
          <cell r="D552" t="str">
            <v>KG</v>
          </cell>
          <cell r="E552">
            <v>1972</v>
          </cell>
        </row>
        <row r="553">
          <cell r="B553">
            <v>547</v>
          </cell>
          <cell r="C553" t="str">
            <v xml:space="preserve">MALLA ELECTROSOLDADA S=150x150mm, Ø=4x4mm </v>
          </cell>
          <cell r="D553" t="str">
            <v>KG</v>
          </cell>
          <cell r="E553">
            <v>1972</v>
          </cell>
        </row>
        <row r="554">
          <cell r="B554">
            <v>548</v>
          </cell>
          <cell r="C554" t="str">
            <v xml:space="preserve">MALLA ELECTROSOLDADA S=200x200mm, Ø=4x4mm </v>
          </cell>
          <cell r="D554" t="str">
            <v>KG</v>
          </cell>
          <cell r="E554">
            <v>1972</v>
          </cell>
        </row>
        <row r="555">
          <cell r="B555">
            <v>549</v>
          </cell>
          <cell r="C555" t="str">
            <v xml:space="preserve">ACERO FIGURADO Ø 1/4" A Ø 1" F'y=60000 PSI </v>
          </cell>
          <cell r="D555" t="str">
            <v>KG</v>
          </cell>
          <cell r="E555">
            <v>1740</v>
          </cell>
        </row>
        <row r="556">
          <cell r="B556">
            <v>550</v>
          </cell>
          <cell r="C556" t="str">
            <v xml:space="preserve">CANASTAS PARA PILOTES </v>
          </cell>
          <cell r="D556" t="str">
            <v>KG</v>
          </cell>
          <cell r="E556">
            <v>2784</v>
          </cell>
        </row>
        <row r="557">
          <cell r="B557">
            <v>551</v>
          </cell>
          <cell r="C557" t="str">
            <v xml:space="preserve">CANASTILLA PASAJUNTAS </v>
          </cell>
          <cell r="D557" t="str">
            <v>KG</v>
          </cell>
          <cell r="E557">
            <v>2784</v>
          </cell>
        </row>
        <row r="558">
          <cell r="B558">
            <v>552</v>
          </cell>
          <cell r="C558" t="str">
            <v xml:space="preserve">ACERO FIGURADO No. 8 (Ø 1") F'y=60000 PSI </v>
          </cell>
          <cell r="D558" t="str">
            <v>KG</v>
          </cell>
          <cell r="E558">
            <v>1740</v>
          </cell>
        </row>
        <row r="559">
          <cell r="B559">
            <v>553</v>
          </cell>
          <cell r="C559" t="str">
            <v xml:space="preserve"> ACERO FIGURADO No. 10 (Ø 1 1/4") F'y=60000 PSI </v>
          </cell>
          <cell r="D559" t="str">
            <v>KG</v>
          </cell>
          <cell r="E559">
            <v>1856</v>
          </cell>
        </row>
        <row r="560">
          <cell r="B560">
            <v>554</v>
          </cell>
          <cell r="C560" t="str">
            <v xml:space="preserve">GEOSINTETICOS </v>
          </cell>
        </row>
        <row r="561">
          <cell r="B561">
            <v>555</v>
          </cell>
          <cell r="C561" t="str">
            <v xml:space="preserve">GEOTEXTIL REPAV 400 </v>
          </cell>
          <cell r="D561" t="str">
            <v>M2</v>
          </cell>
          <cell r="E561">
            <v>3625</v>
          </cell>
        </row>
        <row r="562">
          <cell r="B562">
            <v>556</v>
          </cell>
          <cell r="C562" t="str">
            <v xml:space="preserve">GEOTEXTIL NT 3000 </v>
          </cell>
          <cell r="D562" t="str">
            <v>M2</v>
          </cell>
          <cell r="E562">
            <v>6595.76</v>
          </cell>
        </row>
        <row r="563">
          <cell r="B563">
            <v>557</v>
          </cell>
          <cell r="C563" t="str">
            <v xml:space="preserve">GEOTEXTIL NT 4000 </v>
          </cell>
          <cell r="D563" t="str">
            <v>M2</v>
          </cell>
          <cell r="E563">
            <v>8531.7999999999993</v>
          </cell>
        </row>
        <row r="564">
          <cell r="B564">
            <v>558</v>
          </cell>
          <cell r="C564" t="str">
            <v xml:space="preserve">GEOTEXTIL NT 5000 </v>
          </cell>
          <cell r="D564" t="str">
            <v>M2</v>
          </cell>
          <cell r="E564">
            <v>10588.48</v>
          </cell>
        </row>
        <row r="565">
          <cell r="B565">
            <v>559</v>
          </cell>
          <cell r="C565" t="str">
            <v xml:space="preserve">GEOTEXTIL NT 6000 </v>
          </cell>
          <cell r="D565" t="str">
            <v>M2</v>
          </cell>
          <cell r="E565">
            <v>12109.24</v>
          </cell>
        </row>
        <row r="566">
          <cell r="B566">
            <v>560</v>
          </cell>
          <cell r="C566" t="str">
            <v xml:space="preserve">GEOTEXTIL NT 7000 </v>
          </cell>
          <cell r="D566" t="str">
            <v>M2</v>
          </cell>
          <cell r="E566">
            <v>15124.08</v>
          </cell>
        </row>
        <row r="567">
          <cell r="B567">
            <v>561</v>
          </cell>
          <cell r="C567" t="str">
            <v xml:space="preserve">GEOTEXTIL TEJIDO FORTEX BX-30 </v>
          </cell>
          <cell r="D567" t="str">
            <v>M2</v>
          </cell>
          <cell r="E567">
            <v>3627</v>
          </cell>
        </row>
        <row r="568">
          <cell r="B568">
            <v>562</v>
          </cell>
          <cell r="C568" t="str">
            <v xml:space="preserve">GEOTEXTIL TEJIDO FORTEX BX-60 </v>
          </cell>
          <cell r="D568" t="str">
            <v>M2</v>
          </cell>
          <cell r="E568">
            <v>7775.48</v>
          </cell>
        </row>
        <row r="569">
          <cell r="B569">
            <v>563</v>
          </cell>
          <cell r="C569" t="str">
            <v xml:space="preserve">GEOTEXTIL TEJIDO FORTEX BX-40 </v>
          </cell>
          <cell r="D569" t="str">
            <v>M2</v>
          </cell>
          <cell r="E569">
            <v>4731.6400000000003</v>
          </cell>
        </row>
        <row r="570">
          <cell r="B570">
            <v>564</v>
          </cell>
          <cell r="C570" t="str">
            <v xml:space="preserve">GEOTEXTIL TEJIDO FORTEX BX-90 </v>
          </cell>
          <cell r="D570" t="str">
            <v>M2</v>
          </cell>
          <cell r="E570">
            <v>9345</v>
          </cell>
        </row>
        <row r="571">
          <cell r="B571">
            <v>565</v>
          </cell>
          <cell r="C571" t="str">
            <v xml:space="preserve">GEOTEXTIL REPAV 450 </v>
          </cell>
          <cell r="D571" t="str">
            <v>M2</v>
          </cell>
          <cell r="E571">
            <v>4304.76</v>
          </cell>
        </row>
        <row r="572">
          <cell r="B572">
            <v>566</v>
          </cell>
          <cell r="C572" t="str">
            <v xml:space="preserve">GEOTEXTIL TR 4000 </v>
          </cell>
          <cell r="D572" t="str">
            <v>M2</v>
          </cell>
          <cell r="E572">
            <v>9471.4</v>
          </cell>
        </row>
        <row r="573">
          <cell r="B573">
            <v>567</v>
          </cell>
          <cell r="C573" t="str">
            <v xml:space="preserve">GEOTEXTIL T 2400 </v>
          </cell>
          <cell r="D573" t="str">
            <v>M2</v>
          </cell>
          <cell r="E573">
            <v>5762.88</v>
          </cell>
        </row>
        <row r="574">
          <cell r="B574">
            <v>568</v>
          </cell>
          <cell r="C574" t="str">
            <v xml:space="preserve">GEOTEXTIL T 2100 </v>
          </cell>
          <cell r="D574" t="str">
            <v>M2</v>
          </cell>
          <cell r="E574">
            <v>4000</v>
          </cell>
        </row>
        <row r="575">
          <cell r="B575">
            <v>569</v>
          </cell>
          <cell r="C575" t="str">
            <v xml:space="preserve">GEOTEXTIL NT 2500 </v>
          </cell>
          <cell r="D575" t="str">
            <v>M2</v>
          </cell>
          <cell r="E575">
            <v>5250.16</v>
          </cell>
        </row>
        <row r="576">
          <cell r="B576">
            <v>570</v>
          </cell>
          <cell r="C576" t="str">
            <v xml:space="preserve">GEOMALLA FORTGRID BX-25 </v>
          </cell>
          <cell r="D576" t="str">
            <v>M2</v>
          </cell>
          <cell r="E576">
            <v>5656</v>
          </cell>
        </row>
        <row r="577">
          <cell r="B577">
            <v>571</v>
          </cell>
          <cell r="C577" t="str">
            <v xml:space="preserve">GEOMALLA FORTGRID BX-35 </v>
          </cell>
          <cell r="D577" t="str">
            <v>M2</v>
          </cell>
          <cell r="E577">
            <v>6763</v>
          </cell>
        </row>
        <row r="578">
          <cell r="B578">
            <v>572</v>
          </cell>
          <cell r="C578" t="str">
            <v xml:space="preserve">GEOMALLA FORTGRID BX-65 </v>
          </cell>
          <cell r="D578" t="str">
            <v>M2</v>
          </cell>
          <cell r="E578">
            <v>9770</v>
          </cell>
        </row>
        <row r="579">
          <cell r="B579">
            <v>573</v>
          </cell>
          <cell r="C579" t="str">
            <v xml:space="preserve">GEOMALLA FORTGRID UX-100 </v>
          </cell>
          <cell r="D579" t="str">
            <v>M2</v>
          </cell>
          <cell r="E579">
            <v>9246</v>
          </cell>
        </row>
        <row r="580">
          <cell r="B580">
            <v>574</v>
          </cell>
          <cell r="C580" t="str">
            <v xml:space="preserve">GEOMALLA FORTGRID UX-165 </v>
          </cell>
          <cell r="D580" t="str">
            <v>M2</v>
          </cell>
          <cell r="E580">
            <v>14940</v>
          </cell>
        </row>
        <row r="581">
          <cell r="B581">
            <v>575</v>
          </cell>
          <cell r="C581" t="str">
            <v xml:space="preserve">COLCHACRETO FP-100 </v>
          </cell>
          <cell r="D581" t="str">
            <v>ML</v>
          </cell>
          <cell r="E581">
            <v>15690</v>
          </cell>
        </row>
        <row r="582">
          <cell r="B582">
            <v>576</v>
          </cell>
          <cell r="C582" t="str">
            <v xml:space="preserve">COLCHACRETO BAG-300 </v>
          </cell>
          <cell r="D582" t="str">
            <v>ML</v>
          </cell>
          <cell r="E582">
            <v>7169</v>
          </cell>
        </row>
        <row r="583">
          <cell r="B583">
            <v>577</v>
          </cell>
          <cell r="C583" t="str">
            <v xml:space="preserve">MANTO BIOLOGICO BIOTEX </v>
          </cell>
          <cell r="D583" t="str">
            <v>M2</v>
          </cell>
          <cell r="E583">
            <v>3597</v>
          </cell>
        </row>
        <row r="584">
          <cell r="B584">
            <v>578</v>
          </cell>
          <cell r="C584" t="str">
            <v xml:space="preserve">GEODREN PLANAR H=0.5 </v>
          </cell>
          <cell r="D584" t="str">
            <v>ML</v>
          </cell>
          <cell r="E584">
            <v>12211.32</v>
          </cell>
        </row>
        <row r="585">
          <cell r="B585">
            <v>579</v>
          </cell>
          <cell r="C585" t="str">
            <v xml:space="preserve">GEODREN PLANAR H=1.0 </v>
          </cell>
          <cell r="D585" t="str">
            <v>ML</v>
          </cell>
          <cell r="E585">
            <v>24422.639999999999</v>
          </cell>
        </row>
        <row r="586">
          <cell r="B586">
            <v>580</v>
          </cell>
          <cell r="C586" t="str">
            <v xml:space="preserve">GEODREN PLANAR H=2.0 </v>
          </cell>
          <cell r="D586" t="str">
            <v>ML</v>
          </cell>
          <cell r="E586">
            <v>52030.64</v>
          </cell>
        </row>
        <row r="587">
          <cell r="B587">
            <v>581</v>
          </cell>
          <cell r="C587" t="str">
            <v xml:space="preserve">GEODREN CON TUBERIA CIRCULAR 100mm H=0.5 </v>
          </cell>
          <cell r="D587" t="str">
            <v>ML</v>
          </cell>
          <cell r="E587">
            <v>26090.720000000001</v>
          </cell>
        </row>
        <row r="588">
          <cell r="B588">
            <v>582</v>
          </cell>
          <cell r="C588" t="str">
            <v xml:space="preserve">GEODREN CON TUBERIA CIRCULAR 100mm H=1.0 </v>
          </cell>
          <cell r="D588" t="str">
            <v>ML</v>
          </cell>
          <cell r="E588">
            <v>38302.04</v>
          </cell>
        </row>
        <row r="589">
          <cell r="B589">
            <v>583</v>
          </cell>
          <cell r="C589" t="str">
            <v xml:space="preserve">GEODREN CON TUBERIA CIRCULAR 100mm H=2.0 </v>
          </cell>
          <cell r="D589" t="str">
            <v>ML</v>
          </cell>
          <cell r="E589">
            <v>74382.679999999993</v>
          </cell>
        </row>
        <row r="590">
          <cell r="B590">
            <v>584</v>
          </cell>
          <cell r="C590" t="str">
            <v xml:space="preserve">GEOTEXTIL NT 1600 </v>
          </cell>
          <cell r="D590" t="str">
            <v>M2</v>
          </cell>
          <cell r="E590">
            <v>3360.52</v>
          </cell>
        </row>
        <row r="591">
          <cell r="B591">
            <v>585</v>
          </cell>
          <cell r="C591" t="str">
            <v xml:space="preserve">GEOTEXTIL NT 1800 </v>
          </cell>
          <cell r="D591" t="str">
            <v>M2</v>
          </cell>
          <cell r="E591">
            <v>4225.88</v>
          </cell>
        </row>
        <row r="592">
          <cell r="B592">
            <v>586</v>
          </cell>
          <cell r="C592" t="str">
            <v xml:space="preserve">GEOTEXTIL NT 2000 </v>
          </cell>
          <cell r="D592" t="str">
            <v>M2</v>
          </cell>
          <cell r="E592">
            <v>5004.24</v>
          </cell>
        </row>
        <row r="593">
          <cell r="B593">
            <v>587</v>
          </cell>
          <cell r="C593" t="str">
            <v xml:space="preserve">GEOTEXTIL T 1050 </v>
          </cell>
          <cell r="D593" t="str">
            <v>M2</v>
          </cell>
          <cell r="E593">
            <v>2621.6</v>
          </cell>
        </row>
        <row r="594">
          <cell r="B594">
            <v>588</v>
          </cell>
          <cell r="C594" t="str">
            <v xml:space="preserve">GEOTEXTIL T 1400 </v>
          </cell>
          <cell r="D594" t="str">
            <v>M2</v>
          </cell>
          <cell r="E594">
            <v>3471.88</v>
          </cell>
        </row>
        <row r="595">
          <cell r="B595">
            <v>589</v>
          </cell>
          <cell r="C595" t="str">
            <v xml:space="preserve">GEOTEXTIL T 1700 </v>
          </cell>
          <cell r="D595" t="str">
            <v>M2</v>
          </cell>
          <cell r="E595">
            <v>4294.32</v>
          </cell>
        </row>
        <row r="596">
          <cell r="B596">
            <v>590</v>
          </cell>
          <cell r="C596" t="str">
            <v xml:space="preserve">SELLOS/IMPERMEABILIZANTES/ADITIVOS </v>
          </cell>
        </row>
        <row r="597">
          <cell r="B597">
            <v>591</v>
          </cell>
          <cell r="C597" t="str">
            <v xml:space="preserve">FONDO DE JUNTA EN ESPUMA D=3/8" (10MM) </v>
          </cell>
          <cell r="D597" t="str">
            <v>ML</v>
          </cell>
          <cell r="E597">
            <v>563.75</v>
          </cell>
        </row>
        <row r="598">
          <cell r="B598">
            <v>592</v>
          </cell>
          <cell r="C598" t="str">
            <v xml:space="preserve">CURADOR PARA CONCRETOS Y MORTEROS </v>
          </cell>
          <cell r="D598" t="str">
            <v>KG</v>
          </cell>
          <cell r="E598">
            <v>3944</v>
          </cell>
        </row>
        <row r="599">
          <cell r="B599">
            <v>593</v>
          </cell>
          <cell r="C599" t="str">
            <v xml:space="preserve">RETARDADOR DE EVAPORACION PARA PISOS Y PAVIMENTOS </v>
          </cell>
          <cell r="D599" t="str">
            <v>KG</v>
          </cell>
          <cell r="E599">
            <v>5452</v>
          </cell>
        </row>
        <row r="600">
          <cell r="B600">
            <v>594</v>
          </cell>
          <cell r="C600" t="str">
            <v xml:space="preserve">SELLANTE ELASTOMERICO CON BASE EN POLIURETANO </v>
          </cell>
          <cell r="D600" t="str">
            <v>KG</v>
          </cell>
          <cell r="E600">
            <v>30160</v>
          </cell>
        </row>
        <row r="601">
          <cell r="B601">
            <v>595</v>
          </cell>
          <cell r="C601" t="str">
            <v xml:space="preserve">CAL HIDRATADA TIPO N </v>
          </cell>
          <cell r="D601" t="str">
            <v>KG</v>
          </cell>
          <cell r="E601">
            <v>754</v>
          </cell>
        </row>
        <row r="602">
          <cell r="B602">
            <v>596</v>
          </cell>
          <cell r="C602" t="str">
            <v xml:space="preserve">IMPERMEABILIZANTE INTEGRAL PARA CONCRETOS/MORTEROS </v>
          </cell>
          <cell r="D602" t="str">
            <v>KG</v>
          </cell>
          <cell r="E602">
            <v>6003</v>
          </cell>
        </row>
        <row r="603">
          <cell r="B603">
            <v>597</v>
          </cell>
          <cell r="C603" t="str">
            <v xml:space="preserve">IMPRIMANTE Y PUENTE DE ADHERENCIA </v>
          </cell>
          <cell r="D603" t="str">
            <v>KG</v>
          </cell>
          <cell r="E603">
            <v>49880</v>
          </cell>
        </row>
        <row r="604">
          <cell r="B604">
            <v>598</v>
          </cell>
          <cell r="C604" t="str">
            <v xml:space="preserve">CINTA FLEXIBLE PARA SELLO DE JUNTAS A=15cm </v>
          </cell>
          <cell r="D604" t="str">
            <v>ML</v>
          </cell>
          <cell r="E604">
            <v>18560</v>
          </cell>
        </row>
        <row r="605">
          <cell r="B605">
            <v>599</v>
          </cell>
          <cell r="C605" t="str">
            <v xml:space="preserve">CINTA FLEXIBLE PARA SELLO DE JUNTAS A=22cm </v>
          </cell>
          <cell r="D605" t="str">
            <v>ML</v>
          </cell>
          <cell r="E605">
            <v>31900</v>
          </cell>
        </row>
        <row r="606">
          <cell r="B606">
            <v>600</v>
          </cell>
          <cell r="C606" t="str">
            <v xml:space="preserve">INHIBIDOR DE CORROSIÓN PARA ACEROS DE REFUERZO </v>
          </cell>
          <cell r="D606" t="str">
            <v>KG</v>
          </cell>
          <cell r="E606">
            <v>9132.5</v>
          </cell>
        </row>
        <row r="607">
          <cell r="B607">
            <v>601</v>
          </cell>
          <cell r="C607" t="str">
            <v xml:space="preserve">MORTERO EPOXICO PARA ANCLAJE DE PERNOS </v>
          </cell>
          <cell r="D607" t="str">
            <v>KG</v>
          </cell>
          <cell r="E607">
            <v>15080</v>
          </cell>
        </row>
        <row r="608">
          <cell r="B608">
            <v>602</v>
          </cell>
          <cell r="C608" t="str">
            <v xml:space="preserve">CINTA FLEXIBLE PARA SELLO DE JUNTAS A=10cm </v>
          </cell>
          <cell r="D608" t="str">
            <v>ML</v>
          </cell>
          <cell r="E608">
            <v>10440</v>
          </cell>
        </row>
        <row r="609">
          <cell r="B609">
            <v>603</v>
          </cell>
          <cell r="C609" t="str">
            <v xml:space="preserve">FONDO DE JUNTA EN ESPUMA D=1/4" (6MM) </v>
          </cell>
          <cell r="D609" t="str">
            <v>ML</v>
          </cell>
          <cell r="E609">
            <v>563.75</v>
          </cell>
        </row>
        <row r="610">
          <cell r="B610">
            <v>604</v>
          </cell>
          <cell r="C610" t="str">
            <v xml:space="preserve">FONDO DE JUNTA EN ESPUMA D=5/8" (16MM) </v>
          </cell>
          <cell r="D610" t="str">
            <v>ML</v>
          </cell>
          <cell r="E610">
            <v>1113.5999999999999</v>
          </cell>
        </row>
        <row r="611">
          <cell r="B611">
            <v>605</v>
          </cell>
          <cell r="C611" t="str">
            <v xml:space="preserve">FONDO DE JUNTA EN ESPUMA D=7/8" (22MM) </v>
          </cell>
          <cell r="D611" t="str">
            <v>ML</v>
          </cell>
          <cell r="E611">
            <v>2030</v>
          </cell>
        </row>
        <row r="612">
          <cell r="B612">
            <v>606</v>
          </cell>
          <cell r="C612" t="str">
            <v xml:space="preserve">LADRILLOS, BLOQUES Y ADOQUINES </v>
          </cell>
        </row>
        <row r="613">
          <cell r="B613">
            <v>607</v>
          </cell>
          <cell r="C613" t="str">
            <v xml:space="preserve">LADRILLO TOLETE RECOCIDO 24x12x6 </v>
          </cell>
          <cell r="D613" t="str">
            <v>UN</v>
          </cell>
          <cell r="E613">
            <v>370</v>
          </cell>
        </row>
        <row r="614">
          <cell r="B614">
            <v>608</v>
          </cell>
          <cell r="C614" t="str">
            <v xml:space="preserve">LADRILLO TOLETE COMUN </v>
          </cell>
          <cell r="D614" t="str">
            <v>UN</v>
          </cell>
          <cell r="E614">
            <v>300</v>
          </cell>
        </row>
        <row r="615">
          <cell r="B615">
            <v>609</v>
          </cell>
          <cell r="C615" t="str">
            <v xml:space="preserve">BLOQUE PARA CAMARA TELEFONICA ETB </v>
          </cell>
          <cell r="D615" t="str">
            <v>UN</v>
          </cell>
          <cell r="E615">
            <v>4000</v>
          </cell>
        </row>
        <row r="616">
          <cell r="B616">
            <v>610</v>
          </cell>
          <cell r="C616" t="str">
            <v>BLOQUE CONCRETO 20X20X40</v>
          </cell>
          <cell r="D616" t="str">
            <v>UN</v>
          </cell>
          <cell r="E616">
            <v>2620</v>
          </cell>
        </row>
        <row r="617">
          <cell r="B617">
            <v>611</v>
          </cell>
          <cell r="C617" t="str">
            <v>ADOQUIN DE ARCILLA  20x10x6  Trafico liviano</v>
          </cell>
          <cell r="D617" t="str">
            <v>UN</v>
          </cell>
          <cell r="E617">
            <v>360</v>
          </cell>
        </row>
        <row r="618">
          <cell r="B618">
            <v>612</v>
          </cell>
          <cell r="C618" t="str">
            <v xml:space="preserve">ADOQUIN DE CONCRETO (200x100x80mm) </v>
          </cell>
          <cell r="D618" t="str">
            <v>UN</v>
          </cell>
          <cell r="E618">
            <v>717.05</v>
          </cell>
        </row>
        <row r="619">
          <cell r="B619">
            <v>613</v>
          </cell>
          <cell r="C619" t="str">
            <v xml:space="preserve">ADOQUIN DE CONCRETO (200x100x80mm) COLOR </v>
          </cell>
          <cell r="D619" t="str">
            <v>UN</v>
          </cell>
          <cell r="E619">
            <v>792.05</v>
          </cell>
        </row>
        <row r="620">
          <cell r="B620">
            <v>614</v>
          </cell>
          <cell r="C620" t="str">
            <v xml:space="preserve">ADOQUIN DE CONCRETO A25 (200x100x60mm) </v>
          </cell>
          <cell r="D620" t="str">
            <v>UN</v>
          </cell>
          <cell r="E620">
            <v>546.27</v>
          </cell>
        </row>
        <row r="621">
          <cell r="B621">
            <v>615</v>
          </cell>
          <cell r="C621" t="str">
            <v>ADOQUIN DE ARCILLA 20x10x8 Trafico Pesado</v>
          </cell>
          <cell r="D621" t="str">
            <v>UN</v>
          </cell>
          <cell r="E621">
            <v>500</v>
          </cell>
        </row>
        <row r="622">
          <cell r="B622">
            <v>616</v>
          </cell>
          <cell r="C622" t="str">
            <v>ADOQUIN DE ARCILLA 20x10x6 Trafico Pesado</v>
          </cell>
          <cell r="D622" t="str">
            <v>UN</v>
          </cell>
          <cell r="E622">
            <v>396</v>
          </cell>
        </row>
        <row r="623">
          <cell r="B623">
            <v>617</v>
          </cell>
          <cell r="C623" t="str">
            <v xml:space="preserve">BLOQUE PARA CAMARA TELEFONICA EPM -TELECOM </v>
          </cell>
          <cell r="D623" t="str">
            <v>UN</v>
          </cell>
          <cell r="E623">
            <v>3000</v>
          </cell>
        </row>
        <row r="624">
          <cell r="B624">
            <v>618</v>
          </cell>
          <cell r="C624" t="str">
            <v xml:space="preserve">BLOQUE No. 4 </v>
          </cell>
          <cell r="D624" t="str">
            <v>UN</v>
          </cell>
          <cell r="E624">
            <v>760</v>
          </cell>
        </row>
        <row r="625">
          <cell r="B625">
            <v>619</v>
          </cell>
          <cell r="C625" t="str">
            <v xml:space="preserve">BLOQUE No. 5 </v>
          </cell>
          <cell r="D625" t="str">
            <v>UN</v>
          </cell>
          <cell r="E625">
            <v>880</v>
          </cell>
        </row>
        <row r="626">
          <cell r="B626">
            <v>620</v>
          </cell>
          <cell r="C626" t="str">
            <v xml:space="preserve">MOBILIARIO URBANO </v>
          </cell>
        </row>
        <row r="627">
          <cell r="B627">
            <v>621</v>
          </cell>
          <cell r="C627" t="str">
            <v xml:space="preserve">POSTE PEATONAL M130 H=6m BRAZO SENCILLO </v>
          </cell>
          <cell r="D627" t="str">
            <v>UN</v>
          </cell>
          <cell r="E627">
            <v>646958.68000000005</v>
          </cell>
        </row>
        <row r="628">
          <cell r="B628">
            <v>622</v>
          </cell>
          <cell r="C628" t="str">
            <v xml:space="preserve">POSTE PEATONAL M130 H=6m BRAZO DOBLE </v>
          </cell>
          <cell r="D628" t="str">
            <v>UN</v>
          </cell>
          <cell r="E628">
            <v>700355.8</v>
          </cell>
        </row>
        <row r="629">
          <cell r="B629">
            <v>623</v>
          </cell>
          <cell r="C629" t="str">
            <v xml:space="preserve">CANECA EN MALLA METALICA M120 </v>
          </cell>
          <cell r="D629" t="str">
            <v>UN</v>
          </cell>
          <cell r="E629">
            <v>229680</v>
          </cell>
        </row>
        <row r="630">
          <cell r="B630">
            <v>624</v>
          </cell>
          <cell r="C630" t="str">
            <v xml:space="preserve">BANCA EN CONCRETO CON ESPALDAR M30 </v>
          </cell>
          <cell r="D630" t="str">
            <v>UN</v>
          </cell>
          <cell r="E630">
            <v>500000</v>
          </cell>
        </row>
        <row r="631">
          <cell r="B631">
            <v>625</v>
          </cell>
          <cell r="C631" t="str">
            <v xml:space="preserve">BOLARDO EN CONCRETO M60 </v>
          </cell>
          <cell r="D631" t="str">
            <v>UN</v>
          </cell>
          <cell r="E631">
            <v>36250</v>
          </cell>
        </row>
        <row r="632">
          <cell r="B632">
            <v>626</v>
          </cell>
          <cell r="C632" t="str">
            <v xml:space="preserve">BOLARDO ALTO EN HIERRO M63 </v>
          </cell>
          <cell r="D632" t="str">
            <v>UN</v>
          </cell>
          <cell r="E632">
            <v>100000</v>
          </cell>
        </row>
        <row r="633">
          <cell r="B633">
            <v>627</v>
          </cell>
          <cell r="C633" t="str">
            <v xml:space="preserve">CICLO-PARQUEADERO M100 </v>
          </cell>
          <cell r="D633" t="str">
            <v>UN</v>
          </cell>
          <cell r="E633">
            <v>253120.12</v>
          </cell>
        </row>
        <row r="634">
          <cell r="B634">
            <v>628</v>
          </cell>
          <cell r="C634" t="str">
            <v xml:space="preserve">BANCA EN CONCRETO SIN ESPALDAR M31 </v>
          </cell>
          <cell r="D634" t="str">
            <v>UN</v>
          </cell>
          <cell r="E634">
            <v>259118.48</v>
          </cell>
        </row>
        <row r="635">
          <cell r="B635">
            <v>629</v>
          </cell>
          <cell r="C635" t="str">
            <v xml:space="preserve">BANCA MODULAR EN CONCRETO M40 </v>
          </cell>
          <cell r="D635" t="str">
            <v>UN</v>
          </cell>
          <cell r="E635">
            <v>98009.85</v>
          </cell>
        </row>
        <row r="636">
          <cell r="B636">
            <v>630</v>
          </cell>
          <cell r="C636" t="str">
            <v xml:space="preserve">CABINA TELEFONICA PEDESTAL M20 </v>
          </cell>
          <cell r="D636" t="str">
            <v>UN</v>
          </cell>
          <cell r="E636">
            <v>3364000</v>
          </cell>
        </row>
        <row r="637">
          <cell r="B637">
            <v>631</v>
          </cell>
          <cell r="C637" t="str">
            <v xml:space="preserve">PARADERO EN ACERO INOXIDABLE M10 </v>
          </cell>
          <cell r="D637" t="str">
            <v>UN</v>
          </cell>
          <cell r="E637">
            <v>13992964</v>
          </cell>
        </row>
        <row r="638">
          <cell r="B638">
            <v>632</v>
          </cell>
          <cell r="C638" t="str">
            <v xml:space="preserve">CICLO-PARQUEADERO M101 </v>
          </cell>
          <cell r="D638" t="str">
            <v>UN</v>
          </cell>
          <cell r="E638">
            <v>614159.68000000005</v>
          </cell>
        </row>
        <row r="639">
          <cell r="B639">
            <v>633</v>
          </cell>
          <cell r="C639" t="str">
            <v xml:space="preserve">BANCA EN MADERA M50 </v>
          </cell>
          <cell r="D639" t="str">
            <v>UN</v>
          </cell>
          <cell r="E639">
            <v>273428.24</v>
          </cell>
        </row>
        <row r="640">
          <cell r="B640">
            <v>634</v>
          </cell>
          <cell r="C640" t="str">
            <v xml:space="preserve">PROTECTOR DE ARBOL M90 </v>
          </cell>
          <cell r="D640" t="str">
            <v>UN</v>
          </cell>
          <cell r="E640">
            <v>350177.32</v>
          </cell>
        </row>
        <row r="641">
          <cell r="B641">
            <v>635</v>
          </cell>
          <cell r="C641" t="str">
            <v xml:space="preserve">PROTECTOR DE ARBOL DE DOS TUBOS M91 </v>
          </cell>
          <cell r="D641" t="str">
            <v>UN</v>
          </cell>
          <cell r="E641">
            <v>139126.92000000001</v>
          </cell>
        </row>
        <row r="642">
          <cell r="B642">
            <v>636</v>
          </cell>
          <cell r="C642" t="str">
            <v xml:space="preserve">POSTE HISTORICO M131 H=5m </v>
          </cell>
          <cell r="D642" t="str">
            <v>UN</v>
          </cell>
          <cell r="E642">
            <v>2163384.92</v>
          </cell>
        </row>
        <row r="643">
          <cell r="B643">
            <v>637</v>
          </cell>
          <cell r="C643" t="str">
            <v xml:space="preserve">BOLARDO BAJO EN HIERRO M62 </v>
          </cell>
          <cell r="D643" t="str">
            <v>UN</v>
          </cell>
          <cell r="E643">
            <v>89900</v>
          </cell>
        </row>
        <row r="644">
          <cell r="B644">
            <v>638</v>
          </cell>
          <cell r="C644" t="str">
            <v xml:space="preserve">BOLARDO BAJO EN CONCRETO M61 </v>
          </cell>
          <cell r="D644" t="str">
            <v>UN</v>
          </cell>
          <cell r="E644">
            <v>32480</v>
          </cell>
        </row>
        <row r="645">
          <cell r="B645">
            <v>639</v>
          </cell>
          <cell r="C645" t="str">
            <v xml:space="preserve">BARANDA METALICA M80 </v>
          </cell>
          <cell r="D645" t="str">
            <v>ML</v>
          </cell>
          <cell r="E645">
            <v>127600</v>
          </cell>
        </row>
        <row r="646">
          <cell r="B646">
            <v>640</v>
          </cell>
          <cell r="C646" t="str">
            <v xml:space="preserve">BARANDA METALICA M-81 </v>
          </cell>
          <cell r="D646" t="str">
            <v>ML</v>
          </cell>
          <cell r="E646">
            <v>156600</v>
          </cell>
        </row>
        <row r="647">
          <cell r="B647">
            <v>641</v>
          </cell>
          <cell r="C647" t="str">
            <v xml:space="preserve">CANECA EN ACERO INOXIDABLE </v>
          </cell>
          <cell r="D647" t="str">
            <v>UN</v>
          </cell>
          <cell r="E647">
            <v>797500</v>
          </cell>
        </row>
        <row r="648">
          <cell r="B648">
            <v>642</v>
          </cell>
          <cell r="C648" t="str">
            <v xml:space="preserve">CABINA TELEFONICA DE PARED M21 </v>
          </cell>
          <cell r="D648" t="str">
            <v>UN</v>
          </cell>
          <cell r="E648">
            <v>1740000</v>
          </cell>
        </row>
        <row r="649">
          <cell r="B649">
            <v>643</v>
          </cell>
          <cell r="C649" t="str">
            <v xml:space="preserve">BORDILLOS Y LOSETAS </v>
          </cell>
        </row>
        <row r="650">
          <cell r="B650">
            <v>644</v>
          </cell>
          <cell r="C650" t="str">
            <v xml:space="preserve">SARDINEL PREFABRICADO A10 (800x200x500mm) </v>
          </cell>
          <cell r="D650" t="str">
            <v>UN</v>
          </cell>
          <cell r="E650">
            <v>35330.120000000003</v>
          </cell>
        </row>
        <row r="651">
          <cell r="B651">
            <v>645</v>
          </cell>
          <cell r="C651" t="str">
            <v xml:space="preserve">TABLETA PREFABRICADA A20 (200x200x40mm) </v>
          </cell>
          <cell r="D651" t="str">
            <v>M2</v>
          </cell>
          <cell r="E651">
            <v>22040</v>
          </cell>
        </row>
        <row r="652">
          <cell r="B652">
            <v>646</v>
          </cell>
          <cell r="C652" t="str">
            <v xml:space="preserve">LOSETA PREFABRICADA A30 (600x400x60mm) </v>
          </cell>
          <cell r="D652" t="str">
            <v>M2</v>
          </cell>
          <cell r="E652">
            <v>22040</v>
          </cell>
        </row>
        <row r="653">
          <cell r="B653">
            <v>647</v>
          </cell>
          <cell r="C653" t="str">
            <v>LOSETA PREFABRICADA EN CONCRETO TALTIL(600x200x60mm)  , ALERTA A55 Y GUIA  A56</v>
          </cell>
          <cell r="D653" t="str">
            <v>M2</v>
          </cell>
          <cell r="E653">
            <v>22000</v>
          </cell>
        </row>
        <row r="654">
          <cell r="B654">
            <v>648</v>
          </cell>
          <cell r="C654" t="str">
            <v xml:space="preserve">SARDINEL ESPECIAL A90 - SEPARADORES (800x200x500mm </v>
          </cell>
          <cell r="D654" t="str">
            <v>UN</v>
          </cell>
          <cell r="E654">
            <v>20880</v>
          </cell>
        </row>
        <row r="655">
          <cell r="B655">
            <v>649</v>
          </cell>
          <cell r="C655" t="str">
            <v xml:space="preserve">LOSETA PREFABRICADA A60 (400x200x60mm) </v>
          </cell>
          <cell r="D655" t="str">
            <v>M2</v>
          </cell>
          <cell r="E655">
            <v>39657.5</v>
          </cell>
        </row>
        <row r="656">
          <cell r="B656">
            <v>650</v>
          </cell>
          <cell r="C656" t="str">
            <v xml:space="preserve">BORDILLO PREFABRICADO A80 (800x200x350mm) </v>
          </cell>
          <cell r="D656" t="str">
            <v>UN</v>
          </cell>
          <cell r="E656">
            <v>24179.040000000001</v>
          </cell>
        </row>
        <row r="657">
          <cell r="B657">
            <v>651</v>
          </cell>
          <cell r="C657" t="str">
            <v xml:space="preserve">PIEZA REMATE A105 - RAMPA A (800x400x275mm) </v>
          </cell>
          <cell r="D657" t="str">
            <v>UN</v>
          </cell>
          <cell r="E657">
            <v>48522.8</v>
          </cell>
        </row>
        <row r="658">
          <cell r="B658">
            <v>652</v>
          </cell>
          <cell r="C658" t="str">
            <v xml:space="preserve">SARDINEL ESPECIAL A100 - RAMPA A (600x200x500mm) </v>
          </cell>
          <cell r="D658" t="str">
            <v>UN</v>
          </cell>
          <cell r="E658">
            <v>31047.98</v>
          </cell>
        </row>
        <row r="659">
          <cell r="B659">
            <v>653</v>
          </cell>
          <cell r="C659" t="str">
            <v xml:space="preserve">SARDINEL ESPECIAL A110 - RAMPA B (600x400x500mm) </v>
          </cell>
          <cell r="D659" t="str">
            <v>UN</v>
          </cell>
          <cell r="E659">
            <v>29870</v>
          </cell>
        </row>
        <row r="660">
          <cell r="B660">
            <v>654</v>
          </cell>
          <cell r="C660" t="str">
            <v xml:space="preserve">BORDE SEPARADOR VERDE A170 (1000x300x812mm) </v>
          </cell>
          <cell r="D660" t="str">
            <v>UN</v>
          </cell>
          <cell r="E660">
            <v>113317.5</v>
          </cell>
        </row>
        <row r="661">
          <cell r="B661">
            <v>655</v>
          </cell>
          <cell r="C661" t="str">
            <v xml:space="preserve">BARRERA MONODIRECCIONAL NEW JERSEY </v>
          </cell>
          <cell r="D661" t="str">
            <v>UN</v>
          </cell>
          <cell r="E661">
            <v>120335.5</v>
          </cell>
        </row>
        <row r="662">
          <cell r="B662">
            <v>656</v>
          </cell>
          <cell r="C662" t="str">
            <v xml:space="preserve">BARRERA BIDIRECCIONAL NEW JERSEY </v>
          </cell>
          <cell r="D662" t="str">
            <v>UN</v>
          </cell>
          <cell r="E662">
            <v>257699.8</v>
          </cell>
        </row>
        <row r="663">
          <cell r="B663">
            <v>657</v>
          </cell>
          <cell r="C663" t="str">
            <v xml:space="preserve">LOSETA PREFABRICADA A50 (400x400x60mm) </v>
          </cell>
          <cell r="D663" t="str">
            <v>M2</v>
          </cell>
          <cell r="E663">
            <v>45000</v>
          </cell>
        </row>
        <row r="664">
          <cell r="B664">
            <v>658</v>
          </cell>
          <cell r="C664" t="str">
            <v xml:space="preserve">CAÑUELA PREFABRICADA A120 (800x300x225mm) </v>
          </cell>
          <cell r="D664" t="str">
            <v>ML</v>
          </cell>
          <cell r="E664">
            <v>26815.72</v>
          </cell>
        </row>
        <row r="665">
          <cell r="B665">
            <v>659</v>
          </cell>
          <cell r="C665" t="str">
            <v xml:space="preserve">BORDE CONTENEDOR DE RAICES A70 (1080x120x135mm) </v>
          </cell>
          <cell r="D665" t="str">
            <v>UN</v>
          </cell>
          <cell r="E665">
            <v>9492.2800000000007</v>
          </cell>
        </row>
        <row r="666">
          <cell r="B666">
            <v>660</v>
          </cell>
          <cell r="C666" t="str">
            <v xml:space="preserve">BORDE CONTENEDOR DE RAICES A75 (1480x120x135mm) </v>
          </cell>
          <cell r="D666" t="str">
            <v>UN</v>
          </cell>
          <cell r="E666">
            <v>12180</v>
          </cell>
        </row>
        <row r="667">
          <cell r="B667">
            <v>661</v>
          </cell>
          <cell r="C667" t="str">
            <v xml:space="preserve">SARDINEL BAJO A85 - RAMPAS (800x200x350mm) </v>
          </cell>
          <cell r="D667" t="str">
            <v>UN</v>
          </cell>
          <cell r="E667">
            <v>31365.24</v>
          </cell>
        </row>
        <row r="668">
          <cell r="B668">
            <v>662</v>
          </cell>
          <cell r="C668" t="str">
            <v xml:space="preserve">TOPELLANTAS (500x200x150mm) </v>
          </cell>
          <cell r="D668" t="str">
            <v>UN</v>
          </cell>
          <cell r="E668">
            <v>9151.24</v>
          </cell>
        </row>
        <row r="669">
          <cell r="B669">
            <v>663</v>
          </cell>
          <cell r="C669" t="str">
            <v xml:space="preserve">SARDINEL ALTO RAMPA A86 </v>
          </cell>
          <cell r="D669" t="str">
            <v>ML</v>
          </cell>
          <cell r="E669">
            <v>31201.68</v>
          </cell>
        </row>
        <row r="670">
          <cell r="B670">
            <v>664</v>
          </cell>
          <cell r="C670" t="str">
            <v xml:space="preserve">SEÑALES, BARRERAS Y DEMARCACIÓN </v>
          </cell>
        </row>
        <row r="671">
          <cell r="B671">
            <v>665</v>
          </cell>
          <cell r="C671" t="str">
            <v xml:space="preserve">SEÑAL DOBLE CARA PARA CICLORUTA PARAL 3m </v>
          </cell>
          <cell r="D671" t="str">
            <v>UN</v>
          </cell>
          <cell r="E671">
            <v>186443.32</v>
          </cell>
        </row>
        <row r="672">
          <cell r="B672">
            <v>666</v>
          </cell>
          <cell r="C672" t="str">
            <v xml:space="preserve">SEÑAL DE TRANSITO GRUPO I (60x60cm) POSTE 3.5m </v>
          </cell>
          <cell r="D672" t="str">
            <v>UN</v>
          </cell>
          <cell r="E672">
            <v>143376</v>
          </cell>
        </row>
        <row r="673">
          <cell r="B673">
            <v>667</v>
          </cell>
          <cell r="C673" t="str">
            <v xml:space="preserve">SEÑAL DE TRANSITO GRUPO I (75x75cm) POSTE 3.5m </v>
          </cell>
          <cell r="D673" t="str">
            <v>UN</v>
          </cell>
          <cell r="E673">
            <v>199056</v>
          </cell>
        </row>
        <row r="674">
          <cell r="B674">
            <v>668</v>
          </cell>
          <cell r="C674" t="str">
            <v xml:space="preserve">SEÑAL DE TRANSITO GRUPO I (90x90cm) POSTE 3.5m </v>
          </cell>
          <cell r="D674" t="str">
            <v>UN</v>
          </cell>
          <cell r="E674">
            <v>215899.2</v>
          </cell>
        </row>
        <row r="675">
          <cell r="B675">
            <v>669</v>
          </cell>
          <cell r="C675" t="str">
            <v xml:space="preserve">TACHON EN CONCRETO 0.4x0.15x0.08m </v>
          </cell>
          <cell r="D675" t="str">
            <v>UN</v>
          </cell>
          <cell r="E675">
            <v>22040</v>
          </cell>
        </row>
        <row r="676">
          <cell r="B676">
            <v>670</v>
          </cell>
          <cell r="C676" t="str">
            <v xml:space="preserve">TACHA REFLECTIVA UNIDIRECCIONAL </v>
          </cell>
          <cell r="D676" t="str">
            <v>UN</v>
          </cell>
          <cell r="E676">
            <v>5626</v>
          </cell>
        </row>
        <row r="677">
          <cell r="B677">
            <v>671</v>
          </cell>
          <cell r="C677" t="str">
            <v xml:space="preserve">LINEA TERMOPLASTICA CONT. A=0.12m (con Microesf.) </v>
          </cell>
          <cell r="D677" t="str">
            <v>ML</v>
          </cell>
          <cell r="E677">
            <v>4060</v>
          </cell>
        </row>
        <row r="678">
          <cell r="B678">
            <v>672</v>
          </cell>
          <cell r="C678" t="str">
            <v xml:space="preserve">LINEA TERMOPLASTICA DISC. A=0.12m (con Microesf.) </v>
          </cell>
          <cell r="D678" t="str">
            <v>ML</v>
          </cell>
          <cell r="E678">
            <v>4060</v>
          </cell>
        </row>
        <row r="679">
          <cell r="B679">
            <v>673</v>
          </cell>
          <cell r="C679" t="str">
            <v xml:space="preserve">LINEA TERMOPLASTICA CONT. A=0.15m (con Microesf.) </v>
          </cell>
          <cell r="D679" t="str">
            <v>ML</v>
          </cell>
          <cell r="E679">
            <v>4060</v>
          </cell>
        </row>
        <row r="680">
          <cell r="B680">
            <v>674</v>
          </cell>
          <cell r="C680" t="str">
            <v xml:space="preserve">LINEA TERMOPLASTICA DISC. A=0.15m (con Microesf.) </v>
          </cell>
          <cell r="D680" t="str">
            <v>ML</v>
          </cell>
          <cell r="E680">
            <v>4060</v>
          </cell>
        </row>
        <row r="681">
          <cell r="B681">
            <v>675</v>
          </cell>
          <cell r="C681" t="str">
            <v xml:space="preserve">PINTURA TERMOPLASTICA (Sum y Aplic. con Microesf.) </v>
          </cell>
          <cell r="D681" t="str">
            <v>M2</v>
          </cell>
          <cell r="E681">
            <v>56260</v>
          </cell>
        </row>
        <row r="682">
          <cell r="B682">
            <v>676</v>
          </cell>
          <cell r="C682" t="str">
            <v xml:space="preserve">CINTA DE DEMARCACION Cal. 3 (ROLLO 500mx0.10m) </v>
          </cell>
          <cell r="D682" t="str">
            <v>UN</v>
          </cell>
          <cell r="E682">
            <v>23860.04</v>
          </cell>
        </row>
        <row r="683">
          <cell r="B683">
            <v>677</v>
          </cell>
          <cell r="C683" t="str">
            <v xml:space="preserve">BARRERA RELLENABLE (1.45x0.45x0.55m) CON CINTA RET </v>
          </cell>
          <cell r="D683" t="str">
            <v>UN</v>
          </cell>
          <cell r="E683">
            <v>136880</v>
          </cell>
        </row>
        <row r="684">
          <cell r="B684">
            <v>678</v>
          </cell>
          <cell r="C684" t="str">
            <v xml:space="preserve">BARRERA RELLENABLE (2.00x0.55x1.00m) CON CINTA RET </v>
          </cell>
          <cell r="D684" t="str">
            <v>UN</v>
          </cell>
          <cell r="E684">
            <v>266800</v>
          </cell>
        </row>
        <row r="685">
          <cell r="B685">
            <v>679</v>
          </cell>
          <cell r="C685" t="str">
            <v xml:space="preserve">SEÑALIZACION TUBULAR COLOMBINA PLASTICA </v>
          </cell>
          <cell r="D685" t="str">
            <v>UN</v>
          </cell>
          <cell r="E685">
            <v>27840</v>
          </cell>
        </row>
        <row r="686">
          <cell r="B686">
            <v>680</v>
          </cell>
          <cell r="C686" t="str">
            <v xml:space="preserve">CINTA DE SEÑALIZACION CAL 4 (ROLLO 500mx0.10m) </v>
          </cell>
          <cell r="D686" t="str">
            <v>UN</v>
          </cell>
          <cell r="E686">
            <v>32536.84</v>
          </cell>
        </row>
        <row r="687">
          <cell r="B687">
            <v>681</v>
          </cell>
          <cell r="C687" t="str">
            <v xml:space="preserve">TELA VERDE DE CERRAMIENTO (2.10mx250) </v>
          </cell>
          <cell r="D687" t="str">
            <v>M2</v>
          </cell>
          <cell r="E687">
            <v>1015</v>
          </cell>
        </row>
        <row r="688">
          <cell r="B688">
            <v>682</v>
          </cell>
          <cell r="C688" t="str">
            <v xml:space="preserve">POLISOMBRA 65% (1x7m) R-800 NEGRA </v>
          </cell>
          <cell r="D688" t="str">
            <v>M2</v>
          </cell>
          <cell r="E688">
            <v>1885</v>
          </cell>
        </row>
        <row r="689">
          <cell r="B689">
            <v>683</v>
          </cell>
          <cell r="C689" t="str">
            <v xml:space="preserve">POLISOMBRA 47% (4x100m) </v>
          </cell>
          <cell r="D689" t="str">
            <v>M2</v>
          </cell>
          <cell r="E689">
            <v>1885</v>
          </cell>
        </row>
        <row r="690">
          <cell r="B690">
            <v>684</v>
          </cell>
          <cell r="C690" t="str">
            <v xml:space="preserve">SEÑAL EN POLIETILENO ALVEOLAR PARE </v>
          </cell>
          <cell r="D690" t="str">
            <v>UN</v>
          </cell>
          <cell r="E690">
            <v>8533</v>
          </cell>
        </row>
        <row r="691">
          <cell r="B691">
            <v>685</v>
          </cell>
          <cell r="C691" t="str">
            <v xml:space="preserve">CONOS </v>
          </cell>
          <cell r="D691" t="str">
            <v>UN</v>
          </cell>
          <cell r="E691">
            <v>48720</v>
          </cell>
        </row>
        <row r="692">
          <cell r="B692">
            <v>686</v>
          </cell>
          <cell r="C692" t="str">
            <v xml:space="preserve">ESTOPEROL 10 cm x 3 cm </v>
          </cell>
          <cell r="D692" t="str">
            <v>UN</v>
          </cell>
          <cell r="E692">
            <v>2505.6</v>
          </cell>
        </row>
        <row r="693">
          <cell r="B693">
            <v>687</v>
          </cell>
          <cell r="C693" t="str">
            <v xml:space="preserve">PEGANTE EPOXICO </v>
          </cell>
          <cell r="D693" t="str">
            <v>KG</v>
          </cell>
          <cell r="E693">
            <v>30000</v>
          </cell>
        </row>
        <row r="694">
          <cell r="B694">
            <v>688</v>
          </cell>
          <cell r="C694" t="str">
            <v xml:space="preserve">PINTURAS </v>
          </cell>
        </row>
        <row r="695">
          <cell r="B695">
            <v>689</v>
          </cell>
          <cell r="C695" t="str">
            <v xml:space="preserve">PINTURA ACRILICA BASE AGUA PARA DEMARCACION </v>
          </cell>
          <cell r="D695" t="str">
            <v>GLN</v>
          </cell>
          <cell r="E695">
            <v>58000</v>
          </cell>
        </row>
        <row r="696">
          <cell r="B696">
            <v>690</v>
          </cell>
          <cell r="C696" t="str">
            <v xml:space="preserve">MICROESFERAS REFLECTIVAS </v>
          </cell>
          <cell r="D696" t="str">
            <v>KG</v>
          </cell>
          <cell r="E696">
            <v>4120.32</v>
          </cell>
        </row>
        <row r="697">
          <cell r="B697">
            <v>691</v>
          </cell>
          <cell r="C697" t="str">
            <v xml:space="preserve">ESMALTE URETANO GRIS (COMPONENTE A) </v>
          </cell>
          <cell r="D697" t="str">
            <v>GLN</v>
          </cell>
          <cell r="E697">
            <v>156600</v>
          </cell>
        </row>
        <row r="698">
          <cell r="B698">
            <v>692</v>
          </cell>
          <cell r="C698" t="str">
            <v xml:space="preserve">CATALIZADOR PARA ESMALTE URETANO (COMPONENTE B) </v>
          </cell>
          <cell r="D698" t="str">
            <v>GLN</v>
          </cell>
          <cell r="E698">
            <v>263320</v>
          </cell>
        </row>
        <row r="699">
          <cell r="B699">
            <v>693</v>
          </cell>
          <cell r="C699" t="str">
            <v xml:space="preserve">COMBUSTIBLES Y LUBRICANTES </v>
          </cell>
        </row>
        <row r="700">
          <cell r="B700">
            <v>694</v>
          </cell>
          <cell r="C700" t="str">
            <v xml:space="preserve">A.C.P.M. </v>
          </cell>
          <cell r="D700" t="str">
            <v>GLN</v>
          </cell>
          <cell r="E700">
            <v>6136.78</v>
          </cell>
        </row>
        <row r="701">
          <cell r="B701">
            <v>695</v>
          </cell>
          <cell r="C701" t="str">
            <v xml:space="preserve">GASOLINA CORRIENTE </v>
          </cell>
          <cell r="D701" t="str">
            <v>GLN</v>
          </cell>
          <cell r="E701">
            <v>7365.8</v>
          </cell>
        </row>
        <row r="702">
          <cell r="B702">
            <v>696</v>
          </cell>
          <cell r="C702" t="str">
            <v xml:space="preserve">MADERAS </v>
          </cell>
        </row>
        <row r="703">
          <cell r="B703">
            <v>697</v>
          </cell>
          <cell r="C703" t="str">
            <v xml:space="preserve">PLANCHON EN ORDINARIO 2.90 X 0.18 X 0.04 </v>
          </cell>
          <cell r="D703" t="str">
            <v>UN</v>
          </cell>
          <cell r="E703">
            <v>10440</v>
          </cell>
        </row>
        <row r="704">
          <cell r="B704">
            <v>698</v>
          </cell>
          <cell r="C704" t="str">
            <v xml:space="preserve">PLANCHON EN ORDINARIO 3.90 X 0.18 X 0.04 </v>
          </cell>
          <cell r="D704" t="str">
            <v>UN</v>
          </cell>
          <cell r="E704">
            <v>23200</v>
          </cell>
        </row>
        <row r="705">
          <cell r="B705">
            <v>699</v>
          </cell>
          <cell r="C705" t="str">
            <v xml:space="preserve">PLANCHON EN ORDINARIO 4.90 X 0.18 X 0.04 </v>
          </cell>
          <cell r="D705" t="str">
            <v>UN</v>
          </cell>
          <cell r="E705">
            <v>34800</v>
          </cell>
        </row>
        <row r="706">
          <cell r="B706">
            <v>700</v>
          </cell>
          <cell r="C706" t="str">
            <v xml:space="preserve">PLANCHON EN ORDINARIO 5.90 X 0.18 X 0.04 </v>
          </cell>
          <cell r="D706" t="str">
            <v>UN</v>
          </cell>
          <cell r="E706">
            <v>46400</v>
          </cell>
        </row>
        <row r="707">
          <cell r="B707">
            <v>701</v>
          </cell>
          <cell r="C707" t="str">
            <v xml:space="preserve">REPISA EN ORDINARIO 2.90 X 0.08 X 0.04 </v>
          </cell>
          <cell r="D707" t="str">
            <v>UN</v>
          </cell>
          <cell r="E707">
            <v>5220</v>
          </cell>
        </row>
        <row r="708">
          <cell r="B708">
            <v>702</v>
          </cell>
          <cell r="C708" t="str">
            <v xml:space="preserve">REPISA EN ORDINARIO 3.90 X 0.08 X 0.04 </v>
          </cell>
          <cell r="D708" t="str">
            <v>UN</v>
          </cell>
          <cell r="E708">
            <v>10440</v>
          </cell>
        </row>
        <row r="709">
          <cell r="B709">
            <v>703</v>
          </cell>
          <cell r="C709" t="str">
            <v xml:space="preserve">REPISA EN ORDINARIO 4.90 X 0.08 X 0.04 </v>
          </cell>
          <cell r="D709" t="str">
            <v>UN</v>
          </cell>
          <cell r="E709">
            <v>15080</v>
          </cell>
        </row>
        <row r="710">
          <cell r="B710">
            <v>704</v>
          </cell>
          <cell r="C710" t="str">
            <v xml:space="preserve">REPISA EN ORDINARIO 5.90 X 0.08 X 0.04 </v>
          </cell>
          <cell r="D710" t="str">
            <v>UN</v>
          </cell>
          <cell r="E710">
            <v>20880</v>
          </cell>
        </row>
        <row r="711">
          <cell r="B711">
            <v>705</v>
          </cell>
          <cell r="C711" t="str">
            <v xml:space="preserve">DURMIENTE EN ORDINARIO 2.90 X 0.04 X 0.04 </v>
          </cell>
          <cell r="D711" t="str">
            <v>UN</v>
          </cell>
          <cell r="E711">
            <v>2668</v>
          </cell>
        </row>
        <row r="712">
          <cell r="B712">
            <v>706</v>
          </cell>
          <cell r="C712" t="str">
            <v xml:space="preserve">DURMIENTE EN ORDINARIO 3.90 X 0.04 X 0.04 </v>
          </cell>
          <cell r="D712" t="str">
            <v>UN</v>
          </cell>
          <cell r="E712">
            <v>5220</v>
          </cell>
        </row>
        <row r="713">
          <cell r="B713">
            <v>707</v>
          </cell>
          <cell r="C713" t="str">
            <v xml:space="preserve">CERCO EN ORDINARIO 2.90 X 0.08 X 0.08 </v>
          </cell>
          <cell r="D713" t="str">
            <v>UN</v>
          </cell>
          <cell r="E713">
            <v>10440</v>
          </cell>
        </row>
        <row r="714">
          <cell r="B714">
            <v>708</v>
          </cell>
          <cell r="C714" t="str">
            <v xml:space="preserve">CERCO EN ORDINARIO 3.90 X 0.08 X 0.08 </v>
          </cell>
          <cell r="D714" t="str">
            <v>UN</v>
          </cell>
          <cell r="E714">
            <v>23200</v>
          </cell>
        </row>
        <row r="715">
          <cell r="B715">
            <v>709</v>
          </cell>
          <cell r="C715" t="str">
            <v xml:space="preserve">CERCO EN ORDINARIO 4.90 X 0.08 X 0.08 </v>
          </cell>
          <cell r="D715" t="str">
            <v>UN</v>
          </cell>
          <cell r="E715">
            <v>34800</v>
          </cell>
        </row>
        <row r="716">
          <cell r="B716">
            <v>710</v>
          </cell>
          <cell r="C716" t="str">
            <v xml:space="preserve">CERCO EN ORDINARIO 5.90 X 0.08 X 0.08 </v>
          </cell>
          <cell r="D716" t="str">
            <v>UN</v>
          </cell>
          <cell r="E716">
            <v>46400</v>
          </cell>
        </row>
        <row r="717">
          <cell r="B717">
            <v>711</v>
          </cell>
          <cell r="C717" t="str">
            <v xml:space="preserve">TABLA BURRA EN ORDINARIO 2.90 X 0.28 X 0.025 </v>
          </cell>
          <cell r="D717" t="str">
            <v>UN</v>
          </cell>
          <cell r="E717">
            <v>10440</v>
          </cell>
        </row>
        <row r="718">
          <cell r="B718">
            <v>712</v>
          </cell>
          <cell r="C718" t="str">
            <v xml:space="preserve">TABLA BURRA EN ORDINARIO 2.90 X 0.23 X 0.025 </v>
          </cell>
          <cell r="D718" t="str">
            <v>UN</v>
          </cell>
          <cell r="E718">
            <v>8700</v>
          </cell>
        </row>
        <row r="719">
          <cell r="B719">
            <v>713</v>
          </cell>
          <cell r="C719" t="str">
            <v xml:space="preserve">TABLA BURRA EN ORDINARIO 2.90 X 0.18 X 0.025 </v>
          </cell>
          <cell r="D719" t="str">
            <v>UN</v>
          </cell>
          <cell r="E719">
            <v>6960</v>
          </cell>
        </row>
        <row r="720">
          <cell r="B720">
            <v>714</v>
          </cell>
          <cell r="C720" t="str">
            <v xml:space="preserve">TABLA BURRA EN ORDINARIO 2.90 X 0.13 X 0.025 </v>
          </cell>
          <cell r="D720" t="str">
            <v>UN</v>
          </cell>
          <cell r="E720">
            <v>5220</v>
          </cell>
        </row>
        <row r="721">
          <cell r="B721">
            <v>715</v>
          </cell>
          <cell r="C721" t="str">
            <v xml:space="preserve">TABLA CHAPA EN ORDINARIO 2.90 X 0.28 X 0.02 </v>
          </cell>
          <cell r="D721" t="str">
            <v>UN</v>
          </cell>
          <cell r="E721">
            <v>7888</v>
          </cell>
        </row>
        <row r="722">
          <cell r="B722">
            <v>716</v>
          </cell>
          <cell r="C722" t="str">
            <v xml:space="preserve">TABLA CHAPA EN ORDINARIO 2.90 X 0.23 X 0.02 </v>
          </cell>
          <cell r="D722" t="str">
            <v>UN</v>
          </cell>
          <cell r="E722">
            <v>6496</v>
          </cell>
        </row>
        <row r="723">
          <cell r="B723">
            <v>717</v>
          </cell>
          <cell r="C723" t="str">
            <v xml:space="preserve">TABLA CHAPA EN ORDINARIO 2.90 X 0.18 X 0.02 </v>
          </cell>
          <cell r="D723" t="str">
            <v>UN</v>
          </cell>
          <cell r="E723">
            <v>5220</v>
          </cell>
        </row>
        <row r="724">
          <cell r="B724">
            <v>718</v>
          </cell>
          <cell r="C724" t="str">
            <v xml:space="preserve">TABLA CHAPA EN ORDINARIO 2.90 X 0.13 X 0.02 </v>
          </cell>
          <cell r="D724" t="str">
            <v>UN</v>
          </cell>
          <cell r="E724">
            <v>3944</v>
          </cell>
        </row>
        <row r="725">
          <cell r="B725">
            <v>719</v>
          </cell>
          <cell r="C725" t="str">
            <v xml:space="preserve">CAMILLA EN ORDINARIO 1.40 X 0.70 </v>
          </cell>
          <cell r="D725" t="str">
            <v>UN</v>
          </cell>
          <cell r="E725">
            <v>22040</v>
          </cell>
        </row>
        <row r="726">
          <cell r="B726">
            <v>720</v>
          </cell>
          <cell r="C726" t="str">
            <v xml:space="preserve">LISTON EN ORDINARIO 3.00 X 0.10 X 0.018 </v>
          </cell>
          <cell r="D726" t="str">
            <v>UN</v>
          </cell>
          <cell r="E726">
            <v>2668</v>
          </cell>
        </row>
        <row r="727">
          <cell r="B727">
            <v>721</v>
          </cell>
          <cell r="C727" t="str">
            <v xml:space="preserve">LIMATON 3.00 M </v>
          </cell>
          <cell r="D727" t="str">
            <v>UN</v>
          </cell>
          <cell r="E727">
            <v>8000</v>
          </cell>
        </row>
        <row r="728">
          <cell r="B728">
            <v>722</v>
          </cell>
          <cell r="C728" t="str">
            <v xml:space="preserve">LIMATON 4.00 M </v>
          </cell>
          <cell r="D728" t="str">
            <v>UN</v>
          </cell>
          <cell r="E728">
            <v>11000</v>
          </cell>
        </row>
        <row r="729">
          <cell r="B729">
            <v>723</v>
          </cell>
          <cell r="C729" t="str">
            <v xml:space="preserve">LIMATON 5.00 M </v>
          </cell>
          <cell r="D729" t="str">
            <v>UN</v>
          </cell>
          <cell r="E729">
            <v>14000</v>
          </cell>
        </row>
        <row r="730">
          <cell r="B730">
            <v>724</v>
          </cell>
          <cell r="C730" t="str">
            <v xml:space="preserve">LIMATON 6.00 M </v>
          </cell>
          <cell r="D730" t="str">
            <v>UN</v>
          </cell>
          <cell r="E730">
            <v>17000</v>
          </cell>
        </row>
        <row r="731">
          <cell r="B731">
            <v>725</v>
          </cell>
          <cell r="C731" t="str">
            <v xml:space="preserve">LIMATON 7.00 M </v>
          </cell>
          <cell r="D731" t="str">
            <v>UN</v>
          </cell>
          <cell r="E731">
            <v>25000</v>
          </cell>
        </row>
        <row r="732">
          <cell r="B732">
            <v>726</v>
          </cell>
          <cell r="C732" t="str">
            <v xml:space="preserve">LIMATON 8.00 M </v>
          </cell>
          <cell r="D732" t="str">
            <v>UN</v>
          </cell>
          <cell r="E732">
            <v>35000</v>
          </cell>
        </row>
        <row r="733">
          <cell r="B733">
            <v>727</v>
          </cell>
          <cell r="C733" t="str">
            <v xml:space="preserve">VARA DE CORREDOR 3.0 M </v>
          </cell>
          <cell r="D733" t="str">
            <v>UN</v>
          </cell>
          <cell r="E733">
            <v>4500</v>
          </cell>
        </row>
        <row r="734">
          <cell r="B734">
            <v>728</v>
          </cell>
          <cell r="C734" t="str">
            <v xml:space="preserve">VARA DE CORREDOR 4.0 M </v>
          </cell>
          <cell r="D734" t="str">
            <v>UN</v>
          </cell>
          <cell r="E734">
            <v>6000</v>
          </cell>
        </row>
        <row r="735">
          <cell r="B735">
            <v>729</v>
          </cell>
          <cell r="C735" t="str">
            <v xml:space="preserve">VARA DE CORREDOR 5.0 M </v>
          </cell>
          <cell r="D735" t="str">
            <v>UN</v>
          </cell>
          <cell r="E735">
            <v>7500</v>
          </cell>
        </row>
        <row r="736">
          <cell r="B736">
            <v>730</v>
          </cell>
          <cell r="C736" t="str">
            <v xml:space="preserve">VARA DE CORREDOR 6.0 M </v>
          </cell>
          <cell r="D736" t="str">
            <v>UN</v>
          </cell>
          <cell r="E736">
            <v>9000</v>
          </cell>
        </row>
        <row r="737">
          <cell r="B737">
            <v>731</v>
          </cell>
          <cell r="C737" t="str">
            <v xml:space="preserve">VARA DE CORREDOR 7.0 M </v>
          </cell>
          <cell r="D737" t="str">
            <v>UN</v>
          </cell>
          <cell r="E737">
            <v>20000</v>
          </cell>
        </row>
        <row r="738">
          <cell r="B738">
            <v>732</v>
          </cell>
          <cell r="C738" t="str">
            <v xml:space="preserve">VARA DE CLAVO 3.00 M </v>
          </cell>
          <cell r="D738" t="str">
            <v>UN</v>
          </cell>
          <cell r="E738">
            <v>5000</v>
          </cell>
        </row>
        <row r="739">
          <cell r="B739">
            <v>733</v>
          </cell>
          <cell r="C739" t="str">
            <v xml:space="preserve">VARA DE CLAVO 6.00 M </v>
          </cell>
          <cell r="D739" t="str">
            <v>UN</v>
          </cell>
          <cell r="E739">
            <v>8000</v>
          </cell>
        </row>
        <row r="740">
          <cell r="B740">
            <v>734</v>
          </cell>
          <cell r="C740" t="str">
            <v xml:space="preserve">POSTE ROLLIZO </v>
          </cell>
          <cell r="D740" t="str">
            <v>ML</v>
          </cell>
          <cell r="E740">
            <v>11600</v>
          </cell>
        </row>
        <row r="741">
          <cell r="B741">
            <v>735</v>
          </cell>
          <cell r="C741" t="str">
            <v xml:space="preserve">VARA DE 3cmX3cm </v>
          </cell>
          <cell r="D741" t="str">
            <v>ML</v>
          </cell>
          <cell r="E741">
            <v>2320</v>
          </cell>
        </row>
        <row r="742">
          <cell r="B742">
            <v>736</v>
          </cell>
          <cell r="C742" t="str">
            <v xml:space="preserve">FORMALETAS </v>
          </cell>
        </row>
        <row r="743">
          <cell r="B743">
            <v>737</v>
          </cell>
          <cell r="C743" t="str">
            <v xml:space="preserve">FORMALETA METALICA SARDINEL (ML) </v>
          </cell>
          <cell r="D743" t="str">
            <v>DIA</v>
          </cell>
          <cell r="E743">
            <v>87</v>
          </cell>
        </row>
        <row r="744">
          <cell r="B744">
            <v>738</v>
          </cell>
          <cell r="C744" t="str">
            <v xml:space="preserve">FORMALETA PARAL CORTO-CAMILLA MET. 0.73x0.4m (M2) </v>
          </cell>
          <cell r="D744" t="str">
            <v>MES</v>
          </cell>
          <cell r="E744">
            <v>9396</v>
          </cell>
        </row>
        <row r="745">
          <cell r="B745">
            <v>739</v>
          </cell>
          <cell r="C745" t="str">
            <v xml:space="preserve">FORMALETA MADERA PARA TAPAS-CAJAS Y CAMARAS </v>
          </cell>
          <cell r="D745" t="str">
            <v>M2</v>
          </cell>
          <cell r="E745">
            <v>10394</v>
          </cell>
        </row>
        <row r="746">
          <cell r="B746">
            <v>740</v>
          </cell>
          <cell r="C746" t="str">
            <v xml:space="preserve">FORMALETA MADERA SUMIDEROS </v>
          </cell>
          <cell r="D746" t="str">
            <v>M2</v>
          </cell>
          <cell r="E746">
            <v>10049</v>
          </cell>
        </row>
        <row r="747">
          <cell r="B747">
            <v>741</v>
          </cell>
          <cell r="C747" t="str">
            <v xml:space="preserve">FERRETERIA Y OTROS </v>
          </cell>
        </row>
        <row r="748">
          <cell r="B748">
            <v>742</v>
          </cell>
          <cell r="C748" t="str">
            <v xml:space="preserve">ALAMBRE RECOCIDO No.18 </v>
          </cell>
          <cell r="D748" t="str">
            <v>KG</v>
          </cell>
          <cell r="E748">
            <v>2550</v>
          </cell>
        </row>
        <row r="749">
          <cell r="B749">
            <v>743</v>
          </cell>
          <cell r="C749" t="str">
            <v xml:space="preserve">PUNTILLA </v>
          </cell>
          <cell r="D749" t="str">
            <v>LB</v>
          </cell>
          <cell r="E749">
            <v>1989.6</v>
          </cell>
        </row>
        <row r="750">
          <cell r="B750">
            <v>744</v>
          </cell>
          <cell r="C750" t="str">
            <v xml:space="preserve">CEMENTO GRIS (Bulto x 50 Kg) </v>
          </cell>
          <cell r="D750" t="str">
            <v>UN</v>
          </cell>
          <cell r="E750">
            <v>22200</v>
          </cell>
        </row>
        <row r="751">
          <cell r="B751">
            <v>745</v>
          </cell>
          <cell r="C751" t="str">
            <v xml:space="preserve">AGUA </v>
          </cell>
          <cell r="D751" t="str">
            <v>LT</v>
          </cell>
          <cell r="E751">
            <v>30</v>
          </cell>
        </row>
        <row r="752">
          <cell r="B752">
            <v>746</v>
          </cell>
          <cell r="C752" t="str">
            <v xml:space="preserve">CENIZA </v>
          </cell>
          <cell r="D752" t="str">
            <v>KG</v>
          </cell>
          <cell r="E752">
            <v>160</v>
          </cell>
        </row>
        <row r="753">
          <cell r="B753">
            <v>747</v>
          </cell>
          <cell r="C753" t="str">
            <v xml:space="preserve">DISCO DIAMANTADO ASFALTO-CONCRETO 350mm </v>
          </cell>
          <cell r="D753" t="str">
            <v>UN</v>
          </cell>
          <cell r="E753">
            <v>899950</v>
          </cell>
        </row>
        <row r="754">
          <cell r="B754">
            <v>748</v>
          </cell>
          <cell r="C754" t="str">
            <v xml:space="preserve">PLASTICO NEGRO CALIBRE 6 </v>
          </cell>
          <cell r="D754" t="str">
            <v>M2</v>
          </cell>
          <cell r="E754">
            <v>2199</v>
          </cell>
        </row>
        <row r="755">
          <cell r="B755">
            <v>749</v>
          </cell>
          <cell r="C755" t="str">
            <v xml:space="preserve">BOLSA DE LONA </v>
          </cell>
          <cell r="D755" t="str">
            <v>UN</v>
          </cell>
          <cell r="E755">
            <v>406</v>
          </cell>
        </row>
        <row r="756">
          <cell r="B756">
            <v>750</v>
          </cell>
          <cell r="C756" t="str">
            <v xml:space="preserve">ALQUILER BAÑO TIPO FLUSHING </v>
          </cell>
          <cell r="D756" t="str">
            <v>UN</v>
          </cell>
          <cell r="E756">
            <v>335280</v>
          </cell>
        </row>
        <row r="757">
          <cell r="B757">
            <v>751</v>
          </cell>
          <cell r="C757" t="str">
            <v xml:space="preserve">EXTINTOR </v>
          </cell>
          <cell r="D757" t="str">
            <v>UN</v>
          </cell>
          <cell r="E757">
            <v>60000</v>
          </cell>
        </row>
        <row r="758">
          <cell r="B758">
            <v>752</v>
          </cell>
          <cell r="C758" t="str">
            <v xml:space="preserve">BOTIQUIN </v>
          </cell>
          <cell r="D758" t="str">
            <v>UN</v>
          </cell>
          <cell r="E758">
            <v>92000</v>
          </cell>
        </row>
        <row r="759">
          <cell r="B759">
            <v>753</v>
          </cell>
          <cell r="C759" t="str">
            <v xml:space="preserve">CAMILLA EN MADERA </v>
          </cell>
          <cell r="D759" t="str">
            <v>UN</v>
          </cell>
          <cell r="E759">
            <v>240000</v>
          </cell>
        </row>
        <row r="760">
          <cell r="B760">
            <v>754</v>
          </cell>
          <cell r="C760" t="str">
            <v xml:space="preserve">ALQUILER DE BAÑO TIPO LUXURY </v>
          </cell>
          <cell r="D760" t="str">
            <v>UN</v>
          </cell>
          <cell r="E760">
            <v>365760</v>
          </cell>
        </row>
        <row r="761">
          <cell r="B761">
            <v>755</v>
          </cell>
          <cell r="C761" t="str">
            <v xml:space="preserve">MARCOS, TAPAS, REJILLAS Y HERRAJES </v>
          </cell>
        </row>
        <row r="762">
          <cell r="B762">
            <v>756</v>
          </cell>
          <cell r="C762" t="str">
            <v xml:space="preserve">MARCO Y TAPA PARA CAJA DE INSPECCIÓN 0.6x0.6m </v>
          </cell>
          <cell r="D762" t="str">
            <v>UN</v>
          </cell>
          <cell r="E762">
            <v>130000</v>
          </cell>
        </row>
        <row r="763">
          <cell r="B763">
            <v>757</v>
          </cell>
          <cell r="C763" t="str">
            <v xml:space="preserve">MARCO Y TAPA CAJA PASO SENCILLA ANDEN ETB </v>
          </cell>
          <cell r="D763" t="str">
            <v>UN</v>
          </cell>
          <cell r="E763">
            <v>139200</v>
          </cell>
        </row>
        <row r="764">
          <cell r="B764">
            <v>758</v>
          </cell>
          <cell r="C764" t="str">
            <v xml:space="preserve">MARCO Y TAPAS CAJA PASO DOBLE ANDEN ETB </v>
          </cell>
          <cell r="D764" t="str">
            <v>UN</v>
          </cell>
          <cell r="E764">
            <v>187920</v>
          </cell>
        </row>
        <row r="765">
          <cell r="B765">
            <v>759</v>
          </cell>
          <cell r="C765" t="str">
            <v xml:space="preserve">MARCO Y TAPA CIRCULAR CAMARA INSPECCIÓN ETB PL0025 </v>
          </cell>
          <cell r="D765" t="str">
            <v>UN</v>
          </cell>
          <cell r="E765">
            <v>219240</v>
          </cell>
        </row>
        <row r="766">
          <cell r="B766">
            <v>760</v>
          </cell>
          <cell r="C766" t="str">
            <v xml:space="preserve">MARCO Y TAPA CAJA INSPECCION SENCILL CODENSA CS275 </v>
          </cell>
          <cell r="D766" t="str">
            <v>UN</v>
          </cell>
          <cell r="E766">
            <v>287680</v>
          </cell>
        </row>
        <row r="767">
          <cell r="B767">
            <v>761</v>
          </cell>
          <cell r="C767" t="str">
            <v xml:space="preserve">MARCO Y TAPA CIRCULAR CAJA VEHICULAR CODENSA CS280 </v>
          </cell>
          <cell r="D767" t="str">
            <v>UN</v>
          </cell>
          <cell r="E767">
            <v>81200</v>
          </cell>
        </row>
        <row r="768">
          <cell r="B768">
            <v>762</v>
          </cell>
          <cell r="C768" t="str">
            <v xml:space="preserve">TAPA Y ANILLO EN POLIPROPILENO RECICLADO PARA POZO </v>
          </cell>
          <cell r="D768" t="str">
            <v>UN</v>
          </cell>
          <cell r="E768">
            <v>306820</v>
          </cell>
        </row>
        <row r="769">
          <cell r="B769">
            <v>763</v>
          </cell>
          <cell r="C769" t="str">
            <v xml:space="preserve">MARCO Y TAPA PARA SUMIDERO 0.52 X 0.90 EAAB NP-023 </v>
          </cell>
          <cell r="D769" t="str">
            <v>UN</v>
          </cell>
          <cell r="E769">
            <v>303920</v>
          </cell>
        </row>
        <row r="770">
          <cell r="B770">
            <v>764</v>
          </cell>
          <cell r="C770" t="str">
            <v xml:space="preserve">MARCO Y TAPA CAJA INSPECCION AP / BT CODENSA CS274 </v>
          </cell>
          <cell r="D770" t="str">
            <v>UN</v>
          </cell>
          <cell r="E770">
            <v>145000</v>
          </cell>
        </row>
        <row r="771">
          <cell r="B771">
            <v>765</v>
          </cell>
          <cell r="C771" t="str">
            <v xml:space="preserve">MARCO Y TAPA CAJA PASO 0.30x0.30m ETB   </v>
          </cell>
          <cell r="D771" t="str">
            <v>UN</v>
          </cell>
          <cell r="E771">
            <v>80040</v>
          </cell>
        </row>
        <row r="772">
          <cell r="B772">
            <v>766</v>
          </cell>
          <cell r="C772" t="str">
            <v>MARCO Y TAPA CAJA PASO SENCILLA EN CALZADA ETB</v>
          </cell>
          <cell r="D772" t="str">
            <v>UN</v>
          </cell>
          <cell r="E772">
            <v>301600</v>
          </cell>
        </row>
        <row r="773">
          <cell r="B773">
            <v>767</v>
          </cell>
          <cell r="C773" t="str">
            <v>MARCO Y TAPAS CAJA PASO DOBLE EN CALZADA ETB</v>
          </cell>
          <cell r="D773" t="str">
            <v>UN</v>
          </cell>
          <cell r="E773">
            <v>452400</v>
          </cell>
        </row>
        <row r="774">
          <cell r="B774">
            <v>768</v>
          </cell>
          <cell r="C774" t="str">
            <v>MARCO Y TAPAS CAJA INSPECCION DOBLE CODENSA CS276</v>
          </cell>
          <cell r="D774" t="str">
            <v>UN</v>
          </cell>
          <cell r="E774">
            <v>418296</v>
          </cell>
        </row>
        <row r="775">
          <cell r="B775">
            <v>769</v>
          </cell>
          <cell r="C775" t="str">
            <v>AROBASE AROTAPA HF TIPO 1 EAAB NP-024</v>
          </cell>
          <cell r="D775" t="str">
            <v>UN</v>
          </cell>
          <cell r="E775">
            <v>135720</v>
          </cell>
        </row>
        <row r="776">
          <cell r="B776">
            <v>770</v>
          </cell>
          <cell r="C776" t="str">
            <v>MARCO Y TAPA CIRCULAR TELECOM CT-014 (SF)</v>
          </cell>
          <cell r="D776" t="str">
            <v>UN</v>
          </cell>
          <cell r="E776">
            <v>208800</v>
          </cell>
        </row>
        <row r="777">
          <cell r="B777">
            <v>771</v>
          </cell>
          <cell r="C777" t="str">
            <v xml:space="preserve">MARCO Y TAPA CIRCULAR TELECOM CT-014 (F) </v>
          </cell>
          <cell r="D777" t="str">
            <v>UN</v>
          </cell>
          <cell r="E777">
            <v>162400</v>
          </cell>
        </row>
        <row r="778">
          <cell r="B778">
            <v>772</v>
          </cell>
          <cell r="C778" t="str">
            <v>MARCO Y TAPA CAMARA F1 TELECOM CT-043 (SF)</v>
          </cell>
          <cell r="D778" t="str">
            <v>UN</v>
          </cell>
          <cell r="E778">
            <v>168200</v>
          </cell>
        </row>
        <row r="779">
          <cell r="B779">
            <v>773</v>
          </cell>
          <cell r="C779" t="str">
            <v>MARCO Y TAPA CAMARA F1 TELECOM CT-043 (F)</v>
          </cell>
          <cell r="D779" t="str">
            <v>UN</v>
          </cell>
          <cell r="E779">
            <v>249400</v>
          </cell>
        </row>
        <row r="780">
          <cell r="B780">
            <v>774</v>
          </cell>
          <cell r="C780" t="str">
            <v>MARCO Y TAPAS CAMARA DOBLE F1 TELECOM CT-044 (SF)</v>
          </cell>
          <cell r="D780" t="str">
            <v>UN</v>
          </cell>
          <cell r="E780">
            <v>324800</v>
          </cell>
        </row>
        <row r="781">
          <cell r="B781">
            <v>775</v>
          </cell>
          <cell r="C781" t="str">
            <v>MARCO Y TAPAS CAMARA DOBLE F1 TELECOM CT-044 (F)</v>
          </cell>
          <cell r="D781" t="str">
            <v>UN</v>
          </cell>
          <cell r="E781">
            <v>437320</v>
          </cell>
        </row>
        <row r="782">
          <cell r="B782">
            <v>776</v>
          </cell>
          <cell r="C782" t="str">
            <v>MARCO Y TAPA CAMARA F2 TELECOM CT-053 (SF)</v>
          </cell>
          <cell r="D782" t="str">
            <v>UN</v>
          </cell>
          <cell r="E782">
            <v>133400</v>
          </cell>
        </row>
        <row r="783">
          <cell r="B783">
            <v>777</v>
          </cell>
          <cell r="C783" t="str">
            <v>MARCO Y TAPA CAMARA F2 TELECOM CT-053 (F)</v>
          </cell>
          <cell r="D783" t="str">
            <v>UN</v>
          </cell>
          <cell r="E783">
            <v>139200</v>
          </cell>
        </row>
        <row r="784">
          <cell r="B784">
            <v>778</v>
          </cell>
          <cell r="C784" t="str">
            <v xml:space="preserve">GANCHO DE TIRO TELECOM CT-017 </v>
          </cell>
          <cell r="D784" t="str">
            <v>UN</v>
          </cell>
          <cell r="E784">
            <v>30160</v>
          </cell>
        </row>
        <row r="785">
          <cell r="B785">
            <v>779</v>
          </cell>
          <cell r="C785" t="str">
            <v xml:space="preserve">SOLDADURA Y PEGANTES </v>
          </cell>
        </row>
        <row r="786">
          <cell r="B786">
            <v>780</v>
          </cell>
          <cell r="C786" t="str">
            <v xml:space="preserve">SOLDADURA SOLVENTE PARA PVC (1/4 GLN) </v>
          </cell>
          <cell r="D786" t="str">
            <v>UN</v>
          </cell>
          <cell r="E786">
            <v>58642.64</v>
          </cell>
        </row>
        <row r="787">
          <cell r="B787">
            <v>781</v>
          </cell>
          <cell r="C787" t="str">
            <v xml:space="preserve">LIMPIADOR (1/4 GLN) </v>
          </cell>
          <cell r="D787" t="str">
            <v>UN</v>
          </cell>
          <cell r="E787">
            <v>28275</v>
          </cell>
        </row>
        <row r="788">
          <cell r="B788">
            <v>782</v>
          </cell>
          <cell r="C788" t="str">
            <v xml:space="preserve">ESTRUCTURAS EN ACERO </v>
          </cell>
        </row>
        <row r="789">
          <cell r="B789">
            <v>783</v>
          </cell>
          <cell r="C789" t="str">
            <v xml:space="preserve">ESTRUCTURA METALICA ACERO A36 Y/O PHR </v>
          </cell>
          <cell r="D789" t="str">
            <v>KG</v>
          </cell>
          <cell r="E789">
            <v>6188</v>
          </cell>
        </row>
        <row r="790">
          <cell r="B790">
            <v>784</v>
          </cell>
          <cell r="C790" t="str">
            <v>ESTR. METALICA CONDUVEN A500C Y/O TUBERIA A500C</v>
          </cell>
          <cell r="D790" t="str">
            <v>KG</v>
          </cell>
          <cell r="E790">
            <v>6829</v>
          </cell>
        </row>
        <row r="791">
          <cell r="B791">
            <v>785</v>
          </cell>
          <cell r="C791" t="str">
            <v>ESTRUCTURA METALICA ACERO A36 Y/O PHR GALVANIZADO</v>
          </cell>
          <cell r="D791" t="str">
            <v>KG</v>
          </cell>
          <cell r="E791">
            <v>7255</v>
          </cell>
        </row>
        <row r="792">
          <cell r="B792">
            <v>786</v>
          </cell>
          <cell r="C792" t="str">
            <v>ESTR. METALICA CONDUVEN A500C Y/O TUBERIA A500C HG</v>
          </cell>
          <cell r="D792" t="str">
            <v>KG</v>
          </cell>
          <cell r="E792">
            <v>8003</v>
          </cell>
        </row>
        <row r="793">
          <cell r="B793">
            <v>787</v>
          </cell>
          <cell r="C793" t="str">
            <v xml:space="preserve">ARBOLES Y GRAMAS </v>
          </cell>
        </row>
        <row r="794">
          <cell r="B794">
            <v>788</v>
          </cell>
          <cell r="C794" t="str">
            <v>GRAMA</v>
          </cell>
          <cell r="D794" t="str">
            <v>M2</v>
          </cell>
          <cell r="E794">
            <v>3500</v>
          </cell>
        </row>
        <row r="795">
          <cell r="B795">
            <v>789</v>
          </cell>
          <cell r="C795" t="str">
            <v xml:space="preserve">TIERRA NEGRA </v>
          </cell>
          <cell r="D795" t="str">
            <v>M3</v>
          </cell>
          <cell r="E795">
            <v>41666.67</v>
          </cell>
        </row>
        <row r="796">
          <cell r="B796">
            <v>790</v>
          </cell>
          <cell r="C796" t="str">
            <v xml:space="preserve">DOTACION </v>
          </cell>
        </row>
        <row r="797">
          <cell r="B797">
            <v>791</v>
          </cell>
          <cell r="C797" t="str">
            <v>BOTAS DE CAUCHO (PAR)</v>
          </cell>
          <cell r="D797" t="str">
            <v>UN</v>
          </cell>
          <cell r="E797">
            <v>40020</v>
          </cell>
        </row>
        <row r="798">
          <cell r="B798">
            <v>792</v>
          </cell>
          <cell r="C798" t="str">
            <v>OVEROL DOS PIEZAS</v>
          </cell>
          <cell r="D798" t="str">
            <v>UN</v>
          </cell>
          <cell r="E798">
            <v>31969.599999999999</v>
          </cell>
        </row>
        <row r="799">
          <cell r="B799">
            <v>793</v>
          </cell>
          <cell r="C799" t="str">
            <v>BOTAS DE SEGURIDAD PUNTA DE ACERO (PAR)</v>
          </cell>
          <cell r="D799" t="str">
            <v>UN</v>
          </cell>
          <cell r="E799">
            <v>48024</v>
          </cell>
        </row>
        <row r="800">
          <cell r="B800">
            <v>794</v>
          </cell>
          <cell r="C800" t="str">
            <v>CAPA IMPERMEABLE</v>
          </cell>
          <cell r="D800" t="str">
            <v>UN</v>
          </cell>
          <cell r="E800">
            <v>29423.4</v>
          </cell>
        </row>
        <row r="801">
          <cell r="B801">
            <v>795</v>
          </cell>
          <cell r="C801" t="str">
            <v>PROTECCION AUDITIVA DE INSERTAR (PAR)</v>
          </cell>
          <cell r="D801" t="str">
            <v>UN</v>
          </cell>
          <cell r="E801">
            <v>1600</v>
          </cell>
        </row>
        <row r="802">
          <cell r="B802">
            <v>796</v>
          </cell>
          <cell r="C802" t="str">
            <v>GAFAS DE SEGURIDAD</v>
          </cell>
          <cell r="D802" t="str">
            <v>UN</v>
          </cell>
          <cell r="E802">
            <v>4600</v>
          </cell>
        </row>
        <row r="803">
          <cell r="B803">
            <v>797</v>
          </cell>
          <cell r="C803" t="str">
            <v>GUANTES DE VAQUETA</v>
          </cell>
          <cell r="D803" t="str">
            <v>UN</v>
          </cell>
          <cell r="E803">
            <v>8781.2000000000007</v>
          </cell>
        </row>
        <row r="804">
          <cell r="B804">
            <v>798</v>
          </cell>
          <cell r="C804" t="str">
            <v>MASCARILLA DESECHABLE</v>
          </cell>
          <cell r="D804" t="str">
            <v>UN</v>
          </cell>
          <cell r="E804">
            <v>382.8</v>
          </cell>
        </row>
        <row r="805">
          <cell r="B805">
            <v>799</v>
          </cell>
          <cell r="C805" t="str">
            <v>CASCO</v>
          </cell>
          <cell r="D805" t="str">
            <v>UN</v>
          </cell>
          <cell r="E805">
            <v>13741</v>
          </cell>
        </row>
        <row r="806">
          <cell r="B806">
            <v>800</v>
          </cell>
          <cell r="C806" t="str">
            <v>EXAMEN OCUPACIONAL</v>
          </cell>
          <cell r="D806" t="str">
            <v>UN</v>
          </cell>
          <cell r="E806">
            <v>39000</v>
          </cell>
        </row>
        <row r="807">
          <cell r="B807">
            <v>801</v>
          </cell>
          <cell r="C807" t="str">
            <v>PETO EN CARNAZA</v>
          </cell>
          <cell r="D807" t="str">
            <v>UN</v>
          </cell>
          <cell r="E807">
            <v>13258.8</v>
          </cell>
        </row>
        <row r="808">
          <cell r="B808">
            <v>802</v>
          </cell>
          <cell r="C808" t="str">
            <v>PROTECTOR DE COPA</v>
          </cell>
          <cell r="D808" t="str">
            <v>UN</v>
          </cell>
          <cell r="E808">
            <v>22000</v>
          </cell>
        </row>
        <row r="809">
          <cell r="B809">
            <v>803</v>
          </cell>
          <cell r="C809" t="str">
            <v xml:space="preserve">BOTAS PANTANERAS </v>
          </cell>
          <cell r="D809" t="str">
            <v>UN</v>
          </cell>
          <cell r="E809">
            <v>23142</v>
          </cell>
        </row>
        <row r="810">
          <cell r="B810">
            <v>804</v>
          </cell>
          <cell r="C810" t="str">
            <v xml:space="preserve">ENSAYOS DE LABORATORIO Y DIAGNÓSTIC </v>
          </cell>
        </row>
        <row r="811">
          <cell r="B811">
            <v>805</v>
          </cell>
          <cell r="C811" t="str">
            <v xml:space="preserve">FINURA DE CEMENTO </v>
          </cell>
          <cell r="D811" t="str">
            <v>GLB</v>
          </cell>
          <cell r="E811">
            <v>30000</v>
          </cell>
        </row>
        <row r="812">
          <cell r="B812">
            <v>806</v>
          </cell>
          <cell r="C812" t="str">
            <v xml:space="preserve">PESO ESPECIFICO DEL CEMENTO </v>
          </cell>
          <cell r="D812" t="str">
            <v>GLB</v>
          </cell>
          <cell r="E812">
            <v>30000</v>
          </cell>
        </row>
        <row r="813">
          <cell r="B813">
            <v>807</v>
          </cell>
          <cell r="C813" t="str">
            <v xml:space="preserve"> TIEMPO DE FRAGUADO DEL CEMENTO </v>
          </cell>
          <cell r="D813" t="str">
            <v>GLB</v>
          </cell>
          <cell r="E813">
            <v>55000</v>
          </cell>
        </row>
        <row r="814">
          <cell r="B814">
            <v>808</v>
          </cell>
          <cell r="C814" t="str">
            <v xml:space="preserve">TENSION EN PROBETAS DE MORTERO </v>
          </cell>
          <cell r="D814" t="str">
            <v>GLB</v>
          </cell>
          <cell r="E814">
            <v>90000</v>
          </cell>
        </row>
        <row r="815">
          <cell r="B815">
            <v>809</v>
          </cell>
          <cell r="C815" t="str">
            <v xml:space="preserve">COMPRESION EN PROBETAS DE MORTERO </v>
          </cell>
          <cell r="D815" t="str">
            <v>GLB</v>
          </cell>
          <cell r="E815">
            <v>90000</v>
          </cell>
        </row>
        <row r="816">
          <cell r="B816">
            <v>810</v>
          </cell>
          <cell r="C816" t="str">
            <v xml:space="preserve">FLEXION EN PROBETAS DE MORTERO </v>
          </cell>
          <cell r="D816" t="str">
            <v>GLB</v>
          </cell>
          <cell r="E816">
            <v>90000</v>
          </cell>
        </row>
        <row r="817">
          <cell r="B817">
            <v>811</v>
          </cell>
          <cell r="C817" t="str">
            <v xml:space="preserve">PESO UNITARIO SUELTO Y APISONADO </v>
          </cell>
          <cell r="D817" t="str">
            <v>GLB</v>
          </cell>
          <cell r="E817">
            <v>40000</v>
          </cell>
        </row>
        <row r="818">
          <cell r="B818">
            <v>812</v>
          </cell>
          <cell r="C818" t="str">
            <v xml:space="preserve">PESO ESPECIFICO </v>
          </cell>
          <cell r="D818" t="str">
            <v>GLB</v>
          </cell>
          <cell r="E818">
            <v>40000</v>
          </cell>
        </row>
        <row r="819">
          <cell r="B819">
            <v>813</v>
          </cell>
          <cell r="C819" t="str">
            <v xml:space="preserve">CONTENIDO DE MATERIA ORGANICA (COLORIMETRIA) </v>
          </cell>
          <cell r="D819" t="str">
            <v>GLB</v>
          </cell>
          <cell r="E819">
            <v>35000</v>
          </cell>
        </row>
        <row r="820">
          <cell r="B820">
            <v>814</v>
          </cell>
          <cell r="C820" t="str">
            <v xml:space="preserve">EQUIVALENTE DE ARENA </v>
          </cell>
          <cell r="D820" t="str">
            <v>GLB</v>
          </cell>
          <cell r="E820">
            <v>61000</v>
          </cell>
        </row>
        <row r="821">
          <cell r="B821">
            <v>815</v>
          </cell>
          <cell r="C821" t="str">
            <v xml:space="preserve">PORCENTAJE DE CARAS FRACTURADAS </v>
          </cell>
          <cell r="D821" t="str">
            <v>GLB</v>
          </cell>
          <cell r="E821">
            <v>53000</v>
          </cell>
        </row>
        <row r="822">
          <cell r="B822">
            <v>816</v>
          </cell>
          <cell r="C822" t="str">
            <v xml:space="preserve">DESGASTE EN MAQUINA DE LOS ANGELES (SIN TRITURACIO </v>
          </cell>
          <cell r="D822" t="str">
            <v>GLB</v>
          </cell>
          <cell r="E822">
            <v>150000</v>
          </cell>
        </row>
        <row r="823">
          <cell r="B823">
            <v>817</v>
          </cell>
          <cell r="C823" t="str">
            <v xml:space="preserve">DESGASTE EN MAQUINA DE LOS ANGELES (CON TRITURACIO </v>
          </cell>
          <cell r="D823" t="str">
            <v>GLB</v>
          </cell>
          <cell r="E823">
            <v>180000</v>
          </cell>
        </row>
        <row r="824">
          <cell r="B824">
            <v>818</v>
          </cell>
          <cell r="C824" t="str">
            <v xml:space="preserve">RESISTENCIA DE AGREGADOS A SULFATOS </v>
          </cell>
          <cell r="D824" t="str">
            <v>GLB</v>
          </cell>
          <cell r="E824">
            <v>150000</v>
          </cell>
        </row>
        <row r="825">
          <cell r="B825">
            <v>819</v>
          </cell>
          <cell r="C825" t="str">
            <v xml:space="preserve">AZUL DE METILENO </v>
          </cell>
          <cell r="D825" t="str">
            <v>GLB</v>
          </cell>
          <cell r="E825">
            <v>95000</v>
          </cell>
        </row>
        <row r="826">
          <cell r="B826">
            <v>820</v>
          </cell>
          <cell r="C826" t="str">
            <v xml:space="preserve">DETERMINACION DEL CONTENIDO DE HUMEDAD </v>
          </cell>
          <cell r="D826" t="str">
            <v>GLB</v>
          </cell>
          <cell r="E826">
            <v>8000</v>
          </cell>
        </row>
        <row r="827">
          <cell r="B827">
            <v>821</v>
          </cell>
          <cell r="C827" t="str">
            <v xml:space="preserve">PESO UNITARIO </v>
          </cell>
          <cell r="D827" t="str">
            <v>GLB</v>
          </cell>
          <cell r="E827">
            <v>40000</v>
          </cell>
        </row>
        <row r="828">
          <cell r="B828">
            <v>822</v>
          </cell>
          <cell r="C828" t="str">
            <v xml:space="preserve">GRANULOMETRIA POR HIDROMETRO </v>
          </cell>
          <cell r="D828" t="str">
            <v>GLB</v>
          </cell>
          <cell r="E828">
            <v>83000</v>
          </cell>
        </row>
        <row r="829">
          <cell r="B829">
            <v>823</v>
          </cell>
          <cell r="C829" t="str">
            <v xml:space="preserve">GRANULOMETRIA POR TAMIZADO SIN LAVADO </v>
          </cell>
          <cell r="D829" t="str">
            <v>GLB</v>
          </cell>
          <cell r="E829">
            <v>50000</v>
          </cell>
        </row>
        <row r="830">
          <cell r="B830">
            <v>824</v>
          </cell>
          <cell r="C830" t="str">
            <v xml:space="preserve">GRANULOMETRIA POR TAMIZADO CON LAVADO </v>
          </cell>
          <cell r="D830" t="str">
            <v>GLB</v>
          </cell>
          <cell r="E830">
            <v>58000</v>
          </cell>
        </row>
        <row r="831">
          <cell r="B831">
            <v>825</v>
          </cell>
          <cell r="C831" t="str">
            <v xml:space="preserve"> LAVADO SOBRE TAMIZ 200 </v>
          </cell>
          <cell r="D831" t="str">
            <v>GLB</v>
          </cell>
          <cell r="E831">
            <v>23000</v>
          </cell>
        </row>
        <row r="832">
          <cell r="B832">
            <v>826</v>
          </cell>
          <cell r="C832" t="str">
            <v xml:space="preserve">PESO ESPECIFICO DE SOLIDOS </v>
          </cell>
          <cell r="D832" t="str">
            <v>GLB</v>
          </cell>
          <cell r="E832">
            <v>58580</v>
          </cell>
        </row>
        <row r="833">
          <cell r="B833">
            <v>827</v>
          </cell>
          <cell r="C833" t="str">
            <v xml:space="preserve">LIMITES DE ATTERBERG (LIM. LIQUIDO, LIM. PLASTICO) </v>
          </cell>
          <cell r="D833" t="str">
            <v>GLB</v>
          </cell>
          <cell r="E833">
            <v>35700</v>
          </cell>
        </row>
        <row r="834">
          <cell r="B834">
            <v>828</v>
          </cell>
          <cell r="C834" t="str">
            <v xml:space="preserve">LIMITES DE CONTRACCION </v>
          </cell>
          <cell r="D834" t="str">
            <v>GLB</v>
          </cell>
          <cell r="E834">
            <v>37000</v>
          </cell>
        </row>
        <row r="835">
          <cell r="B835">
            <v>829</v>
          </cell>
          <cell r="C835" t="str">
            <v xml:space="preserve">CONTENIDO DE MATERIA ORGANICA POR IGNICION </v>
          </cell>
          <cell r="D835" t="str">
            <v>GLB</v>
          </cell>
          <cell r="E835">
            <v>31000</v>
          </cell>
        </row>
        <row r="836">
          <cell r="B836">
            <v>830</v>
          </cell>
          <cell r="C836" t="str">
            <v xml:space="preserve">COMPACTACION PROCTOR MODIFICADO </v>
          </cell>
          <cell r="D836" t="str">
            <v>GLB</v>
          </cell>
          <cell r="E836">
            <v>100000</v>
          </cell>
        </row>
        <row r="837">
          <cell r="B837">
            <v>831</v>
          </cell>
          <cell r="C837" t="str">
            <v xml:space="preserve">COMPACTACION HARVARD MINIATURA </v>
          </cell>
          <cell r="D837" t="str">
            <v>GLB</v>
          </cell>
          <cell r="E837">
            <v>166000</v>
          </cell>
        </row>
        <row r="838">
          <cell r="B838">
            <v>832</v>
          </cell>
          <cell r="C838" t="str">
            <v xml:space="preserve">DENSIDAD EN TERRENO (CONO Y ARENA) </v>
          </cell>
          <cell r="D838" t="str">
            <v>GLB</v>
          </cell>
          <cell r="E838">
            <v>56000</v>
          </cell>
        </row>
        <row r="839">
          <cell r="B839">
            <v>833</v>
          </cell>
          <cell r="C839" t="str">
            <v xml:space="preserve">CONSOLIDACION RAPIDA </v>
          </cell>
          <cell r="D839" t="str">
            <v>GLB</v>
          </cell>
          <cell r="E839">
            <v>200000</v>
          </cell>
        </row>
        <row r="840">
          <cell r="B840">
            <v>834</v>
          </cell>
          <cell r="C840" t="str">
            <v xml:space="preserve">CONSOLIDACION LENTA CON DESCARGA </v>
          </cell>
          <cell r="D840" t="str">
            <v>GLB</v>
          </cell>
          <cell r="E840">
            <v>300000</v>
          </cell>
        </row>
        <row r="841">
          <cell r="B841">
            <v>835</v>
          </cell>
          <cell r="C841" t="str">
            <v xml:space="preserve">CONSOLIDACION DOBLE CARGA </v>
          </cell>
          <cell r="D841" t="str">
            <v>GLB</v>
          </cell>
          <cell r="E841">
            <v>400000</v>
          </cell>
        </row>
        <row r="842">
          <cell r="B842">
            <v>836</v>
          </cell>
          <cell r="C842" t="str">
            <v xml:space="preserve">PERMEABILIDAD CABEZA CONSTANTE </v>
          </cell>
          <cell r="D842" t="str">
            <v>GLB</v>
          </cell>
          <cell r="E842">
            <v>133000</v>
          </cell>
        </row>
        <row r="843">
          <cell r="B843">
            <v>837</v>
          </cell>
          <cell r="C843" t="str">
            <v xml:space="preserve">EXPANSION LIBRE O CONTROLADA EN CONSOLIDOMETRO </v>
          </cell>
          <cell r="D843" t="str">
            <v>GLB</v>
          </cell>
          <cell r="E843">
            <v>111000</v>
          </cell>
        </row>
        <row r="844">
          <cell r="B844">
            <v>838</v>
          </cell>
          <cell r="C844" t="str">
            <v xml:space="preserve">EXPANSION LAMBE </v>
          </cell>
          <cell r="D844" t="str">
            <v>GLB</v>
          </cell>
          <cell r="E844">
            <v>111000</v>
          </cell>
        </row>
        <row r="845">
          <cell r="B845">
            <v>839</v>
          </cell>
          <cell r="C845" t="str">
            <v xml:space="preserve">CBR INALTERADO SIN INMERSION </v>
          </cell>
          <cell r="D845" t="str">
            <v>GLB</v>
          </cell>
          <cell r="E845">
            <v>67000</v>
          </cell>
        </row>
        <row r="846">
          <cell r="B846">
            <v>840</v>
          </cell>
          <cell r="C846" t="str">
            <v xml:space="preserve">CBR INALTERADO CON INMERSION </v>
          </cell>
          <cell r="D846" t="str">
            <v>GLB</v>
          </cell>
          <cell r="E846">
            <v>100000</v>
          </cell>
        </row>
        <row r="847">
          <cell r="B847">
            <v>841</v>
          </cell>
          <cell r="C847" t="str">
            <v xml:space="preserve">CBR SUELOS GRANULARES (METODO I) </v>
          </cell>
          <cell r="D847" t="str">
            <v>GLB</v>
          </cell>
          <cell r="E847">
            <v>250000</v>
          </cell>
        </row>
        <row r="848">
          <cell r="B848">
            <v>842</v>
          </cell>
          <cell r="C848" t="str">
            <v xml:space="preserve">CBR SUELOS COHESIVOS (METODO II) </v>
          </cell>
          <cell r="D848" t="str">
            <v>GLB</v>
          </cell>
          <cell r="E848">
            <v>464000</v>
          </cell>
        </row>
        <row r="849">
          <cell r="B849">
            <v>843</v>
          </cell>
          <cell r="C849" t="str">
            <v xml:space="preserve">CORTE DIRECTO MATERIAL ARENOSO </v>
          </cell>
          <cell r="D849" t="str">
            <v>GLB</v>
          </cell>
          <cell r="E849">
            <v>210000</v>
          </cell>
        </row>
        <row r="850">
          <cell r="B850">
            <v>844</v>
          </cell>
          <cell r="C850" t="str">
            <v xml:space="preserve">COMPRESION TRIAXIAL NO CONSOLIDADO NO DRENADO </v>
          </cell>
          <cell r="D850" t="str">
            <v>GLB</v>
          </cell>
          <cell r="E850">
            <v>200000</v>
          </cell>
        </row>
        <row r="851">
          <cell r="B851">
            <v>845</v>
          </cell>
          <cell r="C851" t="str">
            <v xml:space="preserve">COMPRESION TRIAXIAL CONSOLIDADO NO DRENADO </v>
          </cell>
          <cell r="D851" t="str">
            <v>GLB</v>
          </cell>
          <cell r="E851">
            <v>250000</v>
          </cell>
        </row>
        <row r="852">
          <cell r="B852">
            <v>846</v>
          </cell>
          <cell r="C852" t="str">
            <v xml:space="preserve">COMPRESION TRIAXIAL CONSOLIDADO DRENADO </v>
          </cell>
          <cell r="D852" t="str">
            <v>GLB</v>
          </cell>
          <cell r="E852">
            <v>350000</v>
          </cell>
        </row>
        <row r="853">
          <cell r="B853">
            <v>847</v>
          </cell>
          <cell r="C853" t="str">
            <v xml:space="preserve">COMPRESION TRIAXIAL CICLICO </v>
          </cell>
          <cell r="D853" t="str">
            <v>GLB</v>
          </cell>
          <cell r="E853">
            <v>895000</v>
          </cell>
        </row>
        <row r="854">
          <cell r="B854">
            <v>848</v>
          </cell>
          <cell r="C854" t="str">
            <v xml:space="preserve">COMPRESION INCONFINADA </v>
          </cell>
          <cell r="D854" t="str">
            <v>GLB</v>
          </cell>
          <cell r="E854">
            <v>40000</v>
          </cell>
        </row>
        <row r="855">
          <cell r="B855">
            <v>849</v>
          </cell>
          <cell r="C855" t="str">
            <v xml:space="preserve">COMPACTACION PROCTOR STANDAR </v>
          </cell>
          <cell r="D855" t="str">
            <v>GLB</v>
          </cell>
          <cell r="E855">
            <v>100000</v>
          </cell>
        </row>
        <row r="856">
          <cell r="B856">
            <v>850</v>
          </cell>
          <cell r="C856" t="str">
            <v xml:space="preserve">EXTRACCION DE NUCLEO DE CONCRETO 2" </v>
          </cell>
          <cell r="D856" t="str">
            <v>GLB</v>
          </cell>
          <cell r="E856">
            <v>180000</v>
          </cell>
        </row>
        <row r="857">
          <cell r="B857">
            <v>851</v>
          </cell>
          <cell r="C857" t="str">
            <v xml:space="preserve">EXTRACCION DE NUCLEO DE CONCRETO 3" </v>
          </cell>
          <cell r="D857" t="str">
            <v>GLB</v>
          </cell>
          <cell r="E857">
            <v>200000</v>
          </cell>
        </row>
        <row r="858">
          <cell r="B858">
            <v>852</v>
          </cell>
          <cell r="C858" t="str">
            <v xml:space="preserve">EXTRACCION DE NUCLEOS DE CONCRETO 4" </v>
          </cell>
          <cell r="D858" t="str">
            <v>GLB</v>
          </cell>
          <cell r="E858">
            <v>220000</v>
          </cell>
        </row>
        <row r="859">
          <cell r="B859">
            <v>853</v>
          </cell>
          <cell r="C859" t="str">
            <v xml:space="preserve"> ALQUILER DE MOLDE PARA MUESTRA DE CONCRETO </v>
          </cell>
          <cell r="D859" t="str">
            <v>GLB</v>
          </cell>
          <cell r="E859">
            <v>14000</v>
          </cell>
        </row>
        <row r="860">
          <cell r="B860">
            <v>854</v>
          </cell>
          <cell r="C860" t="str">
            <v xml:space="preserve">ALQUILER DE CONO SLUMP </v>
          </cell>
          <cell r="D860" t="str">
            <v>GLB</v>
          </cell>
          <cell r="E860">
            <v>14000</v>
          </cell>
        </row>
        <row r="861">
          <cell r="B861">
            <v>855</v>
          </cell>
          <cell r="C861" t="str">
            <v xml:space="preserve">PERFORACION MANUAL EN SUELO BLANDO </v>
          </cell>
          <cell r="D861" t="str">
            <v>GLB</v>
          </cell>
          <cell r="E861">
            <v>39440</v>
          </cell>
        </row>
        <row r="862">
          <cell r="B862">
            <v>856</v>
          </cell>
          <cell r="C862" t="str">
            <v xml:space="preserve">PERFORACION MANUAL EN SUELO DURO </v>
          </cell>
          <cell r="D862" t="str">
            <v>GLB</v>
          </cell>
          <cell r="E862">
            <v>42920</v>
          </cell>
        </row>
        <row r="863">
          <cell r="B863">
            <v>857</v>
          </cell>
          <cell r="C863" t="str">
            <v xml:space="preserve">PERFORACION CON EQUIPO MECANICO </v>
          </cell>
          <cell r="D863" t="str">
            <v>GLB</v>
          </cell>
          <cell r="E863">
            <v>75400</v>
          </cell>
        </row>
        <row r="864">
          <cell r="B864">
            <v>858</v>
          </cell>
          <cell r="C864" t="str">
            <v xml:space="preserve">EXTRACCION DE NUCLEO DE PAVIMENTO ASFALTICO </v>
          </cell>
          <cell r="D864" t="str">
            <v>GLB</v>
          </cell>
          <cell r="E864">
            <v>120000</v>
          </cell>
        </row>
        <row r="865">
          <cell r="B865">
            <v>859</v>
          </cell>
          <cell r="C865" t="str">
            <v xml:space="preserve">EXTRACION MANUAL DE PANELA ASFALTICA </v>
          </cell>
          <cell r="D865" t="str">
            <v>GLB</v>
          </cell>
          <cell r="E865">
            <v>81200</v>
          </cell>
        </row>
        <row r="866">
          <cell r="B866">
            <v>860</v>
          </cell>
          <cell r="C866" t="str">
            <v xml:space="preserve">DISEÑO DE MEZCLA DE CONCRETO </v>
          </cell>
          <cell r="D866" t="str">
            <v>GLB</v>
          </cell>
          <cell r="E866">
            <v>300000</v>
          </cell>
        </row>
        <row r="867">
          <cell r="B867">
            <v>861</v>
          </cell>
          <cell r="C867" t="str">
            <v xml:space="preserve">ROTURA DE CILINDRO </v>
          </cell>
          <cell r="D867" t="str">
            <v>GLB</v>
          </cell>
          <cell r="E867">
            <v>20000</v>
          </cell>
        </row>
        <row r="868">
          <cell r="B868">
            <v>862</v>
          </cell>
          <cell r="C868" t="str">
            <v xml:space="preserve">FLEXION EN VIGUETAS DE CONCRETO </v>
          </cell>
          <cell r="D868" t="str">
            <v>GLB</v>
          </cell>
          <cell r="E868">
            <v>250000</v>
          </cell>
        </row>
        <row r="869">
          <cell r="B869">
            <v>863</v>
          </cell>
          <cell r="C869" t="str">
            <v xml:space="preserve">TENSION INDIRECTA </v>
          </cell>
          <cell r="D869" t="str">
            <v>GLB</v>
          </cell>
          <cell r="E869">
            <v>61000</v>
          </cell>
        </row>
        <row r="870">
          <cell r="B870">
            <v>864</v>
          </cell>
          <cell r="C870" t="str">
            <v xml:space="preserve">INDICE DE PENETRACION </v>
          </cell>
          <cell r="D870" t="str">
            <v>GLB</v>
          </cell>
          <cell r="E870">
            <v>41000</v>
          </cell>
        </row>
        <row r="871">
          <cell r="B871">
            <v>865</v>
          </cell>
          <cell r="C871" t="str">
            <v xml:space="preserve">CONTENIDO DE ASFALTO </v>
          </cell>
          <cell r="D871" t="str">
            <v>GLB</v>
          </cell>
          <cell r="E871">
            <v>83000</v>
          </cell>
        </row>
        <row r="872">
          <cell r="B872">
            <v>866</v>
          </cell>
          <cell r="C872" t="str">
            <v xml:space="preserve">PUNTO DE ABLANDAMIENTO </v>
          </cell>
          <cell r="D872" t="str">
            <v>GLB</v>
          </cell>
          <cell r="E872">
            <v>71000</v>
          </cell>
        </row>
        <row r="873">
          <cell r="B873">
            <v>867</v>
          </cell>
          <cell r="C873" t="str">
            <v xml:space="preserve">ADHERENCIA EN BANDEJA </v>
          </cell>
          <cell r="D873" t="str">
            <v>GLB</v>
          </cell>
          <cell r="E873">
            <v>78000</v>
          </cell>
        </row>
        <row r="874">
          <cell r="B874">
            <v>868</v>
          </cell>
          <cell r="C874" t="str">
            <v xml:space="preserve">ESTABILIDAD Y FLUJO MARSHALL </v>
          </cell>
          <cell r="D874" t="str">
            <v>GLB</v>
          </cell>
          <cell r="E874">
            <v>39000</v>
          </cell>
        </row>
        <row r="875">
          <cell r="B875">
            <v>869</v>
          </cell>
          <cell r="C875" t="str">
            <v xml:space="preserve">DISEÑO MARSHALL </v>
          </cell>
          <cell r="D875" t="str">
            <v>GLB</v>
          </cell>
          <cell r="E875">
            <v>772000</v>
          </cell>
        </row>
        <row r="876">
          <cell r="B876">
            <v>870</v>
          </cell>
          <cell r="C876" t="str">
            <v xml:space="preserve">INDICE DE APLANAMIENTO Y ALARGAMIENTO DE AGREGADOS </v>
          </cell>
          <cell r="D876" t="str">
            <v>GLB</v>
          </cell>
          <cell r="E876">
            <v>152000</v>
          </cell>
        </row>
        <row r="877">
          <cell r="C877" t="str">
            <v>OTROS</v>
          </cell>
        </row>
        <row r="878">
          <cell r="B878">
            <v>871</v>
          </cell>
          <cell r="C878" t="str">
            <v>TUBO PVC 1/2" RDE9</v>
          </cell>
          <cell r="D878" t="str">
            <v>ML</v>
          </cell>
          <cell r="E878">
            <v>1800</v>
          </cell>
        </row>
        <row r="879">
          <cell r="B879">
            <v>872</v>
          </cell>
          <cell r="C879" t="str">
            <v>CODO PVC 1/2"</v>
          </cell>
          <cell r="D879" t="str">
            <v>UN</v>
          </cell>
          <cell r="E879">
            <v>130</v>
          </cell>
        </row>
        <row r="880">
          <cell r="B880">
            <v>873</v>
          </cell>
          <cell r="C880" t="str">
            <v>LLAVE DE PASO 1/2" RW</v>
          </cell>
          <cell r="D880" t="str">
            <v>UN</v>
          </cell>
          <cell r="E880">
            <v>10000</v>
          </cell>
        </row>
        <row r="881">
          <cell r="B881">
            <v>874</v>
          </cell>
          <cell r="C881" t="str">
            <v>ARBOL HAYUELO H=1,00</v>
          </cell>
          <cell r="D881" t="str">
            <v>UN</v>
          </cell>
          <cell r="E881">
            <v>120000</v>
          </cell>
        </row>
        <row r="882">
          <cell r="B882">
            <v>875</v>
          </cell>
          <cell r="C882" t="str">
            <v>UNION PVC 1/2"</v>
          </cell>
          <cell r="D882" t="str">
            <v>UN</v>
          </cell>
          <cell r="E882">
            <v>300</v>
          </cell>
        </row>
        <row r="883">
          <cell r="B883">
            <v>876</v>
          </cell>
          <cell r="C883" t="str">
            <v>DIVULGACION Y SOSTENIBILIDAD</v>
          </cell>
          <cell r="D883" t="str">
            <v>GL</v>
          </cell>
          <cell r="E883">
            <v>103500000</v>
          </cell>
        </row>
        <row r="884">
          <cell r="B884">
            <v>877</v>
          </cell>
          <cell r="C884" t="str">
            <v>CONSTRUCCION CULTURAL</v>
          </cell>
          <cell r="D884" t="str">
            <v>GL</v>
          </cell>
          <cell r="E884">
            <v>103500000</v>
          </cell>
        </row>
        <row r="885">
          <cell r="B885">
            <v>878</v>
          </cell>
          <cell r="C885" t="str">
            <v>OFICINAS Y ALMACEN DE OBRA</v>
          </cell>
          <cell r="D885" t="str">
            <v>GL</v>
          </cell>
          <cell r="E885">
            <v>404600</v>
          </cell>
        </row>
        <row r="886">
          <cell r="B886">
            <v>879</v>
          </cell>
          <cell r="C886" t="str">
            <v>RED ELECTRICA PROVISIONAL (50M) A TODO COSTO</v>
          </cell>
          <cell r="D886" t="str">
            <v>GL</v>
          </cell>
          <cell r="E886">
            <v>500000</v>
          </cell>
        </row>
        <row r="887">
          <cell r="B887">
            <v>880</v>
          </cell>
          <cell r="C887" t="str">
            <v>TEJA ETERNIT No 6</v>
          </cell>
          <cell r="D887" t="str">
            <v>UN</v>
          </cell>
          <cell r="E887">
            <v>21000</v>
          </cell>
        </row>
        <row r="888">
          <cell r="B888">
            <v>881</v>
          </cell>
          <cell r="C888" t="str">
            <v>GANCHO TEJA ETERNIT 55mm</v>
          </cell>
          <cell r="D888" t="str">
            <v>UN</v>
          </cell>
          <cell r="E888">
            <v>6720</v>
          </cell>
        </row>
        <row r="889">
          <cell r="B889">
            <v>882</v>
          </cell>
          <cell r="C889" t="str">
            <v>BISAGRA COMUN 3"</v>
          </cell>
          <cell r="D889" t="str">
            <v>UN</v>
          </cell>
          <cell r="E889">
            <v>9000</v>
          </cell>
        </row>
        <row r="890">
          <cell r="B890">
            <v>883</v>
          </cell>
          <cell r="C890" t="str">
            <v>PORTA CANDADO SIMPLE 3</v>
          </cell>
          <cell r="D890" t="str">
            <v>UN</v>
          </cell>
          <cell r="E890">
            <v>2200</v>
          </cell>
        </row>
        <row r="891">
          <cell r="B891">
            <v>884</v>
          </cell>
          <cell r="C891" t="str">
            <v>CAJILLA MEDIDORES DE AGUA PLASTICA</v>
          </cell>
          <cell r="D891" t="str">
            <v>UN</v>
          </cell>
          <cell r="E891">
            <v>99876</v>
          </cell>
        </row>
        <row r="892">
          <cell r="B892">
            <v>885</v>
          </cell>
          <cell r="C892" t="str">
            <v>CAJILLA MEDIDORES DE AGUA CONCRETO</v>
          </cell>
          <cell r="D892" t="str">
            <v>UN</v>
          </cell>
          <cell r="E892">
            <v>63799.999999999993</v>
          </cell>
        </row>
        <row r="893">
          <cell r="B893">
            <v>886</v>
          </cell>
          <cell r="C893" t="str">
            <v>sika transparente 10</v>
          </cell>
          <cell r="D893" t="str">
            <v>kg</v>
          </cell>
          <cell r="E893">
            <v>16936</v>
          </cell>
        </row>
        <row r="894">
          <cell r="B894">
            <v>887</v>
          </cell>
          <cell r="C894" t="str">
            <v>igol denso</v>
          </cell>
          <cell r="D894" t="str">
            <v>kg</v>
          </cell>
          <cell r="E894">
            <v>13108</v>
          </cell>
        </row>
        <row r="895">
          <cell r="B895">
            <v>888</v>
          </cell>
          <cell r="C895" t="str">
            <v>PALMA PHOENIX H=1-1,5m</v>
          </cell>
          <cell r="D895" t="str">
            <v>und</v>
          </cell>
          <cell r="E895">
            <v>400000</v>
          </cell>
        </row>
        <row r="896">
          <cell r="B896">
            <v>889</v>
          </cell>
          <cell r="C896" t="str">
            <v>ARBOL CARBONERO ROJO H=1-1,5M</v>
          </cell>
          <cell r="D896" t="str">
            <v>und</v>
          </cell>
          <cell r="E896">
            <v>150000</v>
          </cell>
        </row>
        <row r="897">
          <cell r="B897">
            <v>890</v>
          </cell>
          <cell r="C897" t="str">
            <v>ARBOL CAYENO H=0,5-1,0M</v>
          </cell>
          <cell r="D897" t="str">
            <v>und</v>
          </cell>
          <cell r="E897">
            <v>110000</v>
          </cell>
        </row>
        <row r="898">
          <cell r="B898">
            <v>891</v>
          </cell>
          <cell r="C898" t="str">
            <v>ARBOL EUGENIA H=1-1,5M</v>
          </cell>
          <cell r="D898" t="str">
            <v>und</v>
          </cell>
          <cell r="E898">
            <v>120000</v>
          </cell>
        </row>
        <row r="899">
          <cell r="B899">
            <v>892</v>
          </cell>
          <cell r="C899" t="str">
            <v>HERBICIDA (Roundup )</v>
          </cell>
          <cell r="D899" t="str">
            <v>kg</v>
          </cell>
          <cell r="E899">
            <v>9500</v>
          </cell>
        </row>
        <row r="900">
          <cell r="B900">
            <v>893</v>
          </cell>
          <cell r="C900" t="str">
            <v>CESPEDON</v>
          </cell>
          <cell r="D900" t="str">
            <v>M2</v>
          </cell>
          <cell r="E900">
            <v>1800</v>
          </cell>
        </row>
        <row r="901">
          <cell r="B901">
            <v>894</v>
          </cell>
          <cell r="C901" t="str">
            <v>ESTACAS</v>
          </cell>
          <cell r="D901" t="str">
            <v>UND</v>
          </cell>
          <cell r="E901">
            <v>50</v>
          </cell>
        </row>
        <row r="902">
          <cell r="B902">
            <v>895</v>
          </cell>
          <cell r="C902" t="str">
            <v>ARCILLA</v>
          </cell>
          <cell r="D902" t="str">
            <v>M3</v>
          </cell>
          <cell r="E902">
            <v>30000</v>
          </cell>
        </row>
        <row r="903">
          <cell r="B903">
            <v>896</v>
          </cell>
          <cell r="C903" t="str">
            <v>ANTICORROSIVO</v>
          </cell>
          <cell r="D903" t="str">
            <v>GL</v>
          </cell>
          <cell r="E903">
            <v>38000</v>
          </cell>
        </row>
        <row r="904">
          <cell r="B904">
            <v>897</v>
          </cell>
          <cell r="C904" t="str">
            <v>ESMALTE MATE</v>
          </cell>
          <cell r="D904" t="str">
            <v>GL</v>
          </cell>
          <cell r="E904">
            <v>53200</v>
          </cell>
        </row>
        <row r="905">
          <cell r="B905">
            <v>898</v>
          </cell>
          <cell r="C905" t="str">
            <v>FORJA EN PUNTA DE VARILLA CUADRADA DE 1"X1"</v>
          </cell>
          <cell r="D905" t="str">
            <v>UND</v>
          </cell>
          <cell r="E905">
            <v>3000</v>
          </cell>
        </row>
        <row r="906">
          <cell r="B906">
            <v>899</v>
          </cell>
          <cell r="C906" t="str">
            <v>PLATINA 2" X3/16 + ANGULO 1" X 1" L=0,12M</v>
          </cell>
          <cell r="D906" t="str">
            <v>UND</v>
          </cell>
          <cell r="E906">
            <v>6300</v>
          </cell>
        </row>
        <row r="907">
          <cell r="B907">
            <v>900</v>
          </cell>
          <cell r="C907" t="str">
            <v>VARILLA CUADRADA DE 1"X 1"</v>
          </cell>
          <cell r="D907" t="str">
            <v>UND</v>
          </cell>
          <cell r="E907">
            <v>12700</v>
          </cell>
        </row>
        <row r="908">
          <cell r="B908">
            <v>901</v>
          </cell>
          <cell r="C908" t="str">
            <v xml:space="preserve">SOLDADURA DE 1/8 </v>
          </cell>
          <cell r="D908" t="str">
            <v>KG</v>
          </cell>
          <cell r="E908">
            <v>6900</v>
          </cell>
        </row>
        <row r="909">
          <cell r="B909">
            <v>902</v>
          </cell>
          <cell r="C909" t="str">
            <v>cicatrizante</v>
          </cell>
          <cell r="D909" t="str">
            <v>gr</v>
          </cell>
          <cell r="E909">
            <v>100</v>
          </cell>
        </row>
        <row r="910">
          <cell r="B910">
            <v>903</v>
          </cell>
          <cell r="C910" t="str">
            <v>Antisol</v>
          </cell>
          <cell r="D910" t="str">
            <v>kg</v>
          </cell>
          <cell r="E910">
            <v>6275</v>
          </cell>
        </row>
        <row r="911">
          <cell r="B911">
            <v>904</v>
          </cell>
          <cell r="C911" t="str">
            <v xml:space="preserve">CAÑUELA PREFABRICADA TIPO B (800x300x225mm) </v>
          </cell>
          <cell r="D911" t="str">
            <v>ML</v>
          </cell>
          <cell r="E911">
            <v>31000</v>
          </cell>
        </row>
        <row r="912">
          <cell r="B912">
            <v>905</v>
          </cell>
          <cell r="C912" t="str">
            <v>Cal viva molida</v>
          </cell>
          <cell r="D912" t="str">
            <v>m3</v>
          </cell>
          <cell r="E912">
            <v>348000</v>
          </cell>
        </row>
      </sheetData>
      <sheetData sheetId="7" refreshError="1"/>
      <sheetData sheetId="8">
        <row r="6">
          <cell r="B6">
            <v>1</v>
          </cell>
          <cell r="C6" t="str">
            <v>CUADRILLA (2AYUDANTES)</v>
          </cell>
          <cell r="D6" t="str">
            <v>JR</v>
          </cell>
          <cell r="E6">
            <v>59932.28</v>
          </cell>
        </row>
        <row r="7">
          <cell r="B7">
            <v>2</v>
          </cell>
          <cell r="C7" t="str">
            <v>CUADRILLA (2AYUDANTES)</v>
          </cell>
          <cell r="D7" t="str">
            <v>HR</v>
          </cell>
          <cell r="E7">
            <v>7491.52</v>
          </cell>
        </row>
        <row r="8">
          <cell r="B8">
            <v>3</v>
          </cell>
          <cell r="C8" t="str">
            <v>CUADRILLA (3OFICIALES+6AYUDANTES)</v>
          </cell>
          <cell r="D8" t="str">
            <v>JR</v>
          </cell>
          <cell r="E8">
            <v>310457.48</v>
          </cell>
        </row>
        <row r="9">
          <cell r="B9">
            <v>4</v>
          </cell>
          <cell r="C9" t="str">
            <v>CUADRILLA (3OFICIALES+6AYUDANTES)</v>
          </cell>
          <cell r="D9" t="str">
            <v>HR</v>
          </cell>
          <cell r="E9">
            <v>38807.15</v>
          </cell>
        </row>
        <row r="10">
          <cell r="B10">
            <v>5</v>
          </cell>
          <cell r="C10" t="str">
            <v>CUADRILLA (OFICIAL+2AYUDANTES)</v>
          </cell>
          <cell r="D10" t="str">
            <v>JR</v>
          </cell>
          <cell r="E10">
            <v>103485.83</v>
          </cell>
        </row>
        <row r="11">
          <cell r="B11">
            <v>6</v>
          </cell>
          <cell r="C11" t="str">
            <v>CUADRILLA (OFICIAL+2AYUDANTES)</v>
          </cell>
          <cell r="D11" t="str">
            <v>HR</v>
          </cell>
          <cell r="E11">
            <v>12935.71</v>
          </cell>
        </row>
        <row r="12">
          <cell r="B12">
            <v>7</v>
          </cell>
          <cell r="C12" t="str">
            <v>CUADRILLA (OFICIAL+3AYUDANTES)</v>
          </cell>
          <cell r="D12" t="str">
            <v>HR</v>
          </cell>
          <cell r="E12">
            <v>16681.47</v>
          </cell>
        </row>
        <row r="13">
          <cell r="B13">
            <v>8</v>
          </cell>
          <cell r="C13" t="str">
            <v>CUADRILLA (OFICIAL+3AYUDANTES)</v>
          </cell>
          <cell r="D13" t="str">
            <v>JR</v>
          </cell>
          <cell r="E13">
            <v>133451.97</v>
          </cell>
        </row>
        <row r="14">
          <cell r="B14">
            <v>9</v>
          </cell>
          <cell r="C14" t="str">
            <v>CUADRILLA (OFICIAL+4AYUDANTES)</v>
          </cell>
          <cell r="D14" t="str">
            <v>HR</v>
          </cell>
          <cell r="E14">
            <v>20427.23</v>
          </cell>
        </row>
        <row r="15">
          <cell r="B15">
            <v>10</v>
          </cell>
          <cell r="C15" t="str">
            <v>CUADRILLA (OFICIAL+4AYUDANTES)</v>
          </cell>
          <cell r="D15" t="str">
            <v>JR</v>
          </cell>
          <cell r="E15">
            <v>163418.10999999999</v>
          </cell>
        </row>
        <row r="16">
          <cell r="B16">
            <v>11</v>
          </cell>
          <cell r="C16" t="str">
            <v>CUADRILLA (OFICIAL+6AYUDANTES)</v>
          </cell>
          <cell r="D16" t="str">
            <v>JR</v>
          </cell>
          <cell r="E16">
            <v>223350.38</v>
          </cell>
        </row>
        <row r="17">
          <cell r="B17">
            <v>12</v>
          </cell>
          <cell r="C17" t="str">
            <v>CUADRILLA (OFICIAL+6AYUDANTES)</v>
          </cell>
          <cell r="D17" t="str">
            <v>HR</v>
          </cell>
          <cell r="E17">
            <v>27918.76</v>
          </cell>
        </row>
        <row r="18">
          <cell r="B18">
            <v>13</v>
          </cell>
          <cell r="C18" t="str">
            <v>CUADRILLA (OFICIAL+AYUDANTE)</v>
          </cell>
          <cell r="D18" t="str">
            <v>JR</v>
          </cell>
          <cell r="E18">
            <v>73519.69</v>
          </cell>
        </row>
        <row r="19">
          <cell r="B19">
            <v>14</v>
          </cell>
          <cell r="C19" t="str">
            <v>CUADRILLA (OFICIAL+AYUDANTE)</v>
          </cell>
          <cell r="D19" t="str">
            <v>HR</v>
          </cell>
          <cell r="E19">
            <v>9189.9500000000007</v>
          </cell>
        </row>
        <row r="20">
          <cell r="B20">
            <v>15</v>
          </cell>
          <cell r="C20" t="str">
            <v>CUADRILLA (TECNICOELECTRICO+2AYUDANTES)</v>
          </cell>
          <cell r="D20" t="str">
            <v>JR</v>
          </cell>
          <cell r="E20">
            <v>110279.11</v>
          </cell>
        </row>
        <row r="21">
          <cell r="B21">
            <v>16</v>
          </cell>
          <cell r="C21" t="str">
            <v>CUADRILLA (TECNICOELECTRICO+AYUDANTE)</v>
          </cell>
          <cell r="D21" t="str">
            <v>JR</v>
          </cell>
          <cell r="E21">
            <v>80312.97</v>
          </cell>
        </row>
        <row r="22">
          <cell r="B22">
            <v>17</v>
          </cell>
          <cell r="C22" t="str">
            <v>CUADRILLA (TECNICOELECTRICO+AYUDANTE)</v>
          </cell>
          <cell r="D22" t="str">
            <v>HR</v>
          </cell>
          <cell r="E22">
            <v>10039.120000000001</v>
          </cell>
        </row>
        <row r="23">
          <cell r="B23">
            <v>18</v>
          </cell>
          <cell r="C23" t="str">
            <v>CUADRILLA (TUBERO+2AYUDANTES)</v>
          </cell>
          <cell r="D23" t="str">
            <v>JR</v>
          </cell>
          <cell r="E23">
            <v>110279.11</v>
          </cell>
        </row>
        <row r="24">
          <cell r="B24">
            <v>19</v>
          </cell>
          <cell r="C24" t="str">
            <v>CUADRILLA (TUBERO+2AYUDANTES)</v>
          </cell>
          <cell r="D24" t="str">
            <v>HR</v>
          </cell>
          <cell r="E24">
            <v>13784.88</v>
          </cell>
        </row>
        <row r="25">
          <cell r="B25">
            <v>20</v>
          </cell>
          <cell r="C25" t="str">
            <v>CUADRILLA (TUBERO+AYUDANTE)</v>
          </cell>
          <cell r="D25" t="str">
            <v>JR</v>
          </cell>
          <cell r="E25">
            <v>80312.97</v>
          </cell>
        </row>
        <row r="26">
          <cell r="B26">
            <v>21</v>
          </cell>
          <cell r="C26" t="str">
            <v>CUADRILLA (TUBERO+AYUDANTE)</v>
          </cell>
          <cell r="D26" t="str">
            <v>HR</v>
          </cell>
          <cell r="E26">
            <v>10039.120000000001</v>
          </cell>
        </row>
        <row r="27">
          <cell r="B27">
            <v>22</v>
          </cell>
          <cell r="C27" t="str">
            <v>CUADRILLA (TOPOGRAFO Y CADENERO)</v>
          </cell>
          <cell r="D27" t="str">
            <v>JR</v>
          </cell>
          <cell r="E27">
            <v>95000</v>
          </cell>
        </row>
        <row r="28">
          <cell r="B28">
            <v>23</v>
          </cell>
          <cell r="C28" t="str">
            <v>CUADRILLA (AMBIENTAL+ AYUDANTE)</v>
          </cell>
          <cell r="D28" t="str">
            <v>JR</v>
          </cell>
          <cell r="E28">
            <v>170000</v>
          </cell>
        </row>
      </sheetData>
      <sheetData sheetId="9">
        <row r="6">
          <cell r="B6">
            <v>1</v>
          </cell>
          <cell r="C6" t="str">
            <v>TRANSPORTE TUBERIA Y PREFABRICADOS SEÑALOS</v>
          </cell>
          <cell r="D6" t="str">
            <v>KG</v>
          </cell>
          <cell r="E6">
            <v>21.46</v>
          </cell>
        </row>
        <row r="7">
          <cell r="B7">
            <v>2</v>
          </cell>
          <cell r="C7" t="str">
            <v>TRANSPORTE DE BASES ASFALTICAS</v>
          </cell>
          <cell r="D7" t="str">
            <v>M3-KM</v>
          </cell>
          <cell r="E7">
            <v>875</v>
          </cell>
        </row>
        <row r="8">
          <cell r="B8">
            <v>3</v>
          </cell>
          <cell r="C8" t="str">
            <v>TRANSPORTE DE POSTES AP/LA (CAMION-TRACTOMULA)</v>
          </cell>
          <cell r="D8" t="str">
            <v>UN</v>
          </cell>
          <cell r="E8">
            <v>15000</v>
          </cell>
        </row>
        <row r="9">
          <cell r="B9">
            <v>4</v>
          </cell>
          <cell r="C9" t="str">
            <v>TRANSPORTE LA DRILLO</v>
          </cell>
          <cell r="D9" t="str">
            <v>UN</v>
          </cell>
          <cell r="E9">
            <v>50</v>
          </cell>
        </row>
        <row r="10">
          <cell r="B10">
            <v>5</v>
          </cell>
          <cell r="C10" t="str">
            <v>DERECHOS DE BOTADERO</v>
          </cell>
          <cell r="D10" t="str">
            <v>M3</v>
          </cell>
          <cell r="E10">
            <v>3000</v>
          </cell>
        </row>
        <row r="11">
          <cell r="B11">
            <v>6</v>
          </cell>
          <cell r="C11" t="str">
            <v>MOVILIZACIÓN MONTAJE Y DESMONTAJE PILOTEADORA</v>
          </cell>
          <cell r="D11" t="str">
            <v>ML</v>
          </cell>
          <cell r="E11">
            <v>4762</v>
          </cell>
        </row>
        <row r="12">
          <cell r="B12">
            <v>7</v>
          </cell>
          <cell r="C12" t="str">
            <v>TRANSPORTE DE EQUIPO MENOR</v>
          </cell>
          <cell r="D12" t="str">
            <v>UN</v>
          </cell>
          <cell r="E12">
            <v>120000</v>
          </cell>
        </row>
        <row r="13">
          <cell r="B13">
            <v>8</v>
          </cell>
          <cell r="C13" t="str">
            <v>TRANSPORTE DE PETREOS</v>
          </cell>
          <cell r="D13" t="str">
            <v>M3-KM</v>
          </cell>
          <cell r="E13">
            <v>625</v>
          </cell>
        </row>
        <row r="14">
          <cell r="B14">
            <v>9</v>
          </cell>
          <cell r="C14" t="str">
            <v>VOLQUETA (6) M3</v>
          </cell>
          <cell r="D14" t="str">
            <v>M3-KM</v>
          </cell>
          <cell r="E14">
            <v>30000</v>
          </cell>
        </row>
      </sheetData>
      <sheetData sheetId="10">
        <row r="6">
          <cell r="C6" t="str">
            <v>EQUIPO PESADO</v>
          </cell>
        </row>
        <row r="7">
          <cell r="B7">
            <v>1</v>
          </cell>
          <cell r="C7" t="str">
            <v>COMPACTADOR DE LLANTAS</v>
          </cell>
          <cell r="D7" t="str">
            <v>HR</v>
          </cell>
          <cell r="E7">
            <v>81031.490000000005</v>
          </cell>
        </row>
        <row r="8">
          <cell r="B8">
            <v>2</v>
          </cell>
          <cell r="C8" t="str">
            <v>GRUA EXTENSION PARA POSTES</v>
          </cell>
          <cell r="D8" t="str">
            <v>dia</v>
          </cell>
          <cell r="E8">
            <v>315000</v>
          </cell>
        </row>
        <row r="9">
          <cell r="B9">
            <v>3</v>
          </cell>
          <cell r="C9" t="str">
            <v>MOTONIVELADORA</v>
          </cell>
          <cell r="D9" t="str">
            <v>GLB</v>
          </cell>
          <cell r="E9">
            <v>108836.64</v>
          </cell>
        </row>
        <row r="10">
          <cell r="B10">
            <v>4</v>
          </cell>
          <cell r="C10" t="str">
            <v>RETROEXCAVADORA SOBRE ORUGAS</v>
          </cell>
          <cell r="D10" t="str">
            <v>HR</v>
          </cell>
          <cell r="E10">
            <v>164229.23000000001</v>
          </cell>
        </row>
        <row r="11">
          <cell r="B11">
            <v>5</v>
          </cell>
          <cell r="C11" t="str">
            <v>RETROCARGADOR</v>
          </cell>
          <cell r="D11" t="str">
            <v>HR</v>
          </cell>
          <cell r="E11">
            <v>103960</v>
          </cell>
        </row>
        <row r="12">
          <cell r="B12">
            <v>6</v>
          </cell>
          <cell r="C12" t="str">
            <v>VIBROCOMPACTADOR</v>
          </cell>
          <cell r="D12" t="str">
            <v>HR</v>
          </cell>
          <cell r="E12">
            <v>67968.19</v>
          </cell>
        </row>
        <row r="13">
          <cell r="B13">
            <v>7</v>
          </cell>
          <cell r="C13" t="str">
            <v>TERMINADORA DE ASFALTO</v>
          </cell>
          <cell r="D13" t="str">
            <v>HR</v>
          </cell>
          <cell r="E13">
            <v>63800</v>
          </cell>
        </row>
        <row r="14">
          <cell r="B14">
            <v>8</v>
          </cell>
          <cell r="C14" t="str">
            <v>CARROTANQUE IRRIGADOR DE AGUA</v>
          </cell>
          <cell r="D14" t="str">
            <v>HR</v>
          </cell>
          <cell r="E14">
            <v>30000</v>
          </cell>
        </row>
        <row r="15">
          <cell r="B15">
            <v>9</v>
          </cell>
          <cell r="C15" t="str">
            <v>FRESADORA (Incluye Operario Combustible y Puntas)</v>
          </cell>
          <cell r="D15" t="str">
            <v>HR</v>
          </cell>
          <cell r="E15">
            <v>290000</v>
          </cell>
        </row>
        <row r="16">
          <cell r="B16">
            <v>10</v>
          </cell>
          <cell r="C16" t="str">
            <v>PILOTEADORA</v>
          </cell>
          <cell r="D16" t="str">
            <v>DIA</v>
          </cell>
          <cell r="E16">
            <v>120000</v>
          </cell>
        </row>
        <row r="17">
          <cell r="B17">
            <v>11</v>
          </cell>
          <cell r="C17" t="str">
            <v xml:space="preserve">VIBROCOMPACTADOR </v>
          </cell>
          <cell r="D17" t="str">
            <v>HR</v>
          </cell>
          <cell r="E17">
            <v>73273.25</v>
          </cell>
        </row>
        <row r="18">
          <cell r="B18">
            <v>12</v>
          </cell>
          <cell r="C18" t="str">
            <v>GRUA BRAZO ARTICULADO(H=10,38m)</v>
          </cell>
          <cell r="D18" t="str">
            <v>HR</v>
          </cell>
          <cell r="E18">
            <v>58368.87</v>
          </cell>
        </row>
        <row r="19">
          <cell r="B19">
            <v>13</v>
          </cell>
          <cell r="C19" t="str">
            <v>RECICLADORA DE PAVIMENTO</v>
          </cell>
          <cell r="D19" t="str">
            <v>HR</v>
          </cell>
          <cell r="E19">
            <v>290000</v>
          </cell>
        </row>
        <row r="20">
          <cell r="B20">
            <v>14</v>
          </cell>
          <cell r="C20" t="str">
            <v>FRESADO DE PAVIMENTO(e&lt;0,25cmatodocosto)</v>
          </cell>
          <cell r="D20" t="str">
            <v>M3</v>
          </cell>
          <cell r="E20">
            <v>56000</v>
          </cell>
        </row>
        <row r="21">
          <cell r="B21">
            <v>15</v>
          </cell>
          <cell r="C21" t="str">
            <v>BULDOZER</v>
          </cell>
          <cell r="D21" t="str">
            <v>HR</v>
          </cell>
          <cell r="E21">
            <v>80000</v>
          </cell>
        </row>
        <row r="22">
          <cell r="B22">
            <v>16</v>
          </cell>
          <cell r="C22" t="str">
            <v>VOLQUETA 6m3</v>
          </cell>
          <cell r="D22" t="str">
            <v>HR</v>
          </cell>
          <cell r="E22">
            <v>35000</v>
          </cell>
        </row>
        <row r="23">
          <cell r="B23">
            <v>17</v>
          </cell>
          <cell r="C23" t="str">
            <v>VIBRADOR TIPO AGUJA</v>
          </cell>
          <cell r="D23" t="str">
            <v>DIA</v>
          </cell>
          <cell r="E23">
            <v>23311.360000000001</v>
          </cell>
        </row>
        <row r="24">
          <cell r="B24">
            <v>18</v>
          </cell>
          <cell r="C24" t="str">
            <v>EQUIPO LIVIANO Y HERRAMIENTAS</v>
          </cell>
        </row>
        <row r="25">
          <cell r="B25">
            <v>19</v>
          </cell>
          <cell r="C25" t="str">
            <v>RANA</v>
          </cell>
          <cell r="D25" t="str">
            <v>DIA</v>
          </cell>
          <cell r="E25">
            <v>34800</v>
          </cell>
        </row>
        <row r="26">
          <cell r="B26">
            <v>20</v>
          </cell>
          <cell r="C26" t="str">
            <v>HERRAMIENTA MENOR</v>
          </cell>
          <cell r="D26" t="str">
            <v>GLB</v>
          </cell>
          <cell r="E26">
            <v>2000</v>
          </cell>
        </row>
        <row r="27">
          <cell r="B27">
            <v>21</v>
          </cell>
          <cell r="C27" t="str">
            <v>COMPRESOR</v>
          </cell>
          <cell r="D27" t="str">
            <v>HR</v>
          </cell>
          <cell r="E27">
            <v>39440</v>
          </cell>
        </row>
        <row r="28">
          <cell r="B28">
            <v>22</v>
          </cell>
          <cell r="C28" t="str">
            <v>EQUIPO DE DEMARCACION</v>
          </cell>
          <cell r="D28" t="str">
            <v>HR</v>
          </cell>
          <cell r="E28">
            <v>17500</v>
          </cell>
        </row>
        <row r="29">
          <cell r="B29">
            <v>23</v>
          </cell>
          <cell r="C29" t="str">
            <v>REGLA VIBRATORIA A GASOLINA</v>
          </cell>
          <cell r="D29" t="str">
            <v>DIA</v>
          </cell>
          <cell r="E29">
            <v>23200</v>
          </cell>
        </row>
        <row r="30">
          <cell r="B30">
            <v>24</v>
          </cell>
          <cell r="C30" t="str">
            <v>MEZCLADOR A AGASOLINA(1,5Bultos)</v>
          </cell>
          <cell r="D30" t="str">
            <v>DIA</v>
          </cell>
          <cell r="E30">
            <v>40600</v>
          </cell>
        </row>
        <row r="31">
          <cell r="B31">
            <v>25</v>
          </cell>
          <cell r="C31" t="str">
            <v>MOTOSIERRA</v>
          </cell>
          <cell r="D31" t="str">
            <v>DIA</v>
          </cell>
          <cell r="E31">
            <v>29000</v>
          </cell>
        </row>
        <row r="32">
          <cell r="B32">
            <v>26</v>
          </cell>
          <cell r="C32" t="str">
            <v>CORTADORA DE CONCRETO(SINDISCO)</v>
          </cell>
          <cell r="D32" t="str">
            <v>DIA</v>
          </cell>
          <cell r="E32">
            <v>46400</v>
          </cell>
        </row>
        <row r="33">
          <cell r="B33">
            <v>27</v>
          </cell>
          <cell r="C33" t="str">
            <v>VIBRADOR TIPO PULIDORA</v>
          </cell>
          <cell r="D33" t="str">
            <v>DIA</v>
          </cell>
          <cell r="E33">
            <v>23200</v>
          </cell>
        </row>
        <row r="34">
          <cell r="B34">
            <v>28</v>
          </cell>
          <cell r="C34" t="str">
            <v>MOTOBOMBA SUMERGIBLE Ø2" O3"</v>
          </cell>
          <cell r="D34" t="str">
            <v>DIA</v>
          </cell>
          <cell r="E34">
            <v>25520</v>
          </cell>
        </row>
        <row r="35">
          <cell r="B35">
            <v>29</v>
          </cell>
          <cell r="C35" t="str">
            <v>CORTADORA DE LADRILLO (SINDISCO)</v>
          </cell>
          <cell r="D35" t="str">
            <v>DIA</v>
          </cell>
          <cell r="E35">
            <v>29000</v>
          </cell>
        </row>
        <row r="36">
          <cell r="B36">
            <v>30</v>
          </cell>
          <cell r="C36" t="str">
            <v>BENITIN 120</v>
          </cell>
          <cell r="D36" t="str">
            <v>DIA</v>
          </cell>
          <cell r="E36">
            <v>139200</v>
          </cell>
        </row>
        <row r="37">
          <cell r="B37">
            <v>31</v>
          </cell>
          <cell r="C37" t="str">
            <v>MARTILLO NEUMÁTICO 60LB</v>
          </cell>
          <cell r="D37" t="str">
            <v>HR</v>
          </cell>
          <cell r="E37">
            <v>5688.64</v>
          </cell>
        </row>
        <row r="38">
          <cell r="B38">
            <v>32</v>
          </cell>
          <cell r="C38" t="str">
            <v>EQUIPO DE TOPOGRAFIA</v>
          </cell>
          <cell r="D38" t="str">
            <v>DIA</v>
          </cell>
          <cell r="E38">
            <v>1000000</v>
          </cell>
        </row>
        <row r="39">
          <cell r="B39">
            <v>33</v>
          </cell>
          <cell r="C39" t="str">
            <v>EUQUIPO DE SOLDADURA</v>
          </cell>
          <cell r="D39" t="str">
            <v>DIA</v>
          </cell>
          <cell r="E39">
            <v>100000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 val="COSTOS CAMPAMENTO"/>
      <sheetName val="AIU"/>
      <sheetName val="FACTOR PRESTACIONAL 2009"/>
      <sheetName val="HISTORICO"/>
      <sheetName val="SALARIO CELADOR 2008"/>
      <sheetName val="TARIFAS REGISTRO DISTRITAL 2009"/>
      <sheetName val="Insumos"/>
      <sheetName val="EQUIPO"/>
      <sheetName val="MATERIAL"/>
      <sheetName val="materiales"/>
      <sheetName val="otros"/>
      <sheetName val="APU"/>
      <sheetName val="Presup_Cancha"/>
      <sheetName val="Res-Accide-10"/>
      <sheetName val="MATRIZ PARA EL CALCULO DEL AIU "/>
      <sheetName val="a. p. u."/>
      <sheetName val="BASE"/>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COSTOS OFICINA"/>
      <sheetName val="COSTOS CAMPAMENTO"/>
      <sheetName val="Res-Accide-10"/>
      <sheetName val="Hoja1"/>
      <sheetName val="Equipo"/>
      <sheetName val="materiales"/>
      <sheetName val="otros"/>
      <sheetName val="Insum"/>
      <sheetName val="Presupuesto remoción de derrumb"/>
      <sheetName val="DATOS"/>
      <sheetName val="INFORME SEMANAL"/>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 val="Presup Av 1o de mayo con 73a "/>
      <sheetName val="Tablas"/>
      <sheetName val="1.01 "/>
      <sheetName val="1.04 fiinal"/>
      <sheetName val="1.06"/>
      <sheetName val="NP-56-1 "/>
      <sheetName val="NP-58-1"/>
      <sheetName val="2.01"/>
      <sheetName val="2.01SGR"/>
      <sheetName val="2.02"/>
      <sheetName val="2.04"/>
      <sheetName val="2.04SGR"/>
      <sheetName val="NP-53-2"/>
      <sheetName val="NP-55-2"/>
      <sheetName val="NP-55 SGR"/>
      <sheetName val="NP-56-2 VIA"/>
      <sheetName val="NP-56-2 SGR"/>
      <sheetName val="NP-58-2"/>
      <sheetName val="NP-10-2 RELLENO"/>
      <sheetName val="NP-70-2 FILTRO"/>
      <sheetName val="NP-81-2 SOLADO"/>
      <sheetName val="3.01 "/>
      <sheetName val="3.02"/>
      <sheetName val="3.03 PORTERIA "/>
      <sheetName val="3.04 (2)"/>
      <sheetName val="3.05-CORR"/>
      <sheetName val="3.06 (2)"/>
      <sheetName val="3.07 (2)"/>
      <sheetName val="3.09-CORR"/>
      <sheetName val="NP-23-3 (2)"/>
      <sheetName val="NP-24-3 (2)"/>
      <sheetName val="NP-26-3 (2)"/>
      <sheetName val="NP-27-3 (2)"/>
      <sheetName val="NP-59-3 (2)"/>
      <sheetName val="NP-60 (2)"/>
      <sheetName val="NP-61 (2)"/>
      <sheetName val="4.01aun no "/>
      <sheetName val="4.02aun no"/>
      <sheetName val="NP-07-4"/>
      <sheetName val="NP-53-4"/>
      <sheetName val="NP-53-4."/>
      <sheetName val="NP70-5 (2)"/>
      <sheetName val="NP70-5"/>
      <sheetName val="NP63-5"/>
      <sheetName val="NP62-5-corregida"/>
      <sheetName val="Circuitos"/>
      <sheetName val="MATERIAL"/>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52">
          <cell r="H52">
            <v>0</v>
          </cell>
        </row>
      </sheetData>
      <sheetData sheetId="14">
        <row r="52">
          <cell r="H52">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 val="Análisis de precios"/>
      <sheetName val="Despiece"/>
      <sheetName val="COSTOS OFICINA"/>
      <sheetName val="COSTOS CAMPAMENTO"/>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días habiles 2015"/>
      <sheetName val="items"/>
      <sheetName val="INS"/>
      <sheetName val="Ppto"/>
      <sheetName val="Plan auditoría"/>
      <sheetName val="Análisis de precios"/>
      <sheetName val="FECHAS DE CORTE"/>
      <sheetName val="Informacion General"/>
      <sheetName val="Itemes Renovación"/>
      <sheetName val="2103mar "/>
      <sheetName val="TRAYECTO 1"/>
      <sheetName val="A. P. U."/>
      <sheetName val="Insumos"/>
      <sheetName val="Hoja1"/>
      <sheetName val="PR_1"/>
      <sheetName val="Equipo"/>
      <sheetName val="materiales"/>
      <sheetName val="otros"/>
      <sheetName val="ManoDeObra"/>
      <sheetName val="TARIFAS"/>
      <sheetName val="Personalizar"/>
      <sheetName val="Formulas"/>
      <sheetName val="INDICE"/>
      <sheetName val="DISTANCIA"/>
      <sheetName val="PERSONAL"/>
      <sheetName val="FIBRA ÓPTICA"/>
      <sheetName val="ELECTRICO"/>
      <sheetName val="Vuelta"/>
      <sheetName val="2103mar%20.xls"/>
      <sheetName val="Precios"/>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BASE"/>
      <sheetName val="1_Preliminares"/>
      <sheetName val="M.Obra"/>
      <sheetName val="320.1"/>
      <sheetName val="330.2"/>
      <sheetName val="700.1"/>
      <sheetName val="Res-Accide-10"/>
      <sheetName val="basicos"/>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UNITARIOS"/>
      <sheetName val="CURVA"/>
      <sheetName val="Ejecutado$"/>
      <sheetName val="Programado$"/>
      <sheetName val="Reservas de Petróleo"/>
      <sheetName val="DATOS"/>
      <sheetName val="APU"/>
      <sheetName val="220.1"/>
      <sheetName val="330.1"/>
      <sheetName val="640.1.2"/>
      <sheetName val="673.1"/>
      <sheetName val="673.2"/>
      <sheetName val="Distanc"/>
      <sheetName val="Cuadro de áreas y volmúmenes"/>
      <sheetName val="Generales"/>
      <sheetName val="PLAN DE INVERSION ANTICIPO"/>
      <sheetName val="inv mensual"/>
      <sheetName val="borrador flujo inv"/>
      <sheetName val="social-ambiental"/>
      <sheetName val="AU"/>
      <sheetName val="MANTENIMIENTO"/>
      <sheetName val="Actual Data (MAP)"/>
      <sheetName val="Actual Data (STX)"/>
      <sheetName val="Indicadores Gestión"/>
      <sheetName val="PR-04"/>
      <sheetName val="tipo_recurso"/>
      <sheetName val="Listado"/>
      <sheetName val="tipos_entidad"/>
      <sheetName val="Unidades"/>
      <sheetName val="Itemes_Renovación"/>
      <sheetName val="FECHAS_DE_CORTE"/>
      <sheetName val="Informacion_General"/>
      <sheetName val="Equipo y Materiales"/>
      <sheetName val="ejecutado%"/>
      <sheetName val="TUBERIA"/>
      <sheetName val="FIBRA_ÓPTICA"/>
      <sheetName val="Análisis_de_precios"/>
      <sheetName val="2103mar%20_xls"/>
      <sheetName val="M_Obra"/>
      <sheetName val="días_habiles_2015"/>
      <sheetName val="Plan_auditoría"/>
      <sheetName val="Itemes_Renovación1"/>
      <sheetName val="FECHAS_DE_CORTE1"/>
      <sheetName val="Informacion_General1"/>
      <sheetName val="FIBRA_ÓPTICA1"/>
      <sheetName val="Análisis_de_precios1"/>
      <sheetName val="2103mar%20_xls1"/>
      <sheetName val="M_Obra1"/>
      <sheetName val="días_habiles_20151"/>
      <sheetName val="Plan_auditoría1"/>
      <sheetName val="PR_117"/>
      <sheetName val="Itemes_Renovación4"/>
      <sheetName val="FECHAS_DE_CORTE4"/>
      <sheetName val="Informacion_General4"/>
      <sheetName val="2103mar%20_xls4"/>
      <sheetName val="FIBRA_ÓPTICA4"/>
      <sheetName val="días_habiles_20154"/>
      <sheetName val="Plan_auditoría4"/>
      <sheetName val="Análisis_de_precios4"/>
      <sheetName val="M_Obra4"/>
      <sheetName val="Itemes_Renovación2"/>
      <sheetName val="FECHAS_DE_CORTE2"/>
      <sheetName val="Informacion_General2"/>
      <sheetName val="2103mar%20_xls2"/>
      <sheetName val="FIBRA_ÓPTICA2"/>
      <sheetName val="días_habiles_20152"/>
      <sheetName val="Plan_auditoría2"/>
      <sheetName val="Análisis_de_precios2"/>
      <sheetName val="M_Obra2"/>
      <sheetName val="Itemes_Renovación3"/>
      <sheetName val="FECHAS_DE_CORTE3"/>
      <sheetName val="Informacion_General3"/>
      <sheetName val="2103mar%20_xls3"/>
      <sheetName val="FIBRA_ÓPTICA3"/>
      <sheetName val="días_habiles_20153"/>
      <sheetName val="Plan_auditoría3"/>
      <sheetName val="Análisis_de_precios3"/>
      <sheetName val="M_Obra3"/>
      <sheetName val="PR_05"/>
      <sheetName val="PR_118"/>
      <sheetName val="PR_218"/>
      <sheetName val="PR_317"/>
      <sheetName val="PR_418"/>
      <sheetName val="PR_55"/>
      <sheetName val="PR_65"/>
      <sheetName val="PR_75"/>
      <sheetName val="PR_85"/>
      <sheetName val="PR_95"/>
      <sheetName val="PR_105"/>
      <sheetName val="PR_119"/>
      <sheetName val="PR_125"/>
      <sheetName val="PR_135"/>
      <sheetName val="PR_145"/>
      <sheetName val="PR_155"/>
      <sheetName val="PR_165"/>
      <sheetName val="PR_175"/>
      <sheetName val="PR_195"/>
      <sheetName val="PR_205"/>
      <sheetName val="PR_219"/>
      <sheetName val="PR_225"/>
      <sheetName val="PR_235"/>
      <sheetName val="PR_245"/>
      <sheetName val="PR_255"/>
      <sheetName val="PR_265"/>
      <sheetName val="PR_275"/>
      <sheetName val="PR_285"/>
      <sheetName val="PR_295"/>
      <sheetName val="PR_305"/>
      <sheetName val="PR_318"/>
      <sheetName val="PR_325"/>
      <sheetName val="PR_335"/>
      <sheetName val="PR_345"/>
      <sheetName val="PR_355"/>
      <sheetName val="PR_365"/>
      <sheetName val="PR_375"/>
      <sheetName val="PR_395"/>
      <sheetName val="PR_405"/>
      <sheetName val="PR_419"/>
      <sheetName val="PR_425"/>
      <sheetName val="PR_435"/>
      <sheetName val="PR_445"/>
      <sheetName val="PR_455"/>
      <sheetName val="PR_465"/>
      <sheetName val="PR_475"/>
      <sheetName val="PR_485"/>
      <sheetName val="PR_495"/>
      <sheetName val="Cuadro_Estado5"/>
      <sheetName val="2103mar_5"/>
      <sheetName val="Itemes_Renovación5"/>
      <sheetName val="A__P__U_5"/>
      <sheetName val="FECHAS_DE_CORTE5"/>
      <sheetName val="Informacion_General5"/>
      <sheetName val="TRAYECTO_15"/>
      <sheetName val="2103mar%20_xls5"/>
      <sheetName val="FIBRA_ÓPTICA5"/>
      <sheetName val="días_habiles_20155"/>
      <sheetName val="Plan_auditoría5"/>
      <sheetName val="Análisis_de_precios5"/>
      <sheetName val="M_Obra5"/>
      <sheetName val="320_1"/>
      <sheetName val="330_2"/>
      <sheetName val="700_1"/>
      <sheetName val="INV"/>
      <sheetName val="AASHTO"/>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ow r="2">
          <cell r="A2" t="str">
            <v>INVÍAS - TERRITORIAL CORDOBA - GRUPO 3</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ow r="2">
          <cell r="A2" t="str">
            <v>INVÍAS - TERRITORIAL CORDOBA - GRUPO 3</v>
          </cell>
        </row>
      </sheetData>
      <sheetData sheetId="131"/>
      <sheetData sheetId="132">
        <row r="2">
          <cell r="A2" t="str">
            <v>INVÍAS - TERRITORIAL CORDOBA - GRUPO 3</v>
          </cell>
        </row>
      </sheetData>
      <sheetData sheetId="133">
        <row r="2">
          <cell r="A2" t="str">
            <v>INVÍAS - TERRITORIAL CORDOBA - GRUPO 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2">
          <cell r="A2" t="str">
            <v>INVÍAS - TERRITORIAL CORDOBA - GRUPO 3</v>
          </cell>
        </row>
      </sheetData>
      <sheetData sheetId="185">
        <row r="2">
          <cell r="A2" t="str">
            <v>INVÍAS - TERRITORIAL CORDOBA - GRUPO 3</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2">
          <cell r="A2" t="str">
            <v>INVÍAS - TERRITORIAL CORDOBA - GRUPO 3</v>
          </cell>
        </row>
      </sheetData>
      <sheetData sheetId="242">
        <row r="2">
          <cell r="A2" t="str">
            <v>INVÍAS - TERRITORIAL CORDOBA - GRUPO 3</v>
          </cell>
        </row>
      </sheetData>
      <sheetData sheetId="243"/>
      <sheetData sheetId="244"/>
      <sheetData sheetId="245"/>
      <sheetData sheetId="246"/>
      <sheetData sheetId="247"/>
      <sheetData sheetId="248"/>
      <sheetData sheetId="249"/>
      <sheetData sheetId="250"/>
      <sheetData sheetId="251"/>
      <sheetData sheetId="252">
        <row r="2">
          <cell r="A2" t="str">
            <v>INVÍAS - TERRITORIAL CORDOBA - GRUPO 3</v>
          </cell>
        </row>
      </sheetData>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ow r="2">
          <cell r="A2" t="str">
            <v>INVÍAS - TERRITORIAL CORDOBA - GRUPO 3</v>
          </cell>
        </row>
      </sheetData>
      <sheetData sheetId="297">
        <row r="2">
          <cell r="A2" t="str">
            <v>INVÍAS - TERRITORIAL CORDOBA - GRUPO 3</v>
          </cell>
        </row>
      </sheetData>
      <sheetData sheetId="298"/>
      <sheetData sheetId="299"/>
      <sheetData sheetId="300"/>
      <sheetData sheetId="301"/>
      <sheetData sheetId="302"/>
      <sheetData sheetId="303"/>
      <sheetData sheetId="304"/>
      <sheetData sheetId="305"/>
      <sheetData sheetId="306"/>
      <sheetData sheetId="307">
        <row r="2">
          <cell r="A2" t="str">
            <v>INVÍAS - TERRITORIAL CORDOBA - GRUPO 3</v>
          </cell>
        </row>
      </sheetData>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ow r="2">
          <cell r="A2">
            <v>0</v>
          </cell>
        </row>
      </sheetData>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refreshError="1"/>
      <sheetData sheetId="381" refreshError="1"/>
      <sheetData sheetId="382" refreshError="1"/>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ow r="2">
          <cell r="A2" t="str">
            <v>INVÍAS - TERRITORIAL CORDOBA - GRUPO 3</v>
          </cell>
        </row>
      </sheetData>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OFICIAL"/>
      <sheetName val="PRES"/>
      <sheetName val="1,1"/>
      <sheetName val="1,2"/>
      <sheetName val="2,1"/>
      <sheetName val="2,2"/>
      <sheetName val="2,3"/>
      <sheetName val="2,4"/>
      <sheetName val="2,5"/>
      <sheetName val="2,6"/>
      <sheetName val="3,1"/>
      <sheetName val="3,2"/>
      <sheetName val="3,3"/>
      <sheetName val="3,4"/>
      <sheetName val="3,5"/>
      <sheetName val="3,6"/>
      <sheetName val="3,7"/>
      <sheetName val="3,8"/>
      <sheetName val="3,9"/>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7,54"/>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9.1"/>
      <sheetName val="9.2"/>
      <sheetName val="9.3"/>
      <sheetName val="9.4"/>
      <sheetName val="9.5"/>
      <sheetName val="9.6"/>
      <sheetName val="9.7"/>
      <sheetName val="9.8"/>
      <sheetName val="9.9"/>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1"/>
      <sheetName val="9.32"/>
      <sheetName val="9.33"/>
      <sheetName val="9.34"/>
      <sheetName val="9.35"/>
      <sheetName val="9.36"/>
      <sheetName val="9.37"/>
      <sheetName val="9.38"/>
      <sheetName val="9.39"/>
      <sheetName val="9.40"/>
      <sheetName val="9.41"/>
      <sheetName val="9.42"/>
      <sheetName val="9.43"/>
      <sheetName val="9.44"/>
      <sheetName val="9.45"/>
      <sheetName val="9.46"/>
      <sheetName val="9.47"/>
      <sheetName val="9.48"/>
      <sheetName val="9.49"/>
      <sheetName val="9.50"/>
      <sheetName val="9.51"/>
      <sheetName val="9.52"/>
      <sheetName val="9.53"/>
      <sheetName val="9.54"/>
      <sheetName val="9.55"/>
      <sheetName val="9.56"/>
      <sheetName val="9.57"/>
      <sheetName val="9.58"/>
      <sheetName val="9.59"/>
      <sheetName val="9.60"/>
      <sheetName val="9.61"/>
      <sheetName val="9.62"/>
      <sheetName val="9.63"/>
      <sheetName val="9.64"/>
      <sheetName val="9.65"/>
      <sheetName val="9.66"/>
      <sheetName val="9.67"/>
      <sheetName val="9.68"/>
      <sheetName val="9.69"/>
      <sheetName val="9.70"/>
      <sheetName val="9.71"/>
      <sheetName val="9.72"/>
      <sheetName val="9.73"/>
      <sheetName val="9.74"/>
      <sheetName val="9.75"/>
      <sheetName val="9.76"/>
      <sheetName val="9.77"/>
      <sheetName val="9.78"/>
      <sheetName val="9.79"/>
      <sheetName val="9.80"/>
      <sheetName val="9.81"/>
      <sheetName val="9.82"/>
      <sheetName val="9.83"/>
      <sheetName val="9.84"/>
      <sheetName val="9.85"/>
      <sheetName val="9.86"/>
      <sheetName val="9.87"/>
      <sheetName val="9.88"/>
      <sheetName val="9.89"/>
      <sheetName val="9.90"/>
      <sheetName val="9.91"/>
      <sheetName val="9.92"/>
      <sheetName val="9.93"/>
      <sheetName val="9.94"/>
      <sheetName val="9.95"/>
      <sheetName val="9.96"/>
      <sheetName val="9.97"/>
      <sheetName val="9.98"/>
      <sheetName val="9.99"/>
      <sheetName val="9.100"/>
      <sheetName val="9.101"/>
      <sheetName val="10.1"/>
      <sheetName val="10.2"/>
      <sheetName val="10.3"/>
      <sheetName val="10.4"/>
      <sheetName val="10.5"/>
      <sheetName val="11.1"/>
      <sheetName val="11.2"/>
      <sheetName val="11.3"/>
      <sheetName val="11.4"/>
      <sheetName val="11.5"/>
      <sheetName val="11.6"/>
      <sheetName val="11.7"/>
      <sheetName val="11.8"/>
      <sheetName val="11.9"/>
      <sheetName val="11.10"/>
      <sheetName val="11.11"/>
      <sheetName val="12.1"/>
      <sheetName val="12.2"/>
      <sheetName val="12.3"/>
      <sheetName val="12.4"/>
      <sheetName val="12.5"/>
      <sheetName val="12.6"/>
      <sheetName val="12.7"/>
      <sheetName val="12.8"/>
      <sheetName val="12.9"/>
      <sheetName val="12.10"/>
      <sheetName val="12.11"/>
      <sheetName val="12.12"/>
      <sheetName val="12.13"/>
      <sheetName val="12.14"/>
      <sheetName val="13.1"/>
      <sheetName val="13.2"/>
      <sheetName val="13.3"/>
      <sheetName val="13.4"/>
      <sheetName val="14.1"/>
      <sheetName val="15.1"/>
      <sheetName val="15.2"/>
      <sheetName val="15.3"/>
      <sheetName val="15.4"/>
      <sheetName val="15.5"/>
      <sheetName val="15.6"/>
      <sheetName val="15.7"/>
      <sheetName val="15.8"/>
      <sheetName val="15.9"/>
      <sheetName val="15.10"/>
      <sheetName val="15.11"/>
      <sheetName val="15.12"/>
      <sheetName val="15.13"/>
      <sheetName val="15.14"/>
      <sheetName val="15.16"/>
      <sheetName val="15.17"/>
      <sheetName val="16.1"/>
      <sheetName val="16.2"/>
      <sheetName val="16.3"/>
      <sheetName val="16.4"/>
      <sheetName val="16.5"/>
      <sheetName val="16.6"/>
      <sheetName val="16.7"/>
      <sheetName val="16.8"/>
      <sheetName val="16.9"/>
      <sheetName val="16.10"/>
      <sheetName val="16.11"/>
      <sheetName val="16.12"/>
      <sheetName val="16.13"/>
      <sheetName val="16.14"/>
      <sheetName val="17.1"/>
      <sheetName val="17.2"/>
      <sheetName val="17.3"/>
      <sheetName val="17.4"/>
      <sheetName val="17.5"/>
      <sheetName val="17.6"/>
      <sheetName val="17.7"/>
      <sheetName val="17.8"/>
      <sheetName val="17.9"/>
      <sheetName val="17.10"/>
      <sheetName val="17.11"/>
      <sheetName val="18.1"/>
      <sheetName val="18.2"/>
      <sheetName val="19.1"/>
      <sheetName val="19.2"/>
      <sheetName val="19.3 "/>
      <sheetName val="19.4"/>
      <sheetName val="19.5"/>
      <sheetName val="19.6 "/>
      <sheetName val="19.7 "/>
      <sheetName val="19.8 "/>
      <sheetName val="19.9 "/>
      <sheetName val="19.10 "/>
      <sheetName val="19.11 "/>
      <sheetName val="19.12 "/>
      <sheetName val="19.13 "/>
      <sheetName val="19.14 "/>
      <sheetName val="19.15 "/>
      <sheetName val="19,16 "/>
      <sheetName val="19.17 "/>
      <sheetName val="19.18 "/>
      <sheetName val="19.19 "/>
      <sheetName val="19.20 "/>
      <sheetName val="19.21 "/>
      <sheetName val="19.22 "/>
      <sheetName val="19.23 "/>
      <sheetName val="19.24 "/>
      <sheetName val="19.25 "/>
      <sheetName val="19.26 "/>
      <sheetName val="19.27 "/>
      <sheetName val="19.28 "/>
      <sheetName val="19.29 "/>
      <sheetName val="19.30 "/>
      <sheetName val="19.31 "/>
      <sheetName val="19.32 "/>
      <sheetName val="19.33"/>
      <sheetName val="19.34 "/>
      <sheetName val="19.35"/>
      <sheetName val="20.1"/>
      <sheetName val="20.2"/>
      <sheetName val="20.3"/>
      <sheetName val="20.4"/>
      <sheetName val="20.5"/>
      <sheetName val="20.6"/>
      <sheetName val="20.7"/>
      <sheetName val="20.8"/>
      <sheetName val="20.9"/>
      <sheetName val="20.10"/>
    </sheetNames>
    <sheetDataSet>
      <sheetData sheetId="0" refreshError="1"/>
      <sheetData sheetId="1" refreshError="1"/>
      <sheetData sheetId="2" refreshError="1">
        <row r="7">
          <cell r="A7" t="str">
            <v xml:space="preserve">1,1 </v>
          </cell>
          <cell r="B7" t="str">
            <v xml:space="preserve">LOCALIZACION TRAZADO Y REPLANTEO INCLUYE COMISION DE TOPOGRAFIA EJES Y NIVELES </v>
          </cell>
          <cell r="C7" t="str">
            <v xml:space="preserve">M2 </v>
          </cell>
          <cell r="D7">
            <v>1329.85</v>
          </cell>
          <cell r="E7">
            <v>3500</v>
          </cell>
          <cell r="F7">
            <v>4654475</v>
          </cell>
        </row>
        <row r="8">
          <cell r="A8" t="str">
            <v xml:space="preserve">1,2 </v>
          </cell>
          <cell r="B8" t="str">
            <v xml:space="preserve">DESCAPOTE MECANICO (INCLUYE CORTE, CARGUE Y RETIRO DE MATERIAL SOBRANTE) </v>
          </cell>
          <cell r="C8" t="str">
            <v xml:space="preserve">M2 </v>
          </cell>
          <cell r="D8">
            <v>636.9</v>
          </cell>
          <cell r="E8">
            <v>2500</v>
          </cell>
          <cell r="F8">
            <v>1592250</v>
          </cell>
        </row>
        <row r="9">
          <cell r="A9">
            <v>0</v>
          </cell>
          <cell r="B9" t="str">
            <v>SUBTOTAL CAPÍTULO</v>
          </cell>
          <cell r="C9">
            <v>0</v>
          </cell>
          <cell r="D9">
            <v>0</v>
          </cell>
          <cell r="E9">
            <v>0</v>
          </cell>
          <cell r="F9">
            <v>6246725</v>
          </cell>
        </row>
        <row r="10">
          <cell r="A10">
            <v>2</v>
          </cell>
          <cell r="B10" t="str">
            <v>MOVIMIENTO DE TIERRAS</v>
          </cell>
          <cell r="C10">
            <v>0</v>
          </cell>
          <cell r="D10">
            <v>0</v>
          </cell>
          <cell r="E10">
            <v>0</v>
          </cell>
          <cell r="F10">
            <v>0</v>
          </cell>
        </row>
        <row r="11">
          <cell r="A11" t="str">
            <v xml:space="preserve">2,1 </v>
          </cell>
          <cell r="B11" t="str">
            <v xml:space="preserve">EXCAVACION MECANICA (INCLUYE CORTE, CARGUE Y RETIRO DE MATERIAL SOBRANTE) </v>
          </cell>
          <cell r="C11" t="str">
            <v xml:space="preserve">M3 </v>
          </cell>
          <cell r="D11">
            <v>388.1</v>
          </cell>
          <cell r="E11">
            <v>30400</v>
          </cell>
          <cell r="F11">
            <v>11798240</v>
          </cell>
        </row>
        <row r="12">
          <cell r="A12" t="str">
            <v xml:space="preserve">2,2 </v>
          </cell>
          <cell r="B12" t="str">
            <v xml:space="preserve">EXCAVACION MANUAL EN TERRENO NATURAL (INCLUYE TRASIEGO, CARGUE Y RETIRO DE MATERIAL SOBRANTE) </v>
          </cell>
          <cell r="C12" t="str">
            <v xml:space="preserve">M3 </v>
          </cell>
          <cell r="D12">
            <v>128.1</v>
          </cell>
          <cell r="E12">
            <v>39200</v>
          </cell>
          <cell r="F12">
            <v>5021520</v>
          </cell>
        </row>
        <row r="13">
          <cell r="A13" t="str">
            <v xml:space="preserve">2,3 </v>
          </cell>
          <cell r="B13" t="str">
            <v xml:space="preserve">EXCAVACION MANUAL EN RELLENO COMPACTADO (INCLUYE CARGUE Y TRASIEGO DE MATERIAL SOBRANTE DENTRO DE LA OBRA) </v>
          </cell>
          <cell r="C13" t="str">
            <v xml:space="preserve">M3 </v>
          </cell>
          <cell r="D13">
            <v>162.30000000000001</v>
          </cell>
          <cell r="E13">
            <v>19600</v>
          </cell>
          <cell r="F13">
            <v>3181080</v>
          </cell>
        </row>
        <row r="14">
          <cell r="A14" t="str">
            <v xml:space="preserve">2,4 </v>
          </cell>
          <cell r="B14" t="str">
            <v xml:space="preserve">SUMINISTRO Y COLOCACION DE RELLENO GRANULAR COMPACTADO (CARACTERISTICAS IP&lt;10%, PASA TAMIZ#200&lt;25%, TAMAÑO MAXIMO 7.5 cm) </v>
          </cell>
          <cell r="C14" t="str">
            <v xml:space="preserve">M3 </v>
          </cell>
          <cell r="D14">
            <v>1543.6</v>
          </cell>
          <cell r="E14">
            <v>40300</v>
          </cell>
          <cell r="F14">
            <v>62207080</v>
          </cell>
        </row>
        <row r="15">
          <cell r="A15" t="str">
            <v xml:space="preserve">2,5 </v>
          </cell>
          <cell r="B15" t="str">
            <v xml:space="preserve">SUMINISTRO Y COLOCACION DE RELLENO GRANULAR COMPACTADO CON MATERIAL EXISTENTE EN OBRA (CARACTERISTICAS IP&lt;10%, PASA TAMIZ#200&lt;25%, TAMAÑO MAXIMO 7.5 cm) </v>
          </cell>
          <cell r="C15" t="str">
            <v xml:space="preserve">M3 </v>
          </cell>
          <cell r="D15">
            <v>76.3</v>
          </cell>
          <cell r="E15">
            <v>20300</v>
          </cell>
          <cell r="F15">
            <v>1548890</v>
          </cell>
        </row>
        <row r="16">
          <cell r="A16" t="str">
            <v xml:space="preserve">2,6 </v>
          </cell>
          <cell r="B16" t="str">
            <v xml:space="preserve">SUMINISTRO Y COLOCACION DE POLIETILENO 8 MIC PARA SEPARAR RELLENO EN RECEBO Y CONCRETO PLACA DE CONTRAPISO </v>
          </cell>
          <cell r="C16" t="str">
            <v xml:space="preserve">M2 </v>
          </cell>
          <cell r="D16">
            <v>745.5</v>
          </cell>
          <cell r="E16">
            <v>2100</v>
          </cell>
          <cell r="F16">
            <v>1565550</v>
          </cell>
        </row>
        <row r="17">
          <cell r="A17">
            <v>0</v>
          </cell>
          <cell r="B17" t="str">
            <v>SUBTOTAL CAPÍTULO</v>
          </cell>
          <cell r="C17">
            <v>0</v>
          </cell>
          <cell r="D17">
            <v>0</v>
          </cell>
          <cell r="E17">
            <v>0</v>
          </cell>
          <cell r="F17">
            <v>85322360</v>
          </cell>
        </row>
        <row r="18">
          <cell r="A18">
            <v>3</v>
          </cell>
          <cell r="B18" t="str">
            <v>CIMENTACIÓN</v>
          </cell>
          <cell r="C18">
            <v>0</v>
          </cell>
          <cell r="D18">
            <v>0</v>
          </cell>
          <cell r="E18">
            <v>0</v>
          </cell>
          <cell r="F18">
            <v>0</v>
          </cell>
        </row>
        <row r="19">
          <cell r="A19" t="str">
            <v xml:space="preserve">3,1 </v>
          </cell>
          <cell r="B19" t="str">
            <v xml:space="preserve">CONCRETO DE LIMPIEZA e=5 cm EN CONCRETO 140 kg/cm2 </v>
          </cell>
          <cell r="C19" t="str">
            <v xml:space="preserve">M2 </v>
          </cell>
          <cell r="D19">
            <v>93.5</v>
          </cell>
          <cell r="E19">
            <v>13700</v>
          </cell>
          <cell r="F19">
            <v>1280950</v>
          </cell>
        </row>
        <row r="20">
          <cell r="A20" t="str">
            <v xml:space="preserve">3,2 </v>
          </cell>
          <cell r="B20" t="str">
            <v xml:space="preserve">ZAPATAS EN CONCRETO DE 3.000 PSI </v>
          </cell>
          <cell r="C20" t="str">
            <v xml:space="preserve">M3 </v>
          </cell>
          <cell r="D20">
            <v>15.2</v>
          </cell>
          <cell r="E20">
            <v>421400</v>
          </cell>
          <cell r="F20">
            <v>6405280</v>
          </cell>
        </row>
        <row r="21">
          <cell r="A21" t="str">
            <v xml:space="preserve">3,3 </v>
          </cell>
          <cell r="B21" t="str">
            <v xml:space="preserve">PEDESTALES EN CONCRETO 3.000 PSI 30X30X(80-90) cm </v>
          </cell>
          <cell r="C21" t="str">
            <v xml:space="preserve">UN </v>
          </cell>
          <cell r="D21">
            <v>32</v>
          </cell>
          <cell r="E21">
            <v>218700</v>
          </cell>
          <cell r="F21">
            <v>6998400</v>
          </cell>
        </row>
        <row r="22">
          <cell r="A22" t="str">
            <v xml:space="preserve">3,4 </v>
          </cell>
          <cell r="B22" t="str">
            <v xml:space="preserve">VIGAS DE AMARRE CIMENTACION EN CONCRETO DE 3.000 PSI. INCLUYE CONCRETO BAJO VIGAS DE 3.000 PSI </v>
          </cell>
          <cell r="C22" t="str">
            <v xml:space="preserve">M3 </v>
          </cell>
          <cell r="D22">
            <v>34.9</v>
          </cell>
          <cell r="E22">
            <v>402400</v>
          </cell>
          <cell r="F22">
            <v>14043760</v>
          </cell>
        </row>
        <row r="23">
          <cell r="A23" t="str">
            <v xml:space="preserve">3,5 </v>
          </cell>
          <cell r="B23" t="str">
            <v xml:space="preserve">PLACA CONTRAPISO e=10 cm EN CONCRETO DE 2.500 PSI </v>
          </cell>
          <cell r="C23" t="str">
            <v xml:space="preserve">M2 </v>
          </cell>
          <cell r="D23">
            <v>708</v>
          </cell>
          <cell r="E23">
            <v>35900</v>
          </cell>
          <cell r="F23">
            <v>25417200</v>
          </cell>
        </row>
        <row r="24">
          <cell r="A24" t="str">
            <v xml:space="preserve">3,6 </v>
          </cell>
          <cell r="B24" t="str">
            <v xml:space="preserve">CONCRETO CICLOPEO CIMENTACION MURO DE CONTENCION </v>
          </cell>
          <cell r="C24" t="str">
            <v xml:space="preserve">M3 </v>
          </cell>
          <cell r="D24">
            <v>18.3</v>
          </cell>
          <cell r="E24">
            <v>217900</v>
          </cell>
          <cell r="F24">
            <v>3987570</v>
          </cell>
        </row>
        <row r="25">
          <cell r="A25" t="str">
            <v xml:space="preserve">3,7 </v>
          </cell>
          <cell r="B25" t="str">
            <v xml:space="preserve">SUMINISTRO E INSTALACION MALLA 150X150X6mm CON TRASLAPO DE 30 cm PARA REFUERZO PLACA CONTRAPISO </v>
          </cell>
          <cell r="C25" t="str">
            <v xml:space="preserve">KG </v>
          </cell>
          <cell r="D25">
            <v>1858</v>
          </cell>
          <cell r="E25">
            <v>2800</v>
          </cell>
          <cell r="F25">
            <v>5202400</v>
          </cell>
        </row>
        <row r="26">
          <cell r="A26" t="str">
            <v xml:space="preserve">3,8 </v>
          </cell>
          <cell r="B26" t="str">
            <v xml:space="preserve">SUMINISTRO E INSTALACION ACERO DE REFUERZO CIMENTACION </v>
          </cell>
          <cell r="C26" t="str">
            <v xml:space="preserve">KG </v>
          </cell>
          <cell r="D26">
            <v>4695</v>
          </cell>
          <cell r="E26">
            <v>2600</v>
          </cell>
          <cell r="F26">
            <v>12207000</v>
          </cell>
        </row>
        <row r="27">
          <cell r="A27" t="str">
            <v xml:space="preserve">3,9 </v>
          </cell>
          <cell r="B27" t="str">
            <v xml:space="preserve">VIGAS DE AMARRE EN CONCRETO DE 3.000 PSI MURO DE CONTENCION </v>
          </cell>
          <cell r="C27" t="str">
            <v xml:space="preserve">M3 </v>
          </cell>
          <cell r="D27">
            <v>4.8</v>
          </cell>
          <cell r="E27">
            <v>491900</v>
          </cell>
          <cell r="F27">
            <v>2361120</v>
          </cell>
        </row>
        <row r="28">
          <cell r="A28" t="str">
            <v xml:space="preserve">3,10 </v>
          </cell>
          <cell r="B28" t="str">
            <v>ANDEN PERIMETRAL EN CONCRETO ESCOBILLADO 2.500 PSI e=10 cm. (Incluye la construcción de dilataciones cuadricula 3x3 de 3m). Se rellenarán con fondo de junta tipo Sellalón y un sellador de poliuretano tipo Sonolastic SL ó Sonolastic NP1 en 6mm de profundid</v>
          </cell>
          <cell r="C28" t="str">
            <v xml:space="preserve">M2 </v>
          </cell>
          <cell r="D28">
            <v>576</v>
          </cell>
          <cell r="E28">
            <v>33000</v>
          </cell>
          <cell r="F28">
            <v>19008000</v>
          </cell>
        </row>
        <row r="29">
          <cell r="A29">
            <v>0</v>
          </cell>
          <cell r="B29" t="str">
            <v>SUBTOTAL CAPÍTULO</v>
          </cell>
          <cell r="C29">
            <v>0</v>
          </cell>
          <cell r="D29">
            <v>0</v>
          </cell>
          <cell r="E29">
            <v>0</v>
          </cell>
          <cell r="F29">
            <v>96911680</v>
          </cell>
        </row>
        <row r="30">
          <cell r="A30">
            <v>4</v>
          </cell>
          <cell r="B30" t="str">
            <v>ESTRUCTURA</v>
          </cell>
          <cell r="C30">
            <v>0</v>
          </cell>
          <cell r="D30">
            <v>0</v>
          </cell>
          <cell r="E30">
            <v>0</v>
          </cell>
          <cell r="F30">
            <v>0</v>
          </cell>
        </row>
        <row r="31">
          <cell r="A31">
            <v>4.0999999999999996</v>
          </cell>
          <cell r="B31" t="str">
            <v xml:space="preserve">COLUMNAS EN CONCRETO DE 3.000 PSI </v>
          </cell>
          <cell r="C31" t="str">
            <v xml:space="preserve">M3 </v>
          </cell>
          <cell r="D31">
            <v>18.7</v>
          </cell>
          <cell r="E31">
            <v>587400</v>
          </cell>
          <cell r="F31">
            <v>10984380</v>
          </cell>
        </row>
        <row r="32">
          <cell r="A32">
            <v>4.2</v>
          </cell>
          <cell r="B32" t="str">
            <v xml:space="preserve">VIGAS AEREAS DE CUBIERTA EN CONCRETO DE 3.000 PSI </v>
          </cell>
          <cell r="C32" t="str">
            <v xml:space="preserve">M3 </v>
          </cell>
          <cell r="D32">
            <v>30.9</v>
          </cell>
          <cell r="E32">
            <v>666400</v>
          </cell>
          <cell r="F32">
            <v>20591760</v>
          </cell>
        </row>
        <row r="33">
          <cell r="A33">
            <v>4.3</v>
          </cell>
          <cell r="B33" t="str">
            <v xml:space="preserve">SUMINISTRO, FIGURADO E INSTALACION ACERO DE REFUERZO COLUMNAS Y VIGAS AEREAS </v>
          </cell>
          <cell r="C33" t="str">
            <v xml:space="preserve">KG </v>
          </cell>
          <cell r="D33">
            <v>1569</v>
          </cell>
          <cell r="E33">
            <v>2600</v>
          </cell>
          <cell r="F33">
            <v>4079400</v>
          </cell>
        </row>
        <row r="34">
          <cell r="A34">
            <v>4.4000000000000004</v>
          </cell>
          <cell r="B34" t="str">
            <v>SUMINISTRO E INSTALACION ESTRUCTURA METALICA DE CUBIERTA. INCLUYE PERFILES TUBULARES PARA CERCHAS Y CORREAS, TEMPLETES, TIRANTILLOS, CONTRAVIENTOS, PLATINAS, PERNOS, SOLDADURAS, PINTURA ANTICORROSIVA, PINTURA POLIMERICA DE ACABADO Y DEMAS ELEMENTOS NECESA</v>
          </cell>
          <cell r="C34" t="str">
            <v xml:space="preserve">KG </v>
          </cell>
          <cell r="D34">
            <v>7224</v>
          </cell>
          <cell r="E34">
            <v>6700</v>
          </cell>
          <cell r="F34">
            <v>48400800</v>
          </cell>
        </row>
        <row r="35">
          <cell r="A35">
            <v>4.5</v>
          </cell>
          <cell r="B35" t="str">
            <v xml:space="preserve">SUMINISTRO E INSTALACION DE COLUMNAS EN MADERA DE 15X5 cm. (Incluye dos repisas, 8 tornillos pasante de 3/8"x7", soporte superior e inferior en lámina de acero de 0,03 de espesor y chazos expansivos de 1/2"x4" y demás accesorios y elementos de fijación) </v>
          </cell>
          <cell r="C35" t="str">
            <v xml:space="preserve">UN </v>
          </cell>
          <cell r="D35">
            <v>32</v>
          </cell>
          <cell r="E35">
            <v>294000</v>
          </cell>
          <cell r="F35">
            <v>9408000</v>
          </cell>
        </row>
        <row r="36">
          <cell r="A36" t="str">
            <v xml:space="preserve">4,6 </v>
          </cell>
          <cell r="B36" t="str">
            <v xml:space="preserve">CELOSIA EN LISTONES DE MADERA SECA Y CEPILLADA POR LAS 4 CARAS DENOMINACION 1X4 DIMENSION19X90mm. INCLUYE PLATINAS Y PERFIL METALICO PARA FIJARLO A LA ESTRUCTURA </v>
          </cell>
          <cell r="C36" t="str">
            <v xml:space="preserve">M2 </v>
          </cell>
          <cell r="D36">
            <v>279.89999999999998</v>
          </cell>
          <cell r="E36">
            <v>142100</v>
          </cell>
          <cell r="F36">
            <v>39773790</v>
          </cell>
        </row>
        <row r="37">
          <cell r="A37" t="str">
            <v xml:space="preserve">4,7 </v>
          </cell>
          <cell r="B37" t="str">
            <v xml:space="preserve">PLACA AEREA h=30cm ALIGERADA CON CASETON DE GUADUA h=22 cm. CONCRETO DE 3.000 PSI A LA VISTA. TORTA INFERIOR CON GRAVILLA FINA. INCLUYE BORDILLO SUPERIOR DE 10X10 cm </v>
          </cell>
          <cell r="C37" t="str">
            <v xml:space="preserve">M2 </v>
          </cell>
          <cell r="D37">
            <v>62.4</v>
          </cell>
          <cell r="E37">
            <v>103600</v>
          </cell>
          <cell r="F37">
            <v>6464640</v>
          </cell>
        </row>
        <row r="38">
          <cell r="A38">
            <v>4.9000000000000004</v>
          </cell>
          <cell r="B38" t="str">
            <v xml:space="preserve">MALLA ELECTROSOLDADA 25X15X5mm TORTA SUPERIOR PLACA ALIGERADA </v>
          </cell>
          <cell r="C38" t="str">
            <v xml:space="preserve">KG </v>
          </cell>
          <cell r="D38">
            <v>136</v>
          </cell>
          <cell r="E38">
            <v>2800</v>
          </cell>
          <cell r="F38">
            <v>380800</v>
          </cell>
        </row>
        <row r="39">
          <cell r="A39">
            <v>4.0999999999999996</v>
          </cell>
          <cell r="B39" t="str">
            <v xml:space="preserve">MALLA ELECTROSOLDADA 15X15X3mm TORTA INFERIOR PLACA ALIGERADA </v>
          </cell>
          <cell r="C39" t="str">
            <v xml:space="preserve">KG </v>
          </cell>
          <cell r="D39">
            <v>88</v>
          </cell>
          <cell r="E39">
            <v>2800</v>
          </cell>
          <cell r="F39">
            <v>246400</v>
          </cell>
        </row>
        <row r="40">
          <cell r="A40">
            <v>4.1100000000000003</v>
          </cell>
          <cell r="B40" t="str">
            <v xml:space="preserve">MALLA GALLINERO TORTA INFERIOR PLACA ALIGERADA. HUECO 1-1/4X1-1/4 </v>
          </cell>
          <cell r="C40" t="str">
            <v xml:space="preserve">M2 </v>
          </cell>
          <cell r="D40">
            <v>62.4</v>
          </cell>
          <cell r="E40">
            <v>1400</v>
          </cell>
          <cell r="F40">
            <v>87360</v>
          </cell>
        </row>
        <row r="41">
          <cell r="A41">
            <v>0</v>
          </cell>
          <cell r="B41" t="str">
            <v>SUBTOTAL CAPÍTULO</v>
          </cell>
          <cell r="C41">
            <v>0</v>
          </cell>
          <cell r="D41">
            <v>0</v>
          </cell>
          <cell r="E41">
            <v>0</v>
          </cell>
          <cell r="F41">
            <v>140417330</v>
          </cell>
        </row>
        <row r="42">
          <cell r="A42">
            <v>5</v>
          </cell>
          <cell r="B42" t="str">
            <v>CUBIERTA</v>
          </cell>
          <cell r="C42">
            <v>0</v>
          </cell>
          <cell r="D42">
            <v>0</v>
          </cell>
          <cell r="E42">
            <v>0</v>
          </cell>
          <cell r="F42">
            <v>0</v>
          </cell>
        </row>
        <row r="43">
          <cell r="A43" t="str">
            <v xml:space="preserve">5,1 </v>
          </cell>
          <cell r="B43" t="str">
            <v>SUBTOTAL CAPITULO CUBIERTA SUMINISTRO E INSTALACION DE CUBIERTA TERMOACUSTICA EN LAMINA GALVANIZADA CALIBRE 26 PINTURA ELECTROSTATICA ESPESOR 50 A 80 MICRAS POR AMBAS CARAS. CARA SUPERIOR COLOR ALMENDRO INFERIOR EN COLOR BLANCO AISLANTE EN POLIURETANO INY</v>
          </cell>
          <cell r="C43" t="str">
            <v xml:space="preserve">M2 </v>
          </cell>
          <cell r="D43">
            <v>558.29999999999995</v>
          </cell>
          <cell r="E43">
            <v>77400</v>
          </cell>
          <cell r="F43">
            <v>43212420</v>
          </cell>
        </row>
        <row r="44">
          <cell r="A44" t="str">
            <v xml:space="preserve">5,2 </v>
          </cell>
          <cell r="B44" t="str">
            <v>SUMINISTRO E INSTALACION DE REMATES SUPERIORES DE CUBIERTA HASTA 610mm EN LAMINA GALVANIZADA CALIBRE 26 PINTURA ELECTROSTATICA ESPESOR 50 A 80 MICRAS POR AMBAS CARAS. COLOR ALMENDRO INCLUYE TODOS ELEMENTOS Y ACCESORIOS NECESARIOS PARA SU INSTALACION. INCL</v>
          </cell>
          <cell r="C44" t="str">
            <v xml:space="preserve">ML </v>
          </cell>
          <cell r="D44">
            <v>134</v>
          </cell>
          <cell r="E44">
            <v>24400</v>
          </cell>
          <cell r="F44">
            <v>3269600</v>
          </cell>
        </row>
        <row r="45">
          <cell r="A45" t="str">
            <v xml:space="preserve">5,3 </v>
          </cell>
          <cell r="B45" t="str">
            <v xml:space="preserve">SUMINISTRO E INSTALACION DE CANAL EN LAMINA GALVANIZADA CAL. 20 LONG. DE DESARROLLO 98.7 cm. INLUYE BASE EN WASH PRIMER, 3 MANOS DE CROMATO DE ZINC, PINTURA POLIMERICA DE ACABADO Y PIE DE AMIGO CALIBRE 20 C/2.0m </v>
          </cell>
          <cell r="C45" t="str">
            <v xml:space="preserve">ML </v>
          </cell>
          <cell r="D45">
            <v>22.2</v>
          </cell>
          <cell r="E45">
            <v>76400</v>
          </cell>
          <cell r="F45">
            <v>1696080</v>
          </cell>
        </row>
        <row r="46">
          <cell r="A46" t="str">
            <v xml:space="preserve">5,4 </v>
          </cell>
          <cell r="B46" t="str">
            <v xml:space="preserve">SUMINISTRO E INSTALACION DE RECUBRIMIENTO E IMPERMEABILIZACION CON ELAS/FOAM REF. HW (ELASTOMERO DE URETANO), O SIMILAR EN PLACAS DE CUBIERTA </v>
          </cell>
          <cell r="C46" t="str">
            <v xml:space="preserve">ML </v>
          </cell>
          <cell r="D46">
            <v>22.2</v>
          </cell>
          <cell r="E46">
            <v>44600</v>
          </cell>
          <cell r="F46">
            <v>990120</v>
          </cell>
        </row>
        <row r="47">
          <cell r="A47" t="str">
            <v xml:space="preserve">5,5 </v>
          </cell>
          <cell r="B47" t="str">
            <v xml:space="preserve">SUMINISTRO E INSTALACION MARQUESINA EN POLICARBONATO ALVEOLAR 8mm TERRAZA Y CIRCULACION </v>
          </cell>
          <cell r="C47" t="str">
            <v xml:space="preserve">M2 </v>
          </cell>
          <cell r="D47">
            <v>22.2</v>
          </cell>
          <cell r="E47">
            <v>93400</v>
          </cell>
          <cell r="F47">
            <v>2073480</v>
          </cell>
        </row>
        <row r="48">
          <cell r="A48" t="str">
            <v xml:space="preserve">5,6 </v>
          </cell>
          <cell r="B48" t="str">
            <v xml:space="preserve">SUMINISTRO Y COLOCACION DE ALISTADO IMPERMEABILIZADO DE CUBIERTA CON MORTERO 1:4 IMPERMEABILIZADO e=2 cm </v>
          </cell>
          <cell r="C48" t="str">
            <v xml:space="preserve">M2 </v>
          </cell>
          <cell r="D48">
            <v>62.4</v>
          </cell>
          <cell r="E48">
            <v>10500</v>
          </cell>
          <cell r="F48">
            <v>655200</v>
          </cell>
        </row>
        <row r="49">
          <cell r="A49" t="str">
            <v xml:space="preserve">5,7 </v>
          </cell>
          <cell r="B49" t="str">
            <v xml:space="preserve">SUMINISTRO E INSTALACION DE RECUBRIMIENTO E IMPERMEABILIZACION CON ELAS/FOAM REF. HW (ELASTOMERO DE URETANO), O SIMILAR EN PLACAS DE CUBIERTA </v>
          </cell>
          <cell r="C49" t="str">
            <v xml:space="preserve">M2 </v>
          </cell>
          <cell r="D49">
            <v>62.4</v>
          </cell>
          <cell r="E49">
            <v>49600</v>
          </cell>
          <cell r="F49">
            <v>3095040</v>
          </cell>
        </row>
        <row r="50">
          <cell r="A50" t="str">
            <v xml:space="preserve">5,8 </v>
          </cell>
          <cell r="B50" t="str">
            <v xml:space="preserve">SUMINISTRO E INSTALACION DE FLANSHING EN LAMINA GALVANIZADA CALIBRE 22 DESARROLLO= 25 cm </v>
          </cell>
          <cell r="C50" t="str">
            <v xml:space="preserve">ML </v>
          </cell>
          <cell r="D50">
            <v>16.7</v>
          </cell>
          <cell r="E50">
            <v>19700</v>
          </cell>
          <cell r="F50">
            <v>328990</v>
          </cell>
        </row>
        <row r="51">
          <cell r="A51" t="str">
            <v xml:space="preserve">5,9 </v>
          </cell>
          <cell r="B51" t="str">
            <v xml:space="preserve">SUMINISTRO Y COLOCACION DE VIGA CANAL EN CONCRETO h=40 cm b=1.37m </v>
          </cell>
          <cell r="C51" t="str">
            <v xml:space="preserve">ML </v>
          </cell>
          <cell r="D51">
            <v>16.399999999999999</v>
          </cell>
          <cell r="E51">
            <v>141000</v>
          </cell>
          <cell r="F51">
            <v>2312400</v>
          </cell>
        </row>
        <row r="52">
          <cell r="A52" t="str">
            <v xml:space="preserve">5,10 </v>
          </cell>
          <cell r="B52" t="str">
            <v xml:space="preserve">SUMINISTRO E INSTALACION CUBIERTA EN TEJA S NATURAL TERRACOTA TIPO SANTAFE O EQUIVALENTE. </v>
          </cell>
          <cell r="C52" t="str">
            <v xml:space="preserve">M2 </v>
          </cell>
          <cell r="D52">
            <v>331</v>
          </cell>
          <cell r="E52">
            <v>19300</v>
          </cell>
          <cell r="F52">
            <v>6388300</v>
          </cell>
        </row>
        <row r="53">
          <cell r="A53" t="str">
            <v xml:space="preserve">5,11 </v>
          </cell>
          <cell r="B53" t="str">
            <v xml:space="preserve">SUMINISTRO E INSTALACION DE ESTRUCTURA DE SOPORTE EN MADERA PARA TEJA CUBIERTA. ROLLIZOS EN MADERA PATULA INMUNIZADA d=10 cm C/50 cm. INCLUYE PLATINAS, ELEMENTOS Y ACCESORIOS DE FIJACION. </v>
          </cell>
          <cell r="C53" t="str">
            <v xml:space="preserve">ML </v>
          </cell>
          <cell r="D53">
            <v>331</v>
          </cell>
          <cell r="E53">
            <v>46700</v>
          </cell>
          <cell r="F53">
            <v>15457700</v>
          </cell>
        </row>
        <row r="54">
          <cell r="A54" t="str">
            <v xml:space="preserve">5,12 </v>
          </cell>
          <cell r="B54" t="str">
            <v xml:space="preserve">SUMINISTRO E INSTALACION DE DURMIENTE EN AMARILLO DE 3X3cm EN AMBOS SENTIDOS PARA TEJA CUBIERTA. </v>
          </cell>
          <cell r="C54" t="str">
            <v xml:space="preserve">M2 </v>
          </cell>
          <cell r="D54">
            <v>331</v>
          </cell>
          <cell r="E54">
            <v>25000</v>
          </cell>
          <cell r="F54">
            <v>8275000</v>
          </cell>
        </row>
        <row r="55">
          <cell r="A55" t="str">
            <v xml:space="preserve">5,13 </v>
          </cell>
          <cell r="B55" t="str">
            <v xml:space="preserve">SUMINISTRO E INSTALACION LAMINA SUPERBOARD PARA CUBIERTA DE 10 mm. INCLUYE ELEMENTOS Y ACCESORIOS DE FIJACION, MASILLA, CINTA Y PINTURA EN VINILO DE ACABADO TRES MANOS </v>
          </cell>
          <cell r="C55" t="str">
            <v xml:space="preserve">M2 </v>
          </cell>
          <cell r="D55">
            <v>331</v>
          </cell>
          <cell r="E55">
            <v>35600</v>
          </cell>
          <cell r="F55">
            <v>11783600</v>
          </cell>
        </row>
        <row r="56">
          <cell r="A56" t="str">
            <v xml:space="preserve">5,14 </v>
          </cell>
          <cell r="B56" t="str">
            <v xml:space="preserve">SUMINISTRO E INSTALACION DE MANTO EDIL DE 3mm PARA CUBIERTA </v>
          </cell>
          <cell r="C56" t="str">
            <v xml:space="preserve">M2 </v>
          </cell>
          <cell r="D56">
            <v>331</v>
          </cell>
          <cell r="E56">
            <v>13500</v>
          </cell>
          <cell r="F56">
            <v>4468500</v>
          </cell>
        </row>
        <row r="57">
          <cell r="A57" t="str">
            <v xml:space="preserve">5,15 </v>
          </cell>
          <cell r="B57" t="str">
            <v xml:space="preserve">SUMINISTRO E INSTALACION DE MALLA ELECTROLOLDADA DE 4mm C/15 PARA CUBIERTA </v>
          </cell>
          <cell r="C57" t="str">
            <v xml:space="preserve">KG </v>
          </cell>
          <cell r="D57">
            <v>451.2</v>
          </cell>
          <cell r="E57">
            <v>2800</v>
          </cell>
          <cell r="F57">
            <v>1263360</v>
          </cell>
        </row>
        <row r="58">
          <cell r="A58" t="str">
            <v xml:space="preserve">5,16 </v>
          </cell>
          <cell r="B58" t="str">
            <v xml:space="preserve">SUMINISTRO E INSTALACION DE CUMBRERA EN TEJA COLONIAL. INCLUYE MORTERO IMPERMEABILIZADO 1:4 PARA SELLAR </v>
          </cell>
          <cell r="C58" t="str">
            <v xml:space="preserve">ML </v>
          </cell>
          <cell r="D58">
            <v>47.4</v>
          </cell>
          <cell r="E58">
            <v>22200</v>
          </cell>
          <cell r="F58">
            <v>1052280</v>
          </cell>
        </row>
        <row r="59">
          <cell r="A59" t="str">
            <v xml:space="preserve">5,17 </v>
          </cell>
          <cell r="B59" t="str">
            <v xml:space="preserve">CANAL EN LAMINA GALVANIZADA CAL. 20 LONG. DE DESARROLLO 75 cm. INLUYE BASE EN WASH PRIMER, 3 MANOS DE CROMATO DE ZINC, PINTURA POLIMERICA DE ACABADO Y PIE DE AMIGO CALIBRE 20 C/2.0m </v>
          </cell>
          <cell r="C59" t="str">
            <v xml:space="preserve">ML </v>
          </cell>
          <cell r="D59">
            <v>62</v>
          </cell>
          <cell r="E59">
            <v>75400</v>
          </cell>
          <cell r="F59">
            <v>4674800</v>
          </cell>
        </row>
        <row r="60">
          <cell r="A60" t="str">
            <v xml:space="preserve">5,18 </v>
          </cell>
          <cell r="B60" t="str">
            <v xml:space="preserve">SUMINISTRO E INSTALACION DE LIMAHOYA EN LAMINA GALVANIZADA CAL. 20 LONG. DE DESARROLLO 50 cm. INLUYE BASE EN WASH PRIMER, 3 MANOS DE CROMATO DE ZINC Y PINTURA POLIMERICA DE ACABADO. </v>
          </cell>
          <cell r="C60" t="str">
            <v xml:space="preserve">ML </v>
          </cell>
          <cell r="D60">
            <v>19</v>
          </cell>
          <cell r="E60">
            <v>49400</v>
          </cell>
          <cell r="F60">
            <v>938600</v>
          </cell>
        </row>
        <row r="61">
          <cell r="A61" t="str">
            <v xml:space="preserve">5,19 </v>
          </cell>
          <cell r="B61" t="str">
            <v xml:space="preserve">SUMINISTRO E INSTALACION TUBO EN LAMINA GALVANIZADA CALIBRE 20 SECCION CIRCULAR DE 6" + AISLANTE EN CAMISA DE LANA DE ROCA + SOMBRERO TIPO AMERICANO DE DOBLE CONO </v>
          </cell>
          <cell r="C61" t="str">
            <v xml:space="preserve">ML </v>
          </cell>
          <cell r="D61">
            <v>6.2</v>
          </cell>
          <cell r="E61">
            <v>133200</v>
          </cell>
          <cell r="F61">
            <v>825840</v>
          </cell>
        </row>
        <row r="62">
          <cell r="A62">
            <v>0</v>
          </cell>
          <cell r="B62" t="str">
            <v>SUBTOTAL CAPÍTULO</v>
          </cell>
          <cell r="C62">
            <v>0</v>
          </cell>
          <cell r="D62">
            <v>0</v>
          </cell>
          <cell r="E62">
            <v>0</v>
          </cell>
          <cell r="F62">
            <v>112761310</v>
          </cell>
        </row>
        <row r="63">
          <cell r="A63">
            <v>6</v>
          </cell>
          <cell r="B63" t="str">
            <v>MAMPOSTERÍA, PAÑETE Y PINTURA</v>
          </cell>
          <cell r="C63">
            <v>0</v>
          </cell>
          <cell r="D63">
            <v>0</v>
          </cell>
          <cell r="E63">
            <v>0</v>
          </cell>
          <cell r="F63">
            <v>0</v>
          </cell>
        </row>
        <row r="64">
          <cell r="A64" t="str">
            <v xml:space="preserve">6,1 </v>
          </cell>
          <cell r="B64" t="str">
            <v xml:space="preserve">SUMINISTRO E INSTALACION MURO EN BLOQUE No. 5 12X20X30 cm INCLUYE MORTERO DE PEGA. </v>
          </cell>
          <cell r="C64" t="str">
            <v xml:space="preserve">M2 </v>
          </cell>
          <cell r="D64">
            <v>509</v>
          </cell>
          <cell r="E64">
            <v>21200</v>
          </cell>
          <cell r="F64">
            <v>10790800</v>
          </cell>
        </row>
        <row r="65">
          <cell r="A65" t="str">
            <v xml:space="preserve">6,2 </v>
          </cell>
          <cell r="B65" t="str">
            <v xml:space="preserve">SUMINISTRO E INSTALACION PAÑETE IMPERMEABILIZADO 1:4 PARA MUROS EN BLOQUE O LADRILLO TOLETE e=1.50 cm ZONAS HUMEDAS (INCLUYE FILOS, DILATACIONES Y PAÑETE DE VIGUETAS, COLUMNETAS Y COLUMNAS PRINCIPALES) </v>
          </cell>
          <cell r="C65" t="str">
            <v xml:space="preserve">M2 </v>
          </cell>
          <cell r="D65">
            <v>494.7</v>
          </cell>
          <cell r="E65">
            <v>11400</v>
          </cell>
          <cell r="F65">
            <v>5639580</v>
          </cell>
        </row>
        <row r="66">
          <cell r="A66" t="str">
            <v xml:space="preserve">6,3 </v>
          </cell>
          <cell r="B66" t="str">
            <v xml:space="preserve">SUMINISTRO E INSTALACION PAÑETE 1:4 PARA MUROS EN BLOQUE O LADRILLO e=1.50 cm (INCLUYE FILOS, DILATACIONES Y PAÑETE DE VIGUETAS, COLUMNETAS Y COLUMNAS PRINCIPALES). </v>
          </cell>
          <cell r="C66" t="str">
            <v xml:space="preserve">M2 </v>
          </cell>
          <cell r="D66">
            <v>634</v>
          </cell>
          <cell r="E66">
            <v>11200</v>
          </cell>
          <cell r="F66">
            <v>7100800</v>
          </cell>
        </row>
        <row r="67">
          <cell r="A67" t="str">
            <v xml:space="preserve">6,4 </v>
          </cell>
          <cell r="B67" t="str">
            <v xml:space="preserve">SUMINISTRO E INSTALACION PAÑETE 1:4 PARA VIGAS Y ELEMENTOS DE CUBIERTA EN CONCRETO e=1.50 cm (INCLUYE FILOS, DILATACIONES). H=20-50 cm </v>
          </cell>
          <cell r="C67" t="str">
            <v xml:space="preserve">ML </v>
          </cell>
          <cell r="D67">
            <v>260.60000000000002</v>
          </cell>
          <cell r="E67">
            <v>7300</v>
          </cell>
          <cell r="F67">
            <v>1902380.0000000002</v>
          </cell>
        </row>
        <row r="68">
          <cell r="A68" t="str">
            <v xml:space="preserve">6,5 </v>
          </cell>
          <cell r="B68" t="str">
            <v xml:space="preserve">SUMINISTRO E INSTALACION MURO FACHADA EN LADRILLO TOLETE LIVIANO A LA VISTA DE 24X12X6 e=15 cm INCLUYE MORTERO DE PEGA. </v>
          </cell>
          <cell r="C68" t="str">
            <v xml:space="preserve">M2 </v>
          </cell>
          <cell r="D68">
            <v>192.2</v>
          </cell>
          <cell r="E68">
            <v>35600</v>
          </cell>
          <cell r="F68">
            <v>6842320</v>
          </cell>
        </row>
        <row r="69">
          <cell r="A69" t="str">
            <v xml:space="preserve">6,6 </v>
          </cell>
          <cell r="B69" t="str">
            <v xml:space="preserve">SUMINISTRO E INSTALACION POYO DE FACHADA EN LADRILLO TOLETE LIVIANO A LA VISTA h=(1820)cm. </v>
          </cell>
          <cell r="C69" t="str">
            <v xml:space="preserve">ML </v>
          </cell>
          <cell r="D69">
            <v>26.1</v>
          </cell>
          <cell r="E69">
            <v>10700</v>
          </cell>
          <cell r="F69">
            <v>279270</v>
          </cell>
        </row>
        <row r="70">
          <cell r="A70" t="str">
            <v xml:space="preserve">6,7 </v>
          </cell>
          <cell r="B70" t="str">
            <v xml:space="preserve">SUMINISTRO E INSTALACION ALFAJIA EN LADRILLO ESTRUCTURAL MACIZO A LA VISTA L=24 cm </v>
          </cell>
          <cell r="C70" t="str">
            <v xml:space="preserve">ML </v>
          </cell>
          <cell r="D70">
            <v>81.8</v>
          </cell>
          <cell r="E70">
            <v>12800</v>
          </cell>
          <cell r="F70">
            <v>1047040</v>
          </cell>
        </row>
        <row r="71">
          <cell r="A71" t="str">
            <v xml:space="preserve">6,8 </v>
          </cell>
          <cell r="B71" t="str">
            <v xml:space="preserve">SUMINISTRO E INSTALACION ENCHAPE COLUMNAS EN TABLETA LADRILLO TOLETE LIVIANO A LA VISTA. INCLUYE MORTERO DE PEGA. Ver detalles arquitectonicos </v>
          </cell>
          <cell r="C71" t="str">
            <v xml:space="preserve">ML </v>
          </cell>
          <cell r="D71">
            <v>132.1</v>
          </cell>
          <cell r="E71">
            <v>17600</v>
          </cell>
          <cell r="F71">
            <v>2324960</v>
          </cell>
        </row>
        <row r="72">
          <cell r="A72" t="str">
            <v xml:space="preserve">6,9 </v>
          </cell>
          <cell r="B72" t="str">
            <v xml:space="preserve">SUMINISTRO E INSTALACION ENCHAPE VIGAS EN TABLETA LADRILLO TOLETE LIVIANO A LA VISTA. INCLUYE MORTERO DE PEGA.Ver detalles arquitectonicos </v>
          </cell>
          <cell r="C72" t="str">
            <v xml:space="preserve">ML </v>
          </cell>
          <cell r="D72">
            <v>98.4</v>
          </cell>
          <cell r="E72">
            <v>17600</v>
          </cell>
          <cell r="F72">
            <v>1731840</v>
          </cell>
        </row>
        <row r="73">
          <cell r="A73" t="str">
            <v xml:space="preserve">6,10 </v>
          </cell>
          <cell r="B73" t="str">
            <v xml:space="preserve">SUMINISTRO E INSTALACION VIGA REMATE MUROS EN CONCRETO DE 3.000 PSI 15X10 CM. INCLUYE ACERO DE REFUERZO. </v>
          </cell>
          <cell r="C73" t="str">
            <v xml:space="preserve">ML </v>
          </cell>
          <cell r="D73">
            <v>135.9</v>
          </cell>
          <cell r="E73">
            <v>28800</v>
          </cell>
          <cell r="F73">
            <v>3913920</v>
          </cell>
        </row>
        <row r="74">
          <cell r="A74" t="str">
            <v xml:space="preserve">6,11 </v>
          </cell>
          <cell r="B74" t="str">
            <v xml:space="preserve">SUMINISTRO E INSTALACION ESTUCO Y PINTURA EPOXICA PARA MUROS INTERIORES ( INCLUYE CARA INTERNA DE POYOS VENTANAS, DINTELES, ETC. DE COCINA, ASEO, ALMACENAMIENTO Y MENAJE -tres manos </v>
          </cell>
          <cell r="C74" t="str">
            <v xml:space="preserve">M2 </v>
          </cell>
          <cell r="D74">
            <v>308.39999999999998</v>
          </cell>
          <cell r="E74">
            <v>17400</v>
          </cell>
          <cell r="F74">
            <v>5366160</v>
          </cell>
        </row>
        <row r="75">
          <cell r="A75" t="str">
            <v xml:space="preserve">6,12 </v>
          </cell>
          <cell r="B75" t="str">
            <v xml:space="preserve">SUMINISTRO E INSTALACION ESTUCO Y PINTURA EN VINILO TIPO II. INCLUYE POYOS VENTANAS, DINTELES, COLUMNETAS Y VIGUETAS DE MAMPOSTERIA. Tres manos </v>
          </cell>
          <cell r="C75" t="str">
            <v xml:space="preserve">M2 </v>
          </cell>
          <cell r="D75">
            <v>341.3</v>
          </cell>
          <cell r="E75">
            <v>11600</v>
          </cell>
          <cell r="F75">
            <v>3959080</v>
          </cell>
        </row>
        <row r="76">
          <cell r="A76" t="str">
            <v xml:space="preserve">6,13 </v>
          </cell>
          <cell r="B76" t="str">
            <v xml:space="preserve">SUMINISTRO E INSTALACION ESTUCO Y PINTURA EN VINILO TIPO II VIGAS DE CUBIERTA EN CONCRETO h=20-50 cm. INCLUYE POYOS VENTANAS, DINTELES, COLUMNETAS Y VIGUETAS DE MAMPOSTERIA. Tres manos </v>
          </cell>
          <cell r="C76" t="str">
            <v xml:space="preserve">ML </v>
          </cell>
          <cell r="D76">
            <v>269.39999999999998</v>
          </cell>
          <cell r="E76">
            <v>6800</v>
          </cell>
          <cell r="F76">
            <v>1831919.9999999998</v>
          </cell>
        </row>
        <row r="77">
          <cell r="A77" t="str">
            <v xml:space="preserve">6,14 </v>
          </cell>
          <cell r="B77" t="str">
            <v xml:space="preserve">SUMINISTRO E INSTALACION DINTELES EN CONCRETO DE 3000 PSI. SECCION 12,5X10 INCLUYE ACERO DE REFUERZO </v>
          </cell>
          <cell r="C77" t="str">
            <v xml:space="preserve">ML </v>
          </cell>
          <cell r="D77">
            <v>59.8</v>
          </cell>
          <cell r="E77">
            <v>27100</v>
          </cell>
          <cell r="F77">
            <v>1620580</v>
          </cell>
        </row>
        <row r="78">
          <cell r="A78" t="str">
            <v xml:space="preserve">6,15 </v>
          </cell>
          <cell r="B78" t="str">
            <v xml:space="preserve">SUMINISTRO E INSTALACION POYO POCETA EN LADRILLO TOLETE RECOCIDO e=6 cm h=47 cm Lmáx 1.20m. INCLUYE PAÑETE IMPERMEABILIZADO 1:4 Y ENCHAPE EN CERAMICA TIPO FLORENCE EARTH DE 45X45 DE ALFA O SIMILAR </v>
          </cell>
          <cell r="C78" t="str">
            <v xml:space="preserve">UN </v>
          </cell>
          <cell r="D78">
            <v>1</v>
          </cell>
          <cell r="E78">
            <v>123900</v>
          </cell>
          <cell r="F78">
            <v>123900</v>
          </cell>
        </row>
        <row r="79">
          <cell r="A79" t="str">
            <v xml:space="preserve">6,16 </v>
          </cell>
          <cell r="B79" t="str">
            <v xml:space="preserve">SUMINISTRO E INSTALACION ANCLAJE EPOXICO PROFUNDIDAD 10 cm DE 3/8". (Incluye perforación, limpieza, adhesivo epóxico para anclajes Tipo Concresive 1430 de Basf o similar. Incluye varilla 3/8") </v>
          </cell>
          <cell r="C79" t="str">
            <v xml:space="preserve">UN </v>
          </cell>
          <cell r="D79">
            <v>776.4</v>
          </cell>
          <cell r="E79">
            <v>10500</v>
          </cell>
          <cell r="F79">
            <v>8152200</v>
          </cell>
        </row>
        <row r="80">
          <cell r="A80" t="str">
            <v xml:space="preserve">6,17 </v>
          </cell>
          <cell r="B80" t="str">
            <v xml:space="preserve">SUMINISTRO E INSTALACION LAMINA DE ICOPOR b=5 cm e=1.00 cm </v>
          </cell>
          <cell r="C80" t="str">
            <v xml:space="preserve">ML </v>
          </cell>
          <cell r="D80">
            <v>532.9</v>
          </cell>
          <cell r="E80">
            <v>300</v>
          </cell>
          <cell r="F80">
            <v>159870</v>
          </cell>
        </row>
        <row r="81">
          <cell r="A81" t="str">
            <v xml:space="preserve">6,18 </v>
          </cell>
          <cell r="B81" t="str">
            <v xml:space="preserve">SUMINISTRO E INSTALACION CINTA DE AMARRE EN CONCRETO DE 3.000 PSI 10X10 CM. INCLUYE ACERO DE REFUERZO. </v>
          </cell>
          <cell r="C81" t="str">
            <v xml:space="preserve">ML </v>
          </cell>
          <cell r="D81">
            <v>259.39999999999998</v>
          </cell>
          <cell r="E81">
            <v>37200</v>
          </cell>
          <cell r="F81">
            <v>9649680</v>
          </cell>
        </row>
        <row r="82">
          <cell r="A82" t="str">
            <v xml:space="preserve">6,19 </v>
          </cell>
          <cell r="B82" t="str">
            <v xml:space="preserve">COLUMNETA EN CONCRETO DE 3.000 PSI 20X10 INCLUYE ACERO DE REFUERZO. VER DETALLE EN PLANOS ESTRUCTURALES </v>
          </cell>
          <cell r="C82" t="str">
            <v xml:space="preserve">ML </v>
          </cell>
          <cell r="D82">
            <v>280.5</v>
          </cell>
          <cell r="E82">
            <v>46700</v>
          </cell>
          <cell r="F82">
            <v>13099350</v>
          </cell>
        </row>
        <row r="83">
          <cell r="A83" t="str">
            <v xml:space="preserve">6,20 </v>
          </cell>
          <cell r="B83" t="str">
            <v xml:space="preserve">SUMINISTRO E INSTALACION ENCHAPE COLUMNETAS EN TABLETA LADRILLO TOLETE LIVIANO A LA VISTA. INCLUYE MORTERO DE PEGA. Ver detalles arquitectonicos </v>
          </cell>
          <cell r="C83" t="str">
            <v xml:space="preserve">ML </v>
          </cell>
          <cell r="D83">
            <v>197.1</v>
          </cell>
          <cell r="E83">
            <v>8500</v>
          </cell>
          <cell r="F83">
            <v>1675350</v>
          </cell>
        </row>
        <row r="84">
          <cell r="A84" t="str">
            <v xml:space="preserve">6,21 </v>
          </cell>
          <cell r="B84" t="str">
            <v xml:space="preserve">SUMINISTRO E INSTALACION ENCHAPE VIGA CINTA EN TABLETA LADRILLO TOLETE LIVIANO A LA VISTA. INCLUYE MORTERO DE PEGA.Ver detalles arquitectonicos </v>
          </cell>
          <cell r="C84" t="str">
            <v xml:space="preserve">ML </v>
          </cell>
          <cell r="D84">
            <v>182.3</v>
          </cell>
          <cell r="E84">
            <v>6700</v>
          </cell>
          <cell r="F84">
            <v>1221410</v>
          </cell>
        </row>
        <row r="85">
          <cell r="A85" t="str">
            <v xml:space="preserve">6,22 </v>
          </cell>
          <cell r="B85" t="str">
            <v xml:space="preserve">SUMINISTRO E INSTALACION MURO DE CONTENCION EN LADRILLO PORTANTE VITRIFICADO e=25 cm 25X12X6 A LA VISTA </v>
          </cell>
          <cell r="C85" t="str">
            <v xml:space="preserve">M2 </v>
          </cell>
          <cell r="D85">
            <v>45.8</v>
          </cell>
          <cell r="E85">
            <v>99900</v>
          </cell>
          <cell r="F85">
            <v>4575420</v>
          </cell>
        </row>
        <row r="86">
          <cell r="A86" t="str">
            <v xml:space="preserve">6,23 </v>
          </cell>
          <cell r="B86" t="str">
            <v xml:space="preserve">SUMINISTRO E INSTALACION COLUMNETAS EN CONCRETO DE 3.000 PSI 25X25 INCLUYE ACERO DE REFUERZO. VER DETALLE EN PLANOS ESTRUCTURALES </v>
          </cell>
          <cell r="C86" t="str">
            <v xml:space="preserve">ML </v>
          </cell>
          <cell r="D86">
            <v>30.6</v>
          </cell>
          <cell r="E86">
            <v>69900</v>
          </cell>
          <cell r="F86">
            <v>2138940</v>
          </cell>
        </row>
        <row r="87">
          <cell r="A87" t="str">
            <v xml:space="preserve">6,24 </v>
          </cell>
          <cell r="B87" t="str">
            <v xml:space="preserve">SUMINISTRO E INSTALACION VIGA CINTA EN CONCRETO DE 3.000 PSI 25X15 MURO DE CONTENCION. INCLUYE ACERO DE REFUERZO. VER DETALLE EN PLANOS ESTRUCTURALES </v>
          </cell>
          <cell r="C87" t="str">
            <v xml:space="preserve">ML </v>
          </cell>
          <cell r="D87">
            <v>76.400000000000006</v>
          </cell>
          <cell r="E87">
            <v>51300</v>
          </cell>
          <cell r="F87">
            <v>3919320.0000000005</v>
          </cell>
        </row>
        <row r="88">
          <cell r="A88" t="str">
            <v xml:space="preserve">6,25 </v>
          </cell>
          <cell r="B88" t="str">
            <v xml:space="preserve">RECUBRIMIENTO DE CERCHA EN MURO EN LAMINA SUPERBOARD DE 10mm DOBLE CARA CON PERFILERIA EN LAMINA GALVANIZADA CALIBRE 20 Y LAMINA GYPLAC PARA CARA INTERIOR. (INCLUYE ENCINTADO, MASILLADO Y ACABADO EN VINILO) </v>
          </cell>
          <cell r="C88" t="str">
            <v xml:space="preserve">M2 </v>
          </cell>
          <cell r="D88">
            <v>111.6</v>
          </cell>
          <cell r="E88">
            <v>87400</v>
          </cell>
          <cell r="F88">
            <v>9753840</v>
          </cell>
        </row>
        <row r="89">
          <cell r="A89" t="str">
            <v xml:space="preserve">6,26 </v>
          </cell>
          <cell r="B89" t="str">
            <v xml:space="preserve">PINTURA SOBRE PAÑETE ACRILICA SUPERLAVABLE -tres manos </v>
          </cell>
          <cell r="C89" t="str">
            <v xml:space="preserve">M2 </v>
          </cell>
          <cell r="D89">
            <v>314.3</v>
          </cell>
          <cell r="E89">
            <v>12500</v>
          </cell>
          <cell r="F89">
            <v>3928750</v>
          </cell>
        </row>
        <row r="90">
          <cell r="A90" t="str">
            <v xml:space="preserve">6,27 </v>
          </cell>
          <cell r="B90" t="str">
            <v xml:space="preserve">SUMINISTRO E INSTALACION MURO SOBRE CIMIENTO EN LADRILLO ESTRUCTURAL DE 24X12X6 e=15 cm h=50 a 30 cm </v>
          </cell>
          <cell r="C90" t="str">
            <v xml:space="preserve">ML </v>
          </cell>
          <cell r="D90">
            <v>30.5</v>
          </cell>
          <cell r="E90">
            <v>22400</v>
          </cell>
          <cell r="F90">
            <v>683200</v>
          </cell>
        </row>
        <row r="91">
          <cell r="A91" t="str">
            <v xml:space="preserve">6,28 </v>
          </cell>
          <cell r="B91" t="str">
            <v xml:space="preserve">SUMINISTRO E INSTALACION DE MURO EN CALADO CERAMICO DE 20X20X11cm </v>
          </cell>
          <cell r="C91" t="str">
            <v xml:space="preserve">M2 </v>
          </cell>
          <cell r="D91">
            <v>13</v>
          </cell>
          <cell r="E91">
            <v>29900</v>
          </cell>
          <cell r="F91">
            <v>388700</v>
          </cell>
        </row>
        <row r="92">
          <cell r="A92" t="str">
            <v xml:space="preserve">6,29 </v>
          </cell>
          <cell r="B92" t="str">
            <v xml:space="preserve">SUMINISTRO E INSTALACION HORNO CHIMENEA EN LADRILLO REFRACTARIO DE 1.20X1.20 h=1,40. INCLUYE MUROS Y INCLUYE MUEBLE EN CONCRETO </v>
          </cell>
          <cell r="C92" t="str">
            <v xml:space="preserve">UN </v>
          </cell>
          <cell r="D92">
            <v>1</v>
          </cell>
          <cell r="E92">
            <v>1437200</v>
          </cell>
          <cell r="F92">
            <v>1437200</v>
          </cell>
        </row>
        <row r="93">
          <cell r="A93" t="str">
            <v xml:space="preserve">6,30 </v>
          </cell>
          <cell r="B93" t="str">
            <v xml:space="preserve">POYO EN CONCRETO DE 2.500 PSI DE 10X15 PARA BASE DIVISION EN VIDRIO BAÑOS </v>
          </cell>
          <cell r="C93" t="str">
            <v xml:space="preserve">ML </v>
          </cell>
          <cell r="D93">
            <v>9.6</v>
          </cell>
          <cell r="E93">
            <v>7300</v>
          </cell>
          <cell r="F93">
            <v>70080</v>
          </cell>
        </row>
        <row r="94">
          <cell r="A94">
            <v>0</v>
          </cell>
          <cell r="B94" t="str">
            <v>SUBTOTAL CAPÍTULO</v>
          </cell>
          <cell r="C94">
            <v>0</v>
          </cell>
          <cell r="D94">
            <v>0</v>
          </cell>
          <cell r="E94">
            <v>0</v>
          </cell>
          <cell r="F94">
            <v>115327860</v>
          </cell>
        </row>
        <row r="95">
          <cell r="A95">
            <v>7</v>
          </cell>
          <cell r="B95" t="str">
            <v>INSTALACIONES ELÉCTRICAS - ACCESORIOS</v>
          </cell>
          <cell r="C95">
            <v>0</v>
          </cell>
          <cell r="D95">
            <v>0</v>
          </cell>
          <cell r="E95">
            <v>0</v>
          </cell>
          <cell r="F95">
            <v>0</v>
          </cell>
        </row>
        <row r="96">
          <cell r="A96">
            <v>0</v>
          </cell>
          <cell r="B96" t="str">
            <v xml:space="preserve">A. INSTALACIONES DE BAJA TENSION </v>
          </cell>
          <cell r="C96">
            <v>0</v>
          </cell>
          <cell r="D96">
            <v>0</v>
          </cell>
          <cell r="E96">
            <v>0</v>
          </cell>
          <cell r="F96">
            <v>0</v>
          </cell>
        </row>
        <row r="97">
          <cell r="A97">
            <v>0</v>
          </cell>
          <cell r="B97" t="str">
            <v xml:space="preserve">SALIDAS DE ALUMBRADO Y TOMAS </v>
          </cell>
          <cell r="C97">
            <v>0</v>
          </cell>
          <cell r="D97">
            <v>0</v>
          </cell>
          <cell r="E97">
            <v>0</v>
          </cell>
          <cell r="F97">
            <v>0</v>
          </cell>
        </row>
        <row r="98">
          <cell r="A98" t="str">
            <v xml:space="preserve">7,1 </v>
          </cell>
          <cell r="B98" t="str">
            <v xml:space="preserve">Suministro, transporte e instalación de materiales y accesorios para las salidas para Lámpara fluorescente de 2x32W T-5, incluyendo tubería EMT, accesorios , cajas, interruptor, conductor THHN, de acuerdo con lo mostrado en los planos. </v>
          </cell>
          <cell r="C98" t="str">
            <v xml:space="preserve">UN </v>
          </cell>
          <cell r="D98">
            <v>184</v>
          </cell>
          <cell r="E98">
            <v>117600</v>
          </cell>
          <cell r="F98">
            <v>21638400</v>
          </cell>
        </row>
        <row r="99">
          <cell r="A99" t="str">
            <v xml:space="preserve">7,2 </v>
          </cell>
          <cell r="B99" t="str">
            <v xml:space="preserve">Suministro, transporte e instalación de materiales y accesorios para las salidas para Bala fluorescente 2x26W, incluyendo tubería EMT, accesorios , cajas, interruptor, conductor THHN, de acuerdo con lo mostrado en los planos. </v>
          </cell>
          <cell r="C99" t="str">
            <v xml:space="preserve">UN </v>
          </cell>
          <cell r="D99">
            <v>73</v>
          </cell>
          <cell r="E99">
            <v>147000</v>
          </cell>
          <cell r="F99">
            <v>10731000</v>
          </cell>
        </row>
        <row r="100">
          <cell r="A100" t="str">
            <v xml:space="preserve">7,3 </v>
          </cell>
          <cell r="B100" t="str">
            <v xml:space="preserve">Suministro, transporte e instalación de materiales y accesorios para las salidas de toma doble con polo a tierra, incluyendo tubería PVC, accesorios , cajas, interruptor, conductor THHN, conductor desnudo 12 AWG de acuerdo con lo mostrado en los planos. </v>
          </cell>
          <cell r="C100" t="str">
            <v xml:space="preserve">UN </v>
          </cell>
          <cell r="D100">
            <v>43</v>
          </cell>
          <cell r="E100">
            <v>96000</v>
          </cell>
          <cell r="F100">
            <v>4128000</v>
          </cell>
        </row>
        <row r="101">
          <cell r="A101" t="str">
            <v xml:space="preserve">7,4 </v>
          </cell>
          <cell r="B101" t="str">
            <v>Suministro, transporte e instalación de materiales y accesorios para las salidas de toma doble con polo a tierra, GFCI, incluyendo tubería PVC, accesorios , cajas, interruptor, conductor THHN, conductor desnudo 12 AWG de acuerdo con lo mostrado en los pla</v>
          </cell>
          <cell r="C101" t="str">
            <v xml:space="preserve">UN </v>
          </cell>
          <cell r="D101">
            <v>11</v>
          </cell>
          <cell r="E101">
            <v>137200</v>
          </cell>
          <cell r="F101">
            <v>1509200</v>
          </cell>
        </row>
        <row r="102">
          <cell r="A102" t="str">
            <v xml:space="preserve">7,5 </v>
          </cell>
          <cell r="B102" t="str">
            <v xml:space="preserve">Suministro, transporte e instalación de materiales y accesorios para las salidas para motor de campana extractora, incluyendo tubería EMT, accesorios , cajas, , conductor THHN, de acuerdo con lo mostrado en los planos. </v>
          </cell>
          <cell r="C102" t="str">
            <v xml:space="preserve">UN </v>
          </cell>
          <cell r="D102">
            <v>3</v>
          </cell>
          <cell r="E102">
            <v>197700</v>
          </cell>
          <cell r="F102">
            <v>593100</v>
          </cell>
        </row>
        <row r="103">
          <cell r="A103" t="str">
            <v xml:space="preserve">7,6 </v>
          </cell>
          <cell r="B103" t="str">
            <v xml:space="preserve">Suministro, transporte e instalación de materiales y accesorios para las salidas congelador, incluyendo tubería PVC, accesorios , cajas, conductor THHN, conductor desnudo 12 AWG de acuerdo con lo mostrado en los planos. </v>
          </cell>
          <cell r="C103" t="str">
            <v xml:space="preserve">UN </v>
          </cell>
          <cell r="D103">
            <v>1</v>
          </cell>
          <cell r="E103">
            <v>175100</v>
          </cell>
          <cell r="F103">
            <v>175100</v>
          </cell>
        </row>
        <row r="104">
          <cell r="A104" t="str">
            <v xml:space="preserve">7,7 </v>
          </cell>
          <cell r="B104" t="str">
            <v xml:space="preserve">Suministro, transporte e instalación de materiales y accesorios para las salidas Batidora Ind. 3Ø-30A, incluyendo tubería PVC, accesorios , cajas, conductor THHN, conductor desnudo 12 AWG de acuerdo con lo mostrado en los planos </v>
          </cell>
          <cell r="C104" t="str">
            <v xml:space="preserve">UN </v>
          </cell>
          <cell r="D104">
            <v>1</v>
          </cell>
          <cell r="E104">
            <v>137500</v>
          </cell>
          <cell r="F104">
            <v>137500</v>
          </cell>
        </row>
        <row r="105">
          <cell r="A105" t="str">
            <v xml:space="preserve">7,8 </v>
          </cell>
          <cell r="B105" t="str">
            <v xml:space="preserve">Suministro, transporte e instalación de materiales y accesorios para las salidas Batidora de mesa, incluyendo tubería PVC, accesorios , cajas, conductor THHN, conductor desnudo 12 AWG de acuerdo con lo mostrado en los planos </v>
          </cell>
          <cell r="C105" t="str">
            <v xml:space="preserve">UN </v>
          </cell>
          <cell r="D105">
            <v>1</v>
          </cell>
          <cell r="E105">
            <v>137500</v>
          </cell>
          <cell r="F105">
            <v>137500</v>
          </cell>
        </row>
        <row r="106">
          <cell r="A106" t="str">
            <v xml:space="preserve">7,9 </v>
          </cell>
          <cell r="B106" t="str">
            <v xml:space="preserve">Suministro, transporte e instalación de materiales y accesorios para las salidas Congelador vertical, incluyendo tubería PVC, accesorios , cajas, conductor THHN, conductor desnudo 12 AWG de acuerdo con lo mostrado en los planos </v>
          </cell>
          <cell r="C106" t="str">
            <v xml:space="preserve">UN </v>
          </cell>
          <cell r="D106">
            <v>1</v>
          </cell>
          <cell r="E106">
            <v>175100</v>
          </cell>
          <cell r="F106">
            <v>175100</v>
          </cell>
        </row>
        <row r="107">
          <cell r="A107" t="str">
            <v xml:space="preserve">7,10 </v>
          </cell>
          <cell r="B107" t="str">
            <v xml:space="preserve">Suministro, transporte e instalación de materiales y accesorios para las salidas Máquina de Express-Capuchino, incluyendo tubería PVC, accesorios , cajas, conductor THHN, conductor desnudo 12 AWG de acuerdo con lo mostrado en los planos </v>
          </cell>
          <cell r="C107" t="str">
            <v xml:space="preserve">UN </v>
          </cell>
          <cell r="D107">
            <v>1</v>
          </cell>
          <cell r="E107">
            <v>253300</v>
          </cell>
          <cell r="F107">
            <v>253300</v>
          </cell>
        </row>
        <row r="108">
          <cell r="A108" t="str">
            <v xml:space="preserve">7,11 </v>
          </cell>
          <cell r="B108" t="str">
            <v xml:space="preserve">Suministro, transporte e instalación de materiales y accesorios para las salidas Molino, incluyendo tubería PVC, accesorios , cajas, conductor THHN, conductor desnudo 12 AWG de acuerdo con lo mostrado en los planos </v>
          </cell>
          <cell r="C108" t="str">
            <v xml:space="preserve">UN </v>
          </cell>
          <cell r="D108">
            <v>1</v>
          </cell>
          <cell r="E108">
            <v>137500</v>
          </cell>
          <cell r="F108">
            <v>137500</v>
          </cell>
        </row>
        <row r="109">
          <cell r="A109" t="str">
            <v xml:space="preserve">7,12 </v>
          </cell>
          <cell r="B109" t="str">
            <v xml:space="preserve">Suministro, transporte e instalación de materiales y accesorios para las salidas para máquina de café filtrado, incluyendo tubería PVC, accesorios , cajas, conductor THHN, conductor desnudo 12 AWG de acuerdo con lo mostrado en los planos </v>
          </cell>
          <cell r="C109" t="str">
            <v xml:space="preserve">UN </v>
          </cell>
          <cell r="D109">
            <v>1</v>
          </cell>
          <cell r="E109">
            <v>253300</v>
          </cell>
          <cell r="F109">
            <v>253300</v>
          </cell>
        </row>
        <row r="110">
          <cell r="A110" t="str">
            <v xml:space="preserve">7,13 </v>
          </cell>
          <cell r="B110" t="str">
            <v xml:space="preserve">Suministro, transporte e instalación de materiales y accesorios para las salidas Lavadora Toma PT 208V-20A, incluyendo tubería PVC, accesorios , cajas, conductor THHN, conductor desnudo 12 AWG de acuerdo con lo mostrado en los planos </v>
          </cell>
          <cell r="C110" t="str">
            <v xml:space="preserve">UN </v>
          </cell>
          <cell r="D110">
            <v>3</v>
          </cell>
          <cell r="E110">
            <v>56100</v>
          </cell>
          <cell r="F110">
            <v>168300</v>
          </cell>
        </row>
        <row r="111">
          <cell r="A111" t="str">
            <v xml:space="preserve">7,14 </v>
          </cell>
          <cell r="B111" t="str">
            <v xml:space="preserve">Suministro, transporte e instalación de materiales y accesorios para motor de la fuente 3Ø-20A, incluyendo tubería PVC, accesorios , cajas, conductor THHN, conductor desnudo 12 AWG de acuerdo con lo mostrado en los planos </v>
          </cell>
          <cell r="C111" t="str">
            <v xml:space="preserve">UN </v>
          </cell>
          <cell r="D111">
            <v>1</v>
          </cell>
          <cell r="E111">
            <v>128600</v>
          </cell>
          <cell r="F111">
            <v>128600</v>
          </cell>
        </row>
        <row r="112">
          <cell r="A112" t="str">
            <v xml:space="preserve">7,15 </v>
          </cell>
          <cell r="B112" t="str">
            <v xml:space="preserve">Suministro, transporte e instalación de materiales y accesorios para las salidas para motor de la puerta, incluyendo tubería PVC, accesorios , cajas, , conductor THHN, de acuerdo con lo mostrado en los planos </v>
          </cell>
          <cell r="C112" t="str">
            <v xml:space="preserve">UN </v>
          </cell>
          <cell r="D112">
            <v>1</v>
          </cell>
          <cell r="E112">
            <v>128600</v>
          </cell>
          <cell r="F112">
            <v>128600</v>
          </cell>
        </row>
        <row r="113">
          <cell r="A113" t="str">
            <v xml:space="preserve">7,16 </v>
          </cell>
          <cell r="B113" t="str">
            <v xml:space="preserve">Suministro, transporte e instalación de materiales y accesorios para la construcción de caja de paso en manposteria CS 274 incjuye Marco+tapa Homologados </v>
          </cell>
          <cell r="C113" t="str">
            <v xml:space="preserve">UN </v>
          </cell>
          <cell r="D113">
            <v>23</v>
          </cell>
          <cell r="E113">
            <v>323400</v>
          </cell>
          <cell r="F113">
            <v>7438200</v>
          </cell>
        </row>
        <row r="114">
          <cell r="A114" t="str">
            <v xml:space="preserve">7,17 </v>
          </cell>
          <cell r="B114" t="str">
            <v xml:space="preserve">Suministro, transporte e instalación de materiales y accesorios para la construcción de caja de paso en manposteria CS 275 incjuye Marco+tapa Homologados </v>
          </cell>
          <cell r="C114" t="str">
            <v xml:space="preserve">UN </v>
          </cell>
          <cell r="D114">
            <v>1</v>
          </cell>
          <cell r="E114">
            <v>447800</v>
          </cell>
          <cell r="F114">
            <v>447800</v>
          </cell>
        </row>
        <row r="115">
          <cell r="A115" t="str">
            <v xml:space="preserve">7,18 </v>
          </cell>
          <cell r="B115" t="str">
            <v xml:space="preserve">Suministro, transporte e instalación de materiales y accesorios para la construcción de Banco de 2Ø3" , incluye excavación, compactación , ducteria PVC Ø3" </v>
          </cell>
          <cell r="C115" t="str">
            <v xml:space="preserve">ML </v>
          </cell>
          <cell r="D115">
            <v>290</v>
          </cell>
          <cell r="E115">
            <v>49000</v>
          </cell>
          <cell r="F115">
            <v>14210000</v>
          </cell>
        </row>
        <row r="116">
          <cell r="A116" t="str">
            <v xml:space="preserve">7,19 </v>
          </cell>
          <cell r="B116" t="str">
            <v xml:space="preserve">Suministro, transporte e instalación de materiales y accesorios para la derivación desde la caja CS 274 del Farol Exterior 250W, incluyendo tubería PVC, accesorios , cajas, conductor THHN, conductor desnudo 12 AWG de acuerdo con lo mostrado en los planos </v>
          </cell>
          <cell r="C116" t="str">
            <v xml:space="preserve">UN </v>
          </cell>
          <cell r="D116">
            <v>9</v>
          </cell>
          <cell r="E116">
            <v>358500</v>
          </cell>
          <cell r="F116">
            <v>3226500</v>
          </cell>
        </row>
        <row r="117">
          <cell r="A117" t="str">
            <v xml:space="preserve">7,20 </v>
          </cell>
          <cell r="B117" t="str">
            <v>Suministro, transporte e instalación de materiales y accesorios para la derivación desde la caja CS 274 del Farol Exterior 2-70W, incluyendo tubería PVC, accesorios , cajas, conductor THHN, conductor desnudo 12 AWG, empalme premoldeado 91B1, varilla CW de</v>
          </cell>
          <cell r="C117" t="str">
            <v xml:space="preserve">UN </v>
          </cell>
          <cell r="D117">
            <v>2</v>
          </cell>
          <cell r="E117">
            <v>358500</v>
          </cell>
          <cell r="F117">
            <v>717000</v>
          </cell>
        </row>
        <row r="118">
          <cell r="A118" t="str">
            <v xml:space="preserve">7,21 </v>
          </cell>
          <cell r="B118" t="str">
            <v>Suministro, transporte e instalación de materiales y accesorios para la derivación desde la caja CS 274 del Farol Exterior RRA-400W, incluyendo tubería PVC, accesorios , cajas, conductor THHN, conductor desnudo 12 AWG, empalme premoldeado 91B1, varilla CW</v>
          </cell>
          <cell r="C118" t="str">
            <v xml:space="preserve">UN </v>
          </cell>
          <cell r="D118">
            <v>10</v>
          </cell>
          <cell r="E118">
            <v>358500</v>
          </cell>
          <cell r="F118">
            <v>3585000</v>
          </cell>
        </row>
        <row r="119">
          <cell r="A119" t="str">
            <v xml:space="preserve">7,22 </v>
          </cell>
          <cell r="B119" t="str">
            <v xml:space="preserve">Suministro, transporte e instalación de materiales y accesorios para la derivación desde la caja CS 274 del Farol Exterior BC-250W, incluyendo tubería PVC, accesorios , cajas, conductor THHN, conductor desnudo 12 AWG, empalme premoldeado 91B1, varilla CW </v>
          </cell>
          <cell r="C119" t="str">
            <v xml:space="preserve">UN </v>
          </cell>
          <cell r="D119">
            <v>2</v>
          </cell>
          <cell r="E119">
            <v>358500</v>
          </cell>
          <cell r="F119">
            <v>717000</v>
          </cell>
        </row>
        <row r="120">
          <cell r="A120" t="str">
            <v xml:space="preserve">7,23 </v>
          </cell>
          <cell r="B120" t="str">
            <v>Suministro, transporte e instalación de materiales y accesorios para la construccion de las salidas para bala de piso (Iluminación árbol), incluyendo tubería PVC, accesorios , cajas, conductor THHN, conductor desnudo 12 AWG de acuerdo con lo mostrado en l</v>
          </cell>
          <cell r="C120" t="str">
            <v xml:space="preserve">UN </v>
          </cell>
          <cell r="D120">
            <v>6</v>
          </cell>
          <cell r="E120">
            <v>166300</v>
          </cell>
          <cell r="F120">
            <v>997800</v>
          </cell>
        </row>
        <row r="121">
          <cell r="A121" t="str">
            <v xml:space="preserve">7,24 </v>
          </cell>
          <cell r="B121" t="str">
            <v>Suministro, transporte e instalación de materiales y accesorios para la construccion de las salidas para bala de piso , Bombillo tipo LED 2W, incluyendo tubería PVC, accesorios , cajas, conductor THHN, conductor desnudo 12 AWG de acuerdo con lo mostrado e</v>
          </cell>
          <cell r="C121" t="str">
            <v xml:space="preserve">UN </v>
          </cell>
          <cell r="D121">
            <v>89</v>
          </cell>
          <cell r="E121">
            <v>31700</v>
          </cell>
          <cell r="F121">
            <v>2821300</v>
          </cell>
        </row>
        <row r="122">
          <cell r="A122" t="str">
            <v xml:space="preserve">7,25 </v>
          </cell>
          <cell r="B122" t="str">
            <v>Suministro, transporte e instalación de materiales para la construcción e instalacion de caja en lámina Cold Rolled calibre 20 , 30X20X15 cm, para el control del alumbrado exterios, incluye Cuatro (4) Contactoresde 12 A, regletas de conexión. Pulsadores p</v>
          </cell>
          <cell r="C122" t="str">
            <v xml:space="preserve">UN </v>
          </cell>
          <cell r="D122">
            <v>1</v>
          </cell>
          <cell r="E122">
            <v>829100</v>
          </cell>
          <cell r="F122">
            <v>829100</v>
          </cell>
        </row>
        <row r="123">
          <cell r="A123">
            <v>0</v>
          </cell>
          <cell r="B123" t="str">
            <v xml:space="preserve">TABLEROS E INTERRUPTORES AUTOMATICOS </v>
          </cell>
          <cell r="C123">
            <v>0</v>
          </cell>
          <cell r="D123">
            <v>0</v>
          </cell>
          <cell r="E123">
            <v>0</v>
          </cell>
          <cell r="F123">
            <v>0</v>
          </cell>
        </row>
        <row r="124">
          <cell r="A124" t="str">
            <v xml:space="preserve">7,26 </v>
          </cell>
          <cell r="B124" t="str">
            <v xml:space="preserve">Suministro, transporte e instalación de Tablero de automáticos TWC-36M. Espacio para totalizador </v>
          </cell>
          <cell r="C124" t="str">
            <v xml:space="preserve">UN </v>
          </cell>
          <cell r="D124">
            <v>3</v>
          </cell>
          <cell r="E124">
            <v>577600</v>
          </cell>
          <cell r="F124">
            <v>1732800</v>
          </cell>
        </row>
        <row r="125">
          <cell r="A125" t="str">
            <v xml:space="preserve">7,27 </v>
          </cell>
          <cell r="B125" t="str">
            <v xml:space="preserve">Suministro, transporte e instalación de Interruptor automático DPX-U125 In=63A </v>
          </cell>
          <cell r="C125" t="str">
            <v xml:space="preserve">UN </v>
          </cell>
          <cell r="D125">
            <v>3</v>
          </cell>
          <cell r="E125">
            <v>185300</v>
          </cell>
          <cell r="F125">
            <v>555900</v>
          </cell>
        </row>
        <row r="126">
          <cell r="A126" t="str">
            <v xml:space="preserve">7,28 </v>
          </cell>
          <cell r="B126" t="str">
            <v xml:space="preserve">Suministro, transporte e instalación de Interruptor automático DSE 1x20A </v>
          </cell>
          <cell r="C126" t="str">
            <v xml:space="preserve">UN </v>
          </cell>
          <cell r="D126">
            <v>30</v>
          </cell>
          <cell r="E126">
            <v>13500</v>
          </cell>
          <cell r="F126">
            <v>405000</v>
          </cell>
        </row>
        <row r="127">
          <cell r="A127" t="str">
            <v xml:space="preserve">7,29 </v>
          </cell>
          <cell r="B127" t="str">
            <v xml:space="preserve">Suministro, transporte e instalación de Interruptor automático DSE 2x20A </v>
          </cell>
          <cell r="C127" t="str">
            <v xml:space="preserve">UN </v>
          </cell>
          <cell r="D127">
            <v>5</v>
          </cell>
          <cell r="E127">
            <v>29700</v>
          </cell>
          <cell r="F127">
            <v>148500</v>
          </cell>
        </row>
        <row r="128">
          <cell r="A128" t="str">
            <v xml:space="preserve">7,30 </v>
          </cell>
          <cell r="B128" t="str">
            <v xml:space="preserve">Suministro, transporte e instalación de Interruptor automático DSE 3x20A </v>
          </cell>
          <cell r="C128" t="str">
            <v xml:space="preserve">UN </v>
          </cell>
          <cell r="D128">
            <v>8</v>
          </cell>
          <cell r="E128">
            <v>61800</v>
          </cell>
          <cell r="F128">
            <v>494400</v>
          </cell>
        </row>
        <row r="129">
          <cell r="A129" t="str">
            <v xml:space="preserve">7,31 </v>
          </cell>
          <cell r="B129" t="str">
            <v>Suministro, transporte e instalación de materiales para la construcción e instalacion de caja en lámina Cold Rolled calibre 20 , 30X20X15 cm, para el control de los extractores , incluye tres (3) Contactoresde 12 A, regletas de conexión. Pulsadores para e</v>
          </cell>
          <cell r="C129" t="str">
            <v xml:space="preserve">UN </v>
          </cell>
          <cell r="D129">
            <v>1</v>
          </cell>
          <cell r="E129">
            <v>619200</v>
          </cell>
          <cell r="F129">
            <v>619200</v>
          </cell>
        </row>
        <row r="130">
          <cell r="A130" t="str">
            <v xml:space="preserve">7,32 </v>
          </cell>
          <cell r="B130" t="str">
            <v xml:space="preserve">Suministro, transporte e instalación de canaleta metálica de 20x8 cm, lámina Cold Rolled calibre 20 , incluye demás accesorios para su correcto funcionamiento. Acabado final en color gris. </v>
          </cell>
          <cell r="C130" t="str">
            <v xml:space="preserve">ML </v>
          </cell>
          <cell r="D130">
            <v>1</v>
          </cell>
          <cell r="E130">
            <v>50000</v>
          </cell>
          <cell r="F130">
            <v>50000</v>
          </cell>
        </row>
        <row r="131">
          <cell r="A131">
            <v>0</v>
          </cell>
          <cell r="B131" t="str">
            <v xml:space="preserve">ACOMETIDAS ELECTRICAS </v>
          </cell>
          <cell r="C131">
            <v>0</v>
          </cell>
          <cell r="D131">
            <v>0</v>
          </cell>
          <cell r="E131">
            <v>0</v>
          </cell>
          <cell r="F131">
            <v>0</v>
          </cell>
        </row>
        <row r="132">
          <cell r="A132" t="str">
            <v xml:space="preserve">7,33 </v>
          </cell>
          <cell r="B132" t="str">
            <v xml:space="preserve">Suministro transporte e instalacion de conductores THWN, Ductería PVC, Incluye la excavación para la construcción de la acometida en 3#4+1#6+8T AWG , en 1 Ø1½" </v>
          </cell>
          <cell r="C132" t="str">
            <v xml:space="preserve">ML </v>
          </cell>
          <cell r="D132">
            <v>140</v>
          </cell>
          <cell r="E132">
            <v>48900</v>
          </cell>
          <cell r="F132">
            <v>6846000</v>
          </cell>
        </row>
        <row r="133">
          <cell r="A133" t="str">
            <v xml:space="preserve">7,34 </v>
          </cell>
          <cell r="B133" t="str">
            <v xml:space="preserve">Suministro transporte e instalacion de Bala tipo Dulux con dos (2) Bombillas de 26W tipo Ahorrador luz cálida, incluye soporte de instalación, demás accesorios para su correcto funcionamiento. </v>
          </cell>
          <cell r="C133" t="str">
            <v xml:space="preserve">ML </v>
          </cell>
          <cell r="D133">
            <v>55</v>
          </cell>
          <cell r="E133">
            <v>72000</v>
          </cell>
          <cell r="F133">
            <v>3960000</v>
          </cell>
        </row>
        <row r="134">
          <cell r="A134" t="str">
            <v xml:space="preserve">7,35 </v>
          </cell>
          <cell r="B134" t="str">
            <v xml:space="preserve">Suministro transporte e instalacion de conductores THWN, Ductería PVC, Incluye la excavación para la construcción de la acometida en 3#6+1#8+8T en 1Ø1¼" AWG </v>
          </cell>
          <cell r="C134" t="str">
            <v xml:space="preserve">ML </v>
          </cell>
          <cell r="D134">
            <v>60</v>
          </cell>
          <cell r="E134">
            <v>34200</v>
          </cell>
          <cell r="F134">
            <v>2052000</v>
          </cell>
        </row>
        <row r="135">
          <cell r="A135">
            <v>0</v>
          </cell>
          <cell r="B135" t="str">
            <v xml:space="preserve">PANTALLERIA </v>
          </cell>
          <cell r="C135">
            <v>0</v>
          </cell>
          <cell r="D135">
            <v>0</v>
          </cell>
          <cell r="E135">
            <v>0</v>
          </cell>
          <cell r="F135">
            <v>0</v>
          </cell>
        </row>
        <row r="136">
          <cell r="A136" t="str">
            <v xml:space="preserve">7,36 </v>
          </cell>
          <cell r="B136" t="str">
            <v xml:space="preserve">Suministro transporte e instalacion de Lámpara fluorescente de 2x32 W T-5, Tipo Hermético, incluye soporte de instalación, demás accesorios para su correcto funcionamiento. </v>
          </cell>
          <cell r="C136" t="str">
            <v xml:space="preserve">UN </v>
          </cell>
          <cell r="D136">
            <v>74</v>
          </cell>
          <cell r="E136">
            <v>83100</v>
          </cell>
          <cell r="F136">
            <v>6149400</v>
          </cell>
        </row>
        <row r="137">
          <cell r="A137" t="str">
            <v xml:space="preserve">7,37 </v>
          </cell>
          <cell r="B137" t="str">
            <v xml:space="preserve">Suministro transporte e instalacion de Bala tipo Dulux con dos (2) Bombillas de 26W tipo Ahorrador luz cálida, incluye soporte de instalación, demás accesorios para su correcto funcionamiento. </v>
          </cell>
          <cell r="C137" t="str">
            <v xml:space="preserve">UN </v>
          </cell>
          <cell r="D137">
            <v>131</v>
          </cell>
          <cell r="E137">
            <v>183900</v>
          </cell>
          <cell r="F137">
            <v>24090900</v>
          </cell>
        </row>
        <row r="138">
          <cell r="A138" t="str">
            <v xml:space="preserve">7,38 </v>
          </cell>
          <cell r="B138" t="str">
            <v xml:space="preserve">Suministro transporte e instalacion de luminaria T-Indulux MH 250W, incluye Fotocelda, poste de concreto 10m Tipo AP, soporte de instalación, demás accesorios para su correcto funcionamiento. </v>
          </cell>
          <cell r="C138" t="str">
            <v xml:space="preserve">UN </v>
          </cell>
          <cell r="D138">
            <v>6</v>
          </cell>
          <cell r="E138">
            <v>1299800</v>
          </cell>
          <cell r="F138">
            <v>7798800</v>
          </cell>
        </row>
        <row r="139">
          <cell r="A139" t="str">
            <v xml:space="preserve">7,39 </v>
          </cell>
          <cell r="B139" t="str">
            <v xml:space="preserve">Suministro transporte e instalacion de luminaria RRA -400W MH , incluye Fotocelda, poste de 10m tipo AP, soporte de instalación, demás accesorios para su correcto funcionamiento. </v>
          </cell>
          <cell r="C139" t="str">
            <v xml:space="preserve">UN </v>
          </cell>
          <cell r="D139">
            <v>10</v>
          </cell>
          <cell r="E139">
            <v>1524600</v>
          </cell>
          <cell r="F139">
            <v>15246000</v>
          </cell>
        </row>
        <row r="140">
          <cell r="A140" t="str">
            <v xml:space="preserve">7,40 </v>
          </cell>
          <cell r="B140" t="str">
            <v xml:space="preserve">Suministro transporte e instalacion de luminaria 2-70W, incluye , Fotocelda, poste metálico 2"x3m, soporte de instalación, demás accesorios para su correcto funcionamiento. </v>
          </cell>
          <cell r="C140" t="str">
            <v xml:space="preserve">UN </v>
          </cell>
          <cell r="D140">
            <v>2</v>
          </cell>
          <cell r="E140">
            <v>936600</v>
          </cell>
          <cell r="F140">
            <v>1873200</v>
          </cell>
        </row>
        <row r="141">
          <cell r="A141" t="str">
            <v xml:space="preserve">7,41 </v>
          </cell>
          <cell r="B141" t="str">
            <v xml:space="preserve">Suministro transporte e instalacion de luminaria Bala de piso 150W (Ilum árbol), incluye , soporte de instalación, demás accesorios para su correcto funcionamiento. </v>
          </cell>
          <cell r="C141" t="str">
            <v xml:space="preserve">UN </v>
          </cell>
          <cell r="D141">
            <v>6</v>
          </cell>
          <cell r="E141">
            <v>413100</v>
          </cell>
          <cell r="F141">
            <v>2478600</v>
          </cell>
        </row>
        <row r="142">
          <cell r="A142" t="str">
            <v xml:space="preserve">7,42 </v>
          </cell>
          <cell r="B142" t="str">
            <v xml:space="preserve">Suministro transporte e instalacion de luminaria Bala de piso con bombillo tipo LED 2W, incluye , soporte de instalación, demás accesorios para su correcto funcionamiento. </v>
          </cell>
          <cell r="C142" t="str">
            <v xml:space="preserve">UN </v>
          </cell>
          <cell r="D142">
            <v>89</v>
          </cell>
          <cell r="E142">
            <v>68500</v>
          </cell>
          <cell r="F142">
            <v>6096500</v>
          </cell>
        </row>
        <row r="143">
          <cell r="A143">
            <v>0</v>
          </cell>
          <cell r="B143" t="str">
            <v xml:space="preserve">SUBESTACION ELECTRICA REDES DE MEDIA TENSION </v>
          </cell>
          <cell r="C143">
            <v>0</v>
          </cell>
          <cell r="D143">
            <v>0</v>
          </cell>
          <cell r="E143">
            <v>0</v>
          </cell>
          <cell r="F143">
            <v>0</v>
          </cell>
        </row>
        <row r="144">
          <cell r="A144" t="str">
            <v xml:space="preserve">7,43 </v>
          </cell>
          <cell r="B144" t="str">
            <v xml:space="preserve">Las cantidades correspondientes a las redes de MT y Subestación están sujetas a la aprobación del proyecto por parte de la Empresa de Energía de Boyacá EEEB. </v>
          </cell>
          <cell r="C144">
            <v>0</v>
          </cell>
          <cell r="D144">
            <v>0</v>
          </cell>
          <cell r="E144">
            <v>0</v>
          </cell>
          <cell r="F144">
            <v>0</v>
          </cell>
        </row>
        <row r="145">
          <cell r="A145" t="str">
            <v xml:space="preserve">7,44 </v>
          </cell>
          <cell r="B145" t="str">
            <v xml:space="preserve">Obra civil Construcción de la subestación Capsulada </v>
          </cell>
          <cell r="C145" t="str">
            <v xml:space="preserve">UN </v>
          </cell>
          <cell r="D145">
            <v>1</v>
          </cell>
          <cell r="E145">
            <v>8330000</v>
          </cell>
          <cell r="F145">
            <v>8330000</v>
          </cell>
        </row>
        <row r="146">
          <cell r="A146" t="str">
            <v xml:space="preserve">7,45 </v>
          </cell>
          <cell r="B146" t="str">
            <v xml:space="preserve">Transformador de 150 kVA. ONAN. DY-5 </v>
          </cell>
          <cell r="C146" t="str">
            <v xml:space="preserve">UN </v>
          </cell>
          <cell r="D146">
            <v>1</v>
          </cell>
          <cell r="E146">
            <v>18571000</v>
          </cell>
          <cell r="F146">
            <v>18571000</v>
          </cell>
        </row>
        <row r="147">
          <cell r="A147" t="str">
            <v xml:space="preserve">7,46 </v>
          </cell>
          <cell r="B147" t="str">
            <v xml:space="preserve">Celda de entrada/salida </v>
          </cell>
          <cell r="C147" t="str">
            <v xml:space="preserve">UN </v>
          </cell>
          <cell r="D147">
            <v>1</v>
          </cell>
          <cell r="E147">
            <v>12308800</v>
          </cell>
          <cell r="F147">
            <v>12308800</v>
          </cell>
        </row>
        <row r="148">
          <cell r="A148" t="str">
            <v xml:space="preserve">7,47 </v>
          </cell>
          <cell r="B148" t="str">
            <v xml:space="preserve">Celda de medida. Incluye equipo de medida. </v>
          </cell>
          <cell r="C148" t="str">
            <v xml:space="preserve">UN </v>
          </cell>
          <cell r="D148">
            <v>1</v>
          </cell>
          <cell r="E148">
            <v>19404000</v>
          </cell>
          <cell r="F148">
            <v>19404000</v>
          </cell>
        </row>
        <row r="149">
          <cell r="A149" t="str">
            <v xml:space="preserve">7,48 </v>
          </cell>
          <cell r="B149" t="str">
            <v xml:space="preserve">Celda de protección del transformador 17kV-200A </v>
          </cell>
          <cell r="C149" t="str">
            <v xml:space="preserve">UN </v>
          </cell>
          <cell r="D149">
            <v>1</v>
          </cell>
          <cell r="E149">
            <v>7702800</v>
          </cell>
          <cell r="F149">
            <v>7702800</v>
          </cell>
        </row>
        <row r="150">
          <cell r="A150" t="str">
            <v xml:space="preserve">7,49 </v>
          </cell>
          <cell r="B150" t="str">
            <v xml:space="preserve">Celda General de BT. </v>
          </cell>
          <cell r="C150" t="str">
            <v xml:space="preserve">UN </v>
          </cell>
          <cell r="D150">
            <v>1</v>
          </cell>
          <cell r="E150">
            <v>5684000</v>
          </cell>
          <cell r="F150">
            <v>5684000</v>
          </cell>
        </row>
        <row r="151">
          <cell r="A151" t="str">
            <v xml:space="preserve">7,50 </v>
          </cell>
          <cell r="B151" t="str">
            <v xml:space="preserve">Sistema de puesta a tierra </v>
          </cell>
          <cell r="C151" t="str">
            <v xml:space="preserve">UN </v>
          </cell>
          <cell r="D151">
            <v>1</v>
          </cell>
          <cell r="E151">
            <v>2793000</v>
          </cell>
          <cell r="F151">
            <v>2793000</v>
          </cell>
        </row>
        <row r="152">
          <cell r="A152" t="str">
            <v xml:space="preserve">7,51 </v>
          </cell>
          <cell r="B152" t="str">
            <v xml:space="preserve">Cable 3x2/0 AWG XLPE 15kV. Incluye tratamiento de puntas del cable. </v>
          </cell>
          <cell r="C152" t="str">
            <v xml:space="preserve">UN </v>
          </cell>
          <cell r="D152">
            <v>80</v>
          </cell>
          <cell r="E152">
            <v>171500</v>
          </cell>
          <cell r="F152">
            <v>13720000</v>
          </cell>
        </row>
        <row r="153">
          <cell r="A153" t="str">
            <v xml:space="preserve">7,52 </v>
          </cell>
          <cell r="B153" t="str">
            <v xml:space="preserve">Transferencia automática 500A. </v>
          </cell>
          <cell r="C153" t="str">
            <v xml:space="preserve">ML </v>
          </cell>
          <cell r="D153">
            <v>1</v>
          </cell>
          <cell r="E153">
            <v>20090000</v>
          </cell>
          <cell r="F153">
            <v>20090000</v>
          </cell>
        </row>
        <row r="154">
          <cell r="A154" t="str">
            <v xml:space="preserve">7,53 </v>
          </cell>
          <cell r="B154" t="str">
            <v xml:space="preserve">Planta electrica de emergencia 200 kW. Eff. 2888 m. </v>
          </cell>
          <cell r="C154" t="str">
            <v xml:space="preserve">UN </v>
          </cell>
          <cell r="D154">
            <v>1</v>
          </cell>
          <cell r="E154">
            <v>78400000</v>
          </cell>
          <cell r="F154">
            <v>78400000</v>
          </cell>
        </row>
        <row r="155">
          <cell r="A155" t="str">
            <v xml:space="preserve">7,54 </v>
          </cell>
          <cell r="B155" t="str">
            <v xml:space="preserve">Estudio de riesgo por descargas atmosféricas (rayos). </v>
          </cell>
          <cell r="C155" t="str">
            <v xml:space="preserve">UN </v>
          </cell>
          <cell r="D155">
            <v>1</v>
          </cell>
          <cell r="E155">
            <v>15401274</v>
          </cell>
          <cell r="F155">
            <v>15401274</v>
          </cell>
        </row>
        <row r="156">
          <cell r="A156">
            <v>0</v>
          </cell>
          <cell r="B156" t="str">
            <v>SUBTOTAL CAPÍTULO</v>
          </cell>
          <cell r="C156">
            <v>0</v>
          </cell>
          <cell r="D156">
            <v>0</v>
          </cell>
          <cell r="E156">
            <v>0</v>
          </cell>
          <cell r="F156">
            <v>358286274</v>
          </cell>
        </row>
        <row r="157">
          <cell r="A157">
            <v>8</v>
          </cell>
          <cell r="B157" t="str">
            <v>ENCHAPES, PISOS Y GUARDAESCOBAS</v>
          </cell>
          <cell r="C157">
            <v>0</v>
          </cell>
          <cell r="D157">
            <v>0</v>
          </cell>
          <cell r="E157">
            <v>0</v>
          </cell>
          <cell r="F157">
            <v>0</v>
          </cell>
        </row>
        <row r="158">
          <cell r="A158" t="str">
            <v xml:space="preserve">8,1 </v>
          </cell>
          <cell r="B158" t="str">
            <v xml:space="preserve">SUMINISTRO E INSTALACION ENCHAPE EN CERAMICA BLANCA DE 30X20 (INCLUYE MORTERO DE PEGA Y EMBOQUILLADO) </v>
          </cell>
          <cell r="C158" t="str">
            <v xml:space="preserve">M2 </v>
          </cell>
          <cell r="D158">
            <v>227</v>
          </cell>
          <cell r="E158">
            <v>34800</v>
          </cell>
          <cell r="F158">
            <v>7899600</v>
          </cell>
        </row>
        <row r="159">
          <cell r="A159" t="str">
            <v xml:space="preserve">8,2 </v>
          </cell>
          <cell r="B159" t="str">
            <v xml:space="preserve">SUMINISTRO E INSTALACION DE WIN PLASTICO COLOR BLANCO PARA REMATE CERAMICA Y ESQUINEROS ENCHAPE (INCLUYE MORTERO DE PEGA) </v>
          </cell>
          <cell r="C159" t="str">
            <v xml:space="preserve">ML </v>
          </cell>
          <cell r="D159">
            <v>126</v>
          </cell>
          <cell r="E159">
            <v>3700</v>
          </cell>
          <cell r="F159">
            <v>466200</v>
          </cell>
        </row>
        <row r="160">
          <cell r="A160" t="str">
            <v xml:space="preserve">8,3 </v>
          </cell>
          <cell r="B160" t="str">
            <v xml:space="preserve">SUMINISTRO E INSTALACION DE ALISTADO DE PISOS ESP. 0,04 m. DOSCIFICACION 1:3 </v>
          </cell>
          <cell r="C160" t="str">
            <v xml:space="preserve">M2 </v>
          </cell>
          <cell r="D160">
            <v>74.099999999999994</v>
          </cell>
          <cell r="E160">
            <v>17300</v>
          </cell>
          <cell r="F160">
            <v>1281930</v>
          </cell>
        </row>
        <row r="161">
          <cell r="A161" t="str">
            <v xml:space="preserve">8,4 </v>
          </cell>
          <cell r="B161" t="str">
            <v xml:space="preserve">SUMINISTRO E INSTALACION DE PISO BAÑOS EN BALDOSA FLORENCE EARTH TRAFICO 5 DE 45X45 DE ALFA O SIMILAR.(INCLUYE MORTERO DE PEGA) </v>
          </cell>
          <cell r="C161" t="str">
            <v xml:space="preserve">M2 </v>
          </cell>
          <cell r="D161">
            <v>74.099999999999994</v>
          </cell>
          <cell r="E161">
            <v>48800</v>
          </cell>
          <cell r="F161">
            <v>3616079.9999999995</v>
          </cell>
        </row>
        <row r="162">
          <cell r="A162" t="str">
            <v xml:space="preserve">8,5 </v>
          </cell>
          <cell r="B162" t="str">
            <v xml:space="preserve">ZOCALO MEDIACAÑA EN GRANITO PULIDO Y CRISTALIZADO COLOR PERLATO CLARO FONDO CREMA. DESARROLLO 20 cm. (INCLUYE DILATACIONES EN ALUMINIO, ARRIBA Y ABAJO) </v>
          </cell>
          <cell r="C162" t="str">
            <v xml:space="preserve">ML </v>
          </cell>
          <cell r="D162">
            <v>148.6</v>
          </cell>
          <cell r="E162">
            <v>51700</v>
          </cell>
          <cell r="F162">
            <v>7682620</v>
          </cell>
        </row>
        <row r="163">
          <cell r="A163" t="str">
            <v xml:space="preserve">8,6 </v>
          </cell>
          <cell r="B163" t="str">
            <v xml:space="preserve">SUMINISTRO E INSTALACION PIRLAN EN GRANITO PULIDO Y CRISTALIZADO FUNDIDO EN SITIO COLOR BLANCO. (INCLUYE DILATACIONES EN ALUMINIO) b= 15-35 cm Long.=0.70-1.20 m </v>
          </cell>
          <cell r="C163" t="str">
            <v xml:space="preserve">UN </v>
          </cell>
          <cell r="D163">
            <v>25</v>
          </cell>
          <cell r="E163">
            <v>49400</v>
          </cell>
          <cell r="F163">
            <v>1235000</v>
          </cell>
        </row>
        <row r="164">
          <cell r="A164" t="str">
            <v xml:space="preserve">8,7 </v>
          </cell>
          <cell r="B164" t="str">
            <v xml:space="preserve">SUMINISTRO E INSTALACION PIRLAN EN PINO MACIZO b= 40 cm Long.=1.60 m </v>
          </cell>
          <cell r="C164" t="str">
            <v xml:space="preserve">UN </v>
          </cell>
          <cell r="D164">
            <v>2</v>
          </cell>
          <cell r="E164">
            <v>91800</v>
          </cell>
          <cell r="F164">
            <v>183600</v>
          </cell>
        </row>
        <row r="165">
          <cell r="A165" t="str">
            <v xml:space="preserve">8,8 </v>
          </cell>
          <cell r="B165" t="str">
            <v xml:space="preserve">SUMINISTRO E INSTALACION MEDIACAÑA EN MORTERO 1:4 D=20cm eaprox.=3cm. </v>
          </cell>
          <cell r="C165" t="str">
            <v xml:space="preserve">ML </v>
          </cell>
          <cell r="D165">
            <v>78</v>
          </cell>
          <cell r="E165">
            <v>14900</v>
          </cell>
          <cell r="F165">
            <v>1162200</v>
          </cell>
        </row>
        <row r="166">
          <cell r="A166" t="str">
            <v xml:space="preserve">8,9 </v>
          </cell>
          <cell r="B166" t="str">
            <v xml:space="preserve">SUMINISTRO E INSTALACION PISO GRANITO PULIDO BASE EN CEMENTO DIMENSIONES 30X30. INCLUYE NIVELADO Y EMBOQUILLADO A JUNTA PERDIDA. </v>
          </cell>
          <cell r="C166" t="str">
            <v xml:space="preserve">M2 </v>
          </cell>
          <cell r="D166">
            <v>183</v>
          </cell>
          <cell r="E166">
            <v>54900</v>
          </cell>
          <cell r="F166">
            <v>10046700</v>
          </cell>
        </row>
        <row r="167">
          <cell r="A167" t="str">
            <v xml:space="preserve">8,10 </v>
          </cell>
          <cell r="B167" t="str">
            <v xml:space="preserve">SUMINISTRO E INSTALACION DE PISO EN CERAMICA TIPO PIEDRACID NEGRO DE ALFA DE 45X45 O SIMILAR.(INCLUYE MORTERO DE PEGA) </v>
          </cell>
          <cell r="C167" t="str">
            <v xml:space="preserve">M2 </v>
          </cell>
          <cell r="D167">
            <v>190</v>
          </cell>
          <cell r="E167">
            <v>43700</v>
          </cell>
          <cell r="F167">
            <v>8303000</v>
          </cell>
        </row>
        <row r="168">
          <cell r="A168" t="str">
            <v xml:space="preserve">8,11 </v>
          </cell>
          <cell r="B168" t="str">
            <v xml:space="preserve">SUMINISTRO E INSTALACION GUARDAESCOBA RESTAURANTE Y PORTERIA EN CERAMICA TIPO PIEDRACID NEGRO DE ALFA O SIMILAR. H=10cm </v>
          </cell>
          <cell r="C168" t="str">
            <v xml:space="preserve">ML </v>
          </cell>
          <cell r="D168">
            <v>103</v>
          </cell>
          <cell r="E168">
            <v>7100</v>
          </cell>
          <cell r="F168">
            <v>731300</v>
          </cell>
        </row>
        <row r="169">
          <cell r="A169" t="str">
            <v xml:space="preserve">8,12 </v>
          </cell>
          <cell r="B169" t="str">
            <v xml:space="preserve">SUMINISTRO E INSTALACION DE PISO EN MADERA MELAMINICA COLOR ROBLE NATURAL CALIBRE 8 ACABADO TEXTURIZADO TRAFICO COMERCIAL ALTO TIPO ALFA O EQUIVALENTE. </v>
          </cell>
          <cell r="C169" t="str">
            <v xml:space="preserve">M2 </v>
          </cell>
          <cell r="D169">
            <v>147.80000000000001</v>
          </cell>
          <cell r="E169">
            <v>69700</v>
          </cell>
          <cell r="F169">
            <v>10301660</v>
          </cell>
        </row>
        <row r="170">
          <cell r="A170" t="str">
            <v xml:space="preserve">8,13 </v>
          </cell>
          <cell r="B170" t="str">
            <v xml:space="preserve">SUMINISTRO E INSTALACION GUARDAESCOBA EN MADERA MELAMINICA COLOR ROBLE NATURAL CALIBRE 8 ACABADO TEXTURIZADO TRAFICO COMERCIAL ALTO. H=10cm TIPO ALFA O EQUIVALENTE </v>
          </cell>
          <cell r="C170" t="str">
            <v xml:space="preserve">ML </v>
          </cell>
          <cell r="D170">
            <v>83.6</v>
          </cell>
          <cell r="E170">
            <v>12900</v>
          </cell>
          <cell r="F170">
            <v>1078440</v>
          </cell>
        </row>
        <row r="171">
          <cell r="A171" t="str">
            <v xml:space="preserve">8,14 </v>
          </cell>
          <cell r="B171" t="str">
            <v xml:space="preserve">SUMINISTRO E INSTALACION PIRLAN EN MADERA MELAMINICA COLOR ROBLE NATURAL CALIBRE 8 ACABADO TEXTURIZADO TRAFICO COMERCIAL ALTO. b=15 l=1.60m </v>
          </cell>
          <cell r="C171" t="str">
            <v xml:space="preserve">UN </v>
          </cell>
          <cell r="D171">
            <v>4</v>
          </cell>
          <cell r="E171">
            <v>21700</v>
          </cell>
          <cell r="F171">
            <v>86800</v>
          </cell>
        </row>
        <row r="172">
          <cell r="A172" t="str">
            <v xml:space="preserve">8,15 </v>
          </cell>
          <cell r="B172" t="str">
            <v xml:space="preserve">SUMINISTRO E INSTALACION MESON EN GRANITO NEGRO BAR CAFÉ b=70 cm e=2cm CON REENGRUESE DE 3cm. INCLUYE SOPORTES EN ANGULO DE 1"X1"X3/16" </v>
          </cell>
          <cell r="C172" t="str">
            <v xml:space="preserve">ML </v>
          </cell>
          <cell r="D172">
            <v>3.5</v>
          </cell>
          <cell r="E172">
            <v>245700</v>
          </cell>
          <cell r="F172">
            <v>859950</v>
          </cell>
        </row>
        <row r="173">
          <cell r="A173" t="str">
            <v xml:space="preserve">8,16 </v>
          </cell>
          <cell r="B173" t="str">
            <v xml:space="preserve">SUMINISTRO E INSTALACION MESON EN GRANITO NEGRO BAR CAFÉ b=50 cm e=2cm CON REENGRUESE DE 3cm. INCLUYE SOPORTES EN ANGULO DE 1"X1"X3/16" </v>
          </cell>
          <cell r="C173" t="str">
            <v xml:space="preserve">ML </v>
          </cell>
          <cell r="D173">
            <v>4.9000000000000004</v>
          </cell>
          <cell r="E173">
            <v>192200</v>
          </cell>
          <cell r="F173">
            <v>941780.00000000012</v>
          </cell>
        </row>
        <row r="174">
          <cell r="A174" t="str">
            <v xml:space="preserve">8,17 </v>
          </cell>
          <cell r="B174" t="str">
            <v xml:space="preserve">SUMINISTRO E INSTALACION DE PISO ENTABLON DE GRES TRADICIONAL 30x30, GRAFILADO Y ANTIDESLIZANTE COLOR SAHARA TIPO ALFA O EQUIVALENTE. </v>
          </cell>
          <cell r="C174" t="str">
            <v xml:space="preserve">M2 </v>
          </cell>
          <cell r="D174">
            <v>127</v>
          </cell>
          <cell r="E174">
            <v>44500</v>
          </cell>
          <cell r="F174">
            <v>5651500</v>
          </cell>
        </row>
        <row r="175">
          <cell r="A175" t="str">
            <v xml:space="preserve">8,18 </v>
          </cell>
          <cell r="B175" t="str">
            <v xml:space="preserve">POYO EN CONCRETO DE 3.000 PSI h=10cm b&lt;=70 cm BASES MUEBLES COCINA POSADA </v>
          </cell>
          <cell r="C175" t="str">
            <v xml:space="preserve">ML </v>
          </cell>
          <cell r="D175">
            <v>5.7</v>
          </cell>
          <cell r="E175">
            <v>36800</v>
          </cell>
          <cell r="F175">
            <v>209760</v>
          </cell>
        </row>
        <row r="176">
          <cell r="A176" t="str">
            <v xml:space="preserve">8,19 </v>
          </cell>
          <cell r="B176" t="str">
            <v xml:space="preserve">SUMINISTRO E INSTALACION HILADAS EN LADRILLO TOLETE e=12 cm h=17-34cm, POYO BASE ESCALONES GRADERIAS POSADA </v>
          </cell>
          <cell r="C176" t="str">
            <v xml:space="preserve">ML </v>
          </cell>
          <cell r="D176">
            <v>44.4</v>
          </cell>
          <cell r="E176">
            <v>16600</v>
          </cell>
          <cell r="F176">
            <v>737040</v>
          </cell>
        </row>
        <row r="177">
          <cell r="A177" t="str">
            <v xml:space="preserve">8,20 </v>
          </cell>
          <cell r="B177" t="str">
            <v xml:space="preserve">LOSA EN CONCRETO DE 3.000 PSI ESCALONES POSADA e=10 cm b= 1.10 cm. INCLUYE MALLA ELECTROSOLDADA </v>
          </cell>
          <cell r="C177" t="str">
            <v xml:space="preserve">M2 </v>
          </cell>
          <cell r="D177">
            <v>32.6</v>
          </cell>
          <cell r="E177">
            <v>58200</v>
          </cell>
          <cell r="F177">
            <v>1897320</v>
          </cell>
        </row>
        <row r="178">
          <cell r="A178">
            <v>0</v>
          </cell>
          <cell r="B178" t="str">
            <v>SUBTOTAL CAPÍTULO</v>
          </cell>
          <cell r="C178">
            <v>0</v>
          </cell>
          <cell r="D178">
            <v>0</v>
          </cell>
          <cell r="E178">
            <v>0</v>
          </cell>
          <cell r="F178">
            <v>64372480</v>
          </cell>
        </row>
        <row r="179">
          <cell r="A179">
            <v>9</v>
          </cell>
          <cell r="B179" t="str">
            <v>INSTALACIONES HIDRÁULICAS Y SANITARIAS</v>
          </cell>
          <cell r="C179">
            <v>0</v>
          </cell>
          <cell r="D179">
            <v>0</v>
          </cell>
          <cell r="E179">
            <v>0</v>
          </cell>
          <cell r="F179">
            <v>0</v>
          </cell>
        </row>
        <row r="180">
          <cell r="A180">
            <v>0</v>
          </cell>
          <cell r="B180" t="str">
            <v xml:space="preserve">SISTEMA DE AGUA POTABLE </v>
          </cell>
          <cell r="C180">
            <v>0</v>
          </cell>
          <cell r="D180">
            <v>0</v>
          </cell>
          <cell r="E180">
            <v>0</v>
          </cell>
          <cell r="F180">
            <v>0</v>
          </cell>
        </row>
        <row r="181">
          <cell r="A181">
            <v>0</v>
          </cell>
          <cell r="B181" t="str">
            <v xml:space="preserve">SUMINISTRO E INSTALACION RED GENERAL DE AGUA FRIA </v>
          </cell>
          <cell r="C181">
            <v>0</v>
          </cell>
          <cell r="D181">
            <v>0</v>
          </cell>
          <cell r="E181">
            <v>0</v>
          </cell>
          <cell r="F181">
            <v>0</v>
          </cell>
        </row>
        <row r="182">
          <cell r="A182">
            <v>0</v>
          </cell>
          <cell r="B182" t="str">
            <v xml:space="preserve">Incluye redes horizontales hasta los codos a nivel de piso del paral de cada aparato . </v>
          </cell>
          <cell r="C182">
            <v>0</v>
          </cell>
          <cell r="D182">
            <v>0</v>
          </cell>
          <cell r="E182">
            <v>0</v>
          </cell>
          <cell r="F182">
            <v>0</v>
          </cell>
        </row>
        <row r="183">
          <cell r="A183">
            <v>9.1</v>
          </cell>
          <cell r="B183" t="str">
            <v xml:space="preserve">SUMINISTRO E INSTALACION TUBERIA PVC.P. RDE-21 4" </v>
          </cell>
          <cell r="C183" t="str">
            <v xml:space="preserve">ML </v>
          </cell>
          <cell r="D183">
            <v>100</v>
          </cell>
          <cell r="E183">
            <v>42000</v>
          </cell>
          <cell r="F183">
            <v>4200000</v>
          </cell>
        </row>
        <row r="184">
          <cell r="A184">
            <v>9.1999999999999993</v>
          </cell>
          <cell r="B184" t="str">
            <v xml:space="preserve">SUMINISTRO E INSTALACION TUBERIA PVC.P. RDE-21 3" </v>
          </cell>
          <cell r="C184" t="str">
            <v xml:space="preserve">ML </v>
          </cell>
          <cell r="D184">
            <v>54</v>
          </cell>
          <cell r="E184">
            <v>28000</v>
          </cell>
          <cell r="F184">
            <v>1512000</v>
          </cell>
        </row>
        <row r="185">
          <cell r="A185">
            <v>9.3000000000000007</v>
          </cell>
          <cell r="B185" t="str">
            <v xml:space="preserve">SUMINISTRO E INSTALACION TUBERIA PVC.P. RDE-21 11/2" </v>
          </cell>
          <cell r="C185" t="str">
            <v xml:space="preserve">ML </v>
          </cell>
          <cell r="D185">
            <v>47.1</v>
          </cell>
          <cell r="E185">
            <v>14000</v>
          </cell>
          <cell r="F185">
            <v>659400</v>
          </cell>
        </row>
        <row r="186">
          <cell r="A186">
            <v>9.4</v>
          </cell>
          <cell r="B186" t="str">
            <v xml:space="preserve">SUMINISTRO E INSTALACION TUBERIA PVC.P. RDE-21 11/4" </v>
          </cell>
          <cell r="C186" t="str">
            <v xml:space="preserve">ML </v>
          </cell>
          <cell r="D186">
            <v>42.5</v>
          </cell>
          <cell r="E186">
            <v>12800</v>
          </cell>
          <cell r="F186">
            <v>544000</v>
          </cell>
        </row>
        <row r="187">
          <cell r="A187">
            <v>9.5</v>
          </cell>
          <cell r="B187" t="str">
            <v xml:space="preserve">SUMINISTRO E INSTALACION TUBERIA PVC.P. RDE-21 1" </v>
          </cell>
          <cell r="C187" t="str">
            <v xml:space="preserve">ML </v>
          </cell>
          <cell r="D187">
            <v>82.6</v>
          </cell>
          <cell r="E187">
            <v>10700</v>
          </cell>
          <cell r="F187">
            <v>883819.99999999988</v>
          </cell>
        </row>
        <row r="188">
          <cell r="A188">
            <v>9.6</v>
          </cell>
          <cell r="B188" t="str">
            <v xml:space="preserve">SUMINISTRO E INSTALACION TUBERIA PVC.P. RDE-11,5 3/4" </v>
          </cell>
          <cell r="C188" t="str">
            <v xml:space="preserve">ML </v>
          </cell>
          <cell r="D188">
            <v>79.099999999999994</v>
          </cell>
          <cell r="E188">
            <v>10600</v>
          </cell>
          <cell r="F188">
            <v>838459.99999999988</v>
          </cell>
        </row>
        <row r="189">
          <cell r="A189">
            <v>9.6999999999999993</v>
          </cell>
          <cell r="B189" t="str">
            <v xml:space="preserve">SUMINISTRO E INSTALACION ACCESORIOS PVC.P. RDE-21 4" </v>
          </cell>
          <cell r="C189" t="str">
            <v xml:space="preserve">UN </v>
          </cell>
          <cell r="D189">
            <v>27</v>
          </cell>
          <cell r="E189">
            <v>68400</v>
          </cell>
          <cell r="F189">
            <v>1846800</v>
          </cell>
        </row>
        <row r="190">
          <cell r="A190">
            <v>9.8000000000000007</v>
          </cell>
          <cell r="B190" t="str">
            <v xml:space="preserve">SUMINISTRO E INSTALACION ACCESORIOS PVC.P. RDE-21 3" </v>
          </cell>
          <cell r="C190" t="str">
            <v xml:space="preserve">UN </v>
          </cell>
          <cell r="D190">
            <v>14</v>
          </cell>
          <cell r="E190">
            <v>33300</v>
          </cell>
          <cell r="F190">
            <v>466200</v>
          </cell>
        </row>
        <row r="191">
          <cell r="A191">
            <v>9.9</v>
          </cell>
          <cell r="B191" t="str">
            <v xml:space="preserve">SUMINISTRO E INSTALACION ACCESORIOS PVC.P. RDE-21 11/2" </v>
          </cell>
          <cell r="C191" t="str">
            <v xml:space="preserve">UN </v>
          </cell>
          <cell r="D191">
            <v>68</v>
          </cell>
          <cell r="E191">
            <v>7100</v>
          </cell>
          <cell r="F191">
            <v>482800</v>
          </cell>
        </row>
        <row r="192">
          <cell r="A192" t="str">
            <v>9.10</v>
          </cell>
          <cell r="B192" t="str">
            <v xml:space="preserve">SUM. E INSTALACION ACCESORIOS PVC.P. RDE-21 11/4" </v>
          </cell>
          <cell r="C192" t="str">
            <v xml:space="preserve">UN </v>
          </cell>
          <cell r="D192">
            <v>89</v>
          </cell>
          <cell r="E192">
            <v>5700</v>
          </cell>
          <cell r="F192">
            <v>507300</v>
          </cell>
        </row>
        <row r="193">
          <cell r="A193">
            <v>9.11</v>
          </cell>
          <cell r="B193" t="str">
            <v xml:space="preserve">SUM. E INSTALACION ACCESORIOS PVC.P. RDE-21 1" </v>
          </cell>
          <cell r="C193" t="str">
            <v xml:space="preserve">UN </v>
          </cell>
          <cell r="D193">
            <v>55</v>
          </cell>
          <cell r="E193">
            <v>3000</v>
          </cell>
          <cell r="F193">
            <v>165000</v>
          </cell>
        </row>
        <row r="194">
          <cell r="A194">
            <v>9.1199999999999992</v>
          </cell>
          <cell r="B194" t="str">
            <v xml:space="preserve">SUM. E INSTALACION ACCESORIOS PVC.P. RDE-11,5 3/4" </v>
          </cell>
          <cell r="C194" t="str">
            <v xml:space="preserve">UN </v>
          </cell>
          <cell r="D194">
            <v>136</v>
          </cell>
          <cell r="E194">
            <v>2200</v>
          </cell>
          <cell r="F194">
            <v>299200</v>
          </cell>
        </row>
        <row r="195">
          <cell r="A195">
            <v>0</v>
          </cell>
          <cell r="B195" t="str">
            <v xml:space="preserve">SUMINISTRO E INSTALACION PUNTOS HIDRAULICOS AGUA FRIA </v>
          </cell>
          <cell r="C195">
            <v>0</v>
          </cell>
          <cell r="D195">
            <v>0</v>
          </cell>
          <cell r="E195">
            <v>0</v>
          </cell>
          <cell r="F195">
            <v>0</v>
          </cell>
        </row>
        <row r="196">
          <cell r="A196">
            <v>0</v>
          </cell>
          <cell r="B196" t="str">
            <v xml:space="preserve">Conexión de agua fría a los aparatos en tubería PVC presión desde los codos a nivel de piso o tee en tubería por muro hasta empate a griferías. Incluye tapón de prueba y cámaras de aire. Incluye tapón de protección. </v>
          </cell>
          <cell r="C196">
            <v>0</v>
          </cell>
          <cell r="D196">
            <v>0</v>
          </cell>
          <cell r="E196">
            <v>0</v>
          </cell>
          <cell r="F196">
            <v>0</v>
          </cell>
        </row>
        <row r="197">
          <cell r="A197">
            <v>9.1300000000000008</v>
          </cell>
          <cell r="B197" t="str">
            <v xml:space="preserve">PUNTO HIDRAULICO SANITARIOS DE PUSH O TANQUE 1 1/4" </v>
          </cell>
          <cell r="C197" t="str">
            <v xml:space="preserve">UN </v>
          </cell>
          <cell r="D197">
            <v>13</v>
          </cell>
          <cell r="E197">
            <v>53700</v>
          </cell>
          <cell r="F197">
            <v>698100</v>
          </cell>
        </row>
        <row r="198">
          <cell r="A198">
            <v>9.14</v>
          </cell>
          <cell r="B198" t="str">
            <v xml:space="preserve">PUNTO HIDRAULICO ORINALES DE PUSH 3/4" </v>
          </cell>
          <cell r="C198" t="str">
            <v xml:space="preserve">UN </v>
          </cell>
          <cell r="D198">
            <v>3</v>
          </cell>
          <cell r="E198">
            <v>42100</v>
          </cell>
          <cell r="F198">
            <v>126300</v>
          </cell>
        </row>
        <row r="199">
          <cell r="A199">
            <v>9.15</v>
          </cell>
          <cell r="B199" t="str">
            <v xml:space="preserve">PUNTO HIDRAULICO LAVAMANOS PUSH 3/4" </v>
          </cell>
          <cell r="C199" t="str">
            <v xml:space="preserve">UN </v>
          </cell>
          <cell r="D199">
            <v>15</v>
          </cell>
          <cell r="E199">
            <v>42100</v>
          </cell>
          <cell r="F199">
            <v>631500</v>
          </cell>
        </row>
        <row r="200">
          <cell r="A200">
            <v>9.16</v>
          </cell>
          <cell r="B200" t="str">
            <v xml:space="preserve">PUNTO HIDRAULICO POCETA DE ASEO 1/2" </v>
          </cell>
          <cell r="C200" t="str">
            <v xml:space="preserve">UN </v>
          </cell>
          <cell r="D200">
            <v>3</v>
          </cell>
          <cell r="E200">
            <v>30800</v>
          </cell>
          <cell r="F200">
            <v>92400</v>
          </cell>
        </row>
        <row r="201">
          <cell r="A201">
            <v>9.17</v>
          </cell>
          <cell r="B201" t="str">
            <v xml:space="preserve">PUNTO HIDRAULICO LAVAPLATOS 1/2" </v>
          </cell>
          <cell r="C201" t="str">
            <v xml:space="preserve">UN </v>
          </cell>
          <cell r="D201">
            <v>18</v>
          </cell>
          <cell r="E201">
            <v>38900</v>
          </cell>
          <cell r="F201">
            <v>700200</v>
          </cell>
        </row>
        <row r="202">
          <cell r="A202">
            <v>9.18</v>
          </cell>
          <cell r="B202" t="str">
            <v xml:space="preserve">PUNTO HIDRAULICO DUCHAS 1/2" (2m DE TUBERIA PVC.P) </v>
          </cell>
          <cell r="C202" t="str">
            <v xml:space="preserve">UN </v>
          </cell>
          <cell r="D202">
            <v>4</v>
          </cell>
          <cell r="E202">
            <v>47800</v>
          </cell>
          <cell r="F202">
            <v>191200</v>
          </cell>
        </row>
        <row r="203">
          <cell r="A203">
            <v>0</v>
          </cell>
          <cell r="B203" t="str">
            <v xml:space="preserve">SUMINISTRO E INSTALACION VALVULAS </v>
          </cell>
          <cell r="C203">
            <v>0</v>
          </cell>
          <cell r="D203">
            <v>0</v>
          </cell>
          <cell r="E203">
            <v>0</v>
          </cell>
          <cell r="F203">
            <v>0</v>
          </cell>
        </row>
        <row r="204">
          <cell r="A204">
            <v>9.19</v>
          </cell>
          <cell r="B204" t="str">
            <v xml:space="preserve">REGISTRO PASO DIRECTO 3/4" </v>
          </cell>
          <cell r="C204" t="str">
            <v xml:space="preserve">UN </v>
          </cell>
          <cell r="D204">
            <v>2</v>
          </cell>
          <cell r="E204">
            <v>59900</v>
          </cell>
          <cell r="F204">
            <v>119800</v>
          </cell>
        </row>
        <row r="205">
          <cell r="A205" t="str">
            <v>9.20</v>
          </cell>
          <cell r="B205" t="str">
            <v xml:space="preserve">REGISTRO PASO DIRECTO 1" </v>
          </cell>
          <cell r="C205" t="str">
            <v xml:space="preserve">UN </v>
          </cell>
          <cell r="D205">
            <v>4</v>
          </cell>
          <cell r="E205">
            <v>74600</v>
          </cell>
          <cell r="F205">
            <v>298400</v>
          </cell>
        </row>
        <row r="206">
          <cell r="A206">
            <v>9.2100000000000009</v>
          </cell>
          <cell r="B206" t="str">
            <v xml:space="preserve">REGISTRO PASO DIRECTO 1 1/4" </v>
          </cell>
          <cell r="C206" t="str">
            <v xml:space="preserve">UN </v>
          </cell>
          <cell r="D206">
            <v>3</v>
          </cell>
          <cell r="E206">
            <v>92500</v>
          </cell>
          <cell r="F206">
            <v>277500</v>
          </cell>
        </row>
        <row r="207">
          <cell r="A207">
            <v>9.2200000000000006</v>
          </cell>
          <cell r="B207" t="str">
            <v xml:space="preserve">REGISTRO PASO DIRECTO 1 1/2" </v>
          </cell>
          <cell r="C207" t="str">
            <v xml:space="preserve">UN </v>
          </cell>
          <cell r="D207">
            <v>8</v>
          </cell>
          <cell r="E207">
            <v>124100</v>
          </cell>
          <cell r="F207">
            <v>992800</v>
          </cell>
        </row>
        <row r="208">
          <cell r="A208">
            <v>0</v>
          </cell>
          <cell r="B208" t="str">
            <v xml:space="preserve">SISTEMA DE DESAGUES </v>
          </cell>
          <cell r="C208">
            <v>0</v>
          </cell>
          <cell r="D208">
            <v>0</v>
          </cell>
          <cell r="E208">
            <v>0</v>
          </cell>
          <cell r="F208">
            <v>0</v>
          </cell>
        </row>
        <row r="209">
          <cell r="A209">
            <v>0</v>
          </cell>
          <cell r="B209" t="str">
            <v xml:space="preserve">SUMINISTRO E INSTALACION SALIDAS SANITARIAS-PVC </v>
          </cell>
          <cell r="C209">
            <v>0</v>
          </cell>
          <cell r="D209">
            <v>0</v>
          </cell>
          <cell r="E209">
            <v>0</v>
          </cell>
          <cell r="F209">
            <v>0</v>
          </cell>
        </row>
        <row r="210">
          <cell r="A210">
            <v>0</v>
          </cell>
          <cell r="B210" t="str">
            <v xml:space="preserve">Conexión de desagues aguas negras desde la descarga de cada aparato, hasta caja de inspección exterior. Incluye tapón de protección. </v>
          </cell>
          <cell r="C210">
            <v>0</v>
          </cell>
          <cell r="D210">
            <v>0</v>
          </cell>
          <cell r="E210">
            <v>0</v>
          </cell>
          <cell r="F210">
            <v>0</v>
          </cell>
        </row>
        <row r="211">
          <cell r="A211">
            <v>9.23</v>
          </cell>
          <cell r="B211" t="str">
            <v xml:space="preserve">SALIDA SANITARIOS DE PUSH O TANQUE 4" </v>
          </cell>
          <cell r="C211" t="str">
            <v xml:space="preserve">UN </v>
          </cell>
          <cell r="D211">
            <v>13</v>
          </cell>
          <cell r="E211">
            <v>105900</v>
          </cell>
          <cell r="F211">
            <v>1376700</v>
          </cell>
        </row>
        <row r="212">
          <cell r="A212">
            <v>9.24</v>
          </cell>
          <cell r="B212" t="str">
            <v xml:space="preserve">SALIDA ORINALES DE PUSH 2" </v>
          </cell>
          <cell r="C212" t="str">
            <v xml:space="preserve">UN </v>
          </cell>
          <cell r="D212">
            <v>3</v>
          </cell>
          <cell r="E212">
            <v>67000</v>
          </cell>
          <cell r="F212">
            <v>201000</v>
          </cell>
        </row>
        <row r="213">
          <cell r="A213">
            <v>9.25</v>
          </cell>
          <cell r="B213" t="str">
            <v xml:space="preserve">SALIDA LAVAMANOS DE PUSH 2" </v>
          </cell>
          <cell r="C213" t="str">
            <v xml:space="preserve">UN </v>
          </cell>
          <cell r="D213">
            <v>15</v>
          </cell>
          <cell r="E213">
            <v>67000</v>
          </cell>
          <cell r="F213">
            <v>1005000</v>
          </cell>
        </row>
        <row r="214">
          <cell r="A214">
            <v>9.26</v>
          </cell>
          <cell r="B214" t="str">
            <v xml:space="preserve">SALIDA POCETA DE ASEO 2" </v>
          </cell>
          <cell r="C214" t="str">
            <v xml:space="preserve">UN </v>
          </cell>
          <cell r="D214">
            <v>3</v>
          </cell>
          <cell r="E214">
            <v>56100</v>
          </cell>
          <cell r="F214">
            <v>168300</v>
          </cell>
        </row>
        <row r="215">
          <cell r="A215">
            <v>9.27</v>
          </cell>
          <cell r="B215" t="str">
            <v xml:space="preserve">SALIDA SIFON DE PISO 3" CON REJILLA METALICA </v>
          </cell>
          <cell r="C215" t="str">
            <v xml:space="preserve">UN </v>
          </cell>
          <cell r="D215">
            <v>32</v>
          </cell>
          <cell r="E215">
            <v>83300</v>
          </cell>
          <cell r="F215">
            <v>2665600</v>
          </cell>
        </row>
        <row r="216">
          <cell r="A216">
            <v>9.2799999999999994</v>
          </cell>
          <cell r="B216" t="str">
            <v xml:space="preserve">SALIDA LAVAPLATOS 2" </v>
          </cell>
          <cell r="C216" t="str">
            <v xml:space="preserve">UN </v>
          </cell>
          <cell r="D216">
            <v>18</v>
          </cell>
          <cell r="E216">
            <v>56100</v>
          </cell>
          <cell r="F216">
            <v>1009800</v>
          </cell>
        </row>
        <row r="217">
          <cell r="A217">
            <v>0</v>
          </cell>
          <cell r="B217" t="str">
            <v xml:space="preserve">SUMINISTRO E INSTALACION DESAGUES GENERALES </v>
          </cell>
          <cell r="C217">
            <v>0</v>
          </cell>
          <cell r="D217">
            <v>0</v>
          </cell>
          <cell r="E217">
            <v>0</v>
          </cell>
          <cell r="F217">
            <v>0</v>
          </cell>
        </row>
        <row r="218">
          <cell r="A218">
            <v>9.2899999999999991</v>
          </cell>
          <cell r="B218" t="str">
            <v xml:space="preserve">TUBERIA Y ACCESORIOS PVC.S. 6" </v>
          </cell>
          <cell r="C218" t="str">
            <v xml:space="preserve">ML </v>
          </cell>
          <cell r="D218">
            <v>109.72</v>
          </cell>
          <cell r="E218">
            <v>51600</v>
          </cell>
          <cell r="F218">
            <v>5661552</v>
          </cell>
        </row>
        <row r="219">
          <cell r="A219" t="str">
            <v>9.30</v>
          </cell>
          <cell r="B219" t="str">
            <v xml:space="preserve">TUBERIA Y ACCESORIOS PVC.S. 4" </v>
          </cell>
          <cell r="C219" t="str">
            <v xml:space="preserve">ML </v>
          </cell>
          <cell r="D219">
            <v>143.80000000000001</v>
          </cell>
          <cell r="E219">
            <v>28000</v>
          </cell>
          <cell r="F219">
            <v>4026400.0000000005</v>
          </cell>
        </row>
        <row r="220">
          <cell r="A220">
            <v>9.31</v>
          </cell>
          <cell r="B220" t="str">
            <v xml:space="preserve">TUBERIA Y ACCESORIOS PVC.S. 3" </v>
          </cell>
          <cell r="C220" t="str">
            <v xml:space="preserve">ML </v>
          </cell>
          <cell r="D220">
            <v>123.6</v>
          </cell>
          <cell r="E220">
            <v>23400</v>
          </cell>
          <cell r="F220">
            <v>2892240</v>
          </cell>
        </row>
        <row r="221">
          <cell r="A221">
            <v>9.32</v>
          </cell>
          <cell r="B221" t="str">
            <v xml:space="preserve">TUBERIA Y ACCESORIOS PVC.S. 2" </v>
          </cell>
          <cell r="C221" t="str">
            <v xml:space="preserve">ML </v>
          </cell>
          <cell r="D221">
            <v>57.1</v>
          </cell>
          <cell r="E221">
            <v>19700</v>
          </cell>
          <cell r="F221">
            <v>1124870</v>
          </cell>
        </row>
        <row r="222">
          <cell r="A222">
            <v>0</v>
          </cell>
          <cell r="B222" t="str">
            <v xml:space="preserve">SUMINISTRO E INSTALACION DESAGUES GENERALES DE AGUAS LLUVIAS </v>
          </cell>
          <cell r="C222">
            <v>0</v>
          </cell>
          <cell r="D222">
            <v>0</v>
          </cell>
          <cell r="E222">
            <v>0</v>
          </cell>
          <cell r="F222">
            <v>0</v>
          </cell>
        </row>
        <row r="223">
          <cell r="A223">
            <v>9.33</v>
          </cell>
          <cell r="B223" t="str">
            <v xml:space="preserve">BAJANTE EN TUBERIA PVC.S. 4" DE 6m (INCLUYE SOPORTES CADA 1.50m Y ACCESORIOS) </v>
          </cell>
          <cell r="C223" t="str">
            <v xml:space="preserve">UN </v>
          </cell>
          <cell r="D223">
            <v>42</v>
          </cell>
          <cell r="E223">
            <v>166700</v>
          </cell>
          <cell r="F223">
            <v>7001400</v>
          </cell>
        </row>
        <row r="224">
          <cell r="A224">
            <v>9.34</v>
          </cell>
          <cell r="B224" t="str">
            <v xml:space="preserve">BAJANTE AMAZONAS DE 3" </v>
          </cell>
          <cell r="C224" t="str">
            <v xml:space="preserve">ML </v>
          </cell>
          <cell r="D224">
            <v>25</v>
          </cell>
          <cell r="E224">
            <v>44200</v>
          </cell>
          <cell r="F224">
            <v>1105000</v>
          </cell>
        </row>
        <row r="225">
          <cell r="A225">
            <v>9.35</v>
          </cell>
          <cell r="B225" t="str">
            <v xml:space="preserve">SUMIDERO EN CONCRETO DE 2.500 PSI DE 85X60 L=80cm CON REJILLA DE 0.65 X 0.32 EN VARILLA DE 1/2" Y ANGULO METALICO DE 2 1/2"X3/16" </v>
          </cell>
          <cell r="C225" t="str">
            <v xml:space="preserve">UN </v>
          </cell>
          <cell r="D225">
            <v>40</v>
          </cell>
          <cell r="E225">
            <v>1279900</v>
          </cell>
          <cell r="F225">
            <v>51196000</v>
          </cell>
        </row>
        <row r="226">
          <cell r="A226">
            <v>9.36</v>
          </cell>
          <cell r="B226" t="str">
            <v xml:space="preserve">SUMIDERO EN CONCRETO DE 2.500 PSI DE 70X60 L=2.50cm CON REJILLA DE 0.65 X 2.22 EN VARILLA DE 1/2" Y ANGULO METALICO DE 2 1/2"X3/16" </v>
          </cell>
          <cell r="C226" t="str">
            <v xml:space="preserve">UN </v>
          </cell>
          <cell r="D226">
            <v>12</v>
          </cell>
          <cell r="E226">
            <v>1128100</v>
          </cell>
          <cell r="F226">
            <v>13537200</v>
          </cell>
        </row>
        <row r="227">
          <cell r="A227">
            <v>9.3699999999999992</v>
          </cell>
          <cell r="B227" t="str">
            <v xml:space="preserve">TUBERIA Y ACCESORIOS PVC.S. 6" </v>
          </cell>
          <cell r="C227" t="str">
            <v xml:space="preserve">ML </v>
          </cell>
          <cell r="D227">
            <v>136.24</v>
          </cell>
          <cell r="E227">
            <v>51600</v>
          </cell>
          <cell r="F227">
            <v>7029984.0000000009</v>
          </cell>
        </row>
        <row r="228">
          <cell r="A228">
            <v>9.3800000000000008</v>
          </cell>
          <cell r="B228" t="str">
            <v xml:space="preserve">TUBERIA Y ACCESORIOS PVC.S. 4" </v>
          </cell>
          <cell r="C228" t="str">
            <v xml:space="preserve">ML </v>
          </cell>
          <cell r="D228">
            <v>113.46</v>
          </cell>
          <cell r="E228">
            <v>28000</v>
          </cell>
          <cell r="F228">
            <v>3176880</v>
          </cell>
        </row>
        <row r="229">
          <cell r="A229">
            <v>0</v>
          </cell>
          <cell r="B229" t="str">
            <v xml:space="preserve">MONTAJE DE APARATOS </v>
          </cell>
          <cell r="C229">
            <v>0</v>
          </cell>
          <cell r="D229">
            <v>0</v>
          </cell>
          <cell r="E229">
            <v>0</v>
          </cell>
          <cell r="F229">
            <v>0</v>
          </cell>
        </row>
        <row r="230">
          <cell r="A230">
            <v>9.39</v>
          </cell>
          <cell r="B230" t="str">
            <v xml:space="preserve">MONTAJE SANITARIOS DE PUSH O TANQUE </v>
          </cell>
          <cell r="C230" t="str">
            <v xml:space="preserve">UN </v>
          </cell>
          <cell r="D230">
            <v>15</v>
          </cell>
          <cell r="E230">
            <v>69200</v>
          </cell>
          <cell r="F230">
            <v>1038000</v>
          </cell>
        </row>
        <row r="231">
          <cell r="A231" t="str">
            <v>9.40</v>
          </cell>
          <cell r="B231" t="str">
            <v xml:space="preserve">MONTAJE ORINALES DE PUSH </v>
          </cell>
          <cell r="C231" t="str">
            <v xml:space="preserve">UN </v>
          </cell>
          <cell r="D231">
            <v>3</v>
          </cell>
          <cell r="E231">
            <v>69200</v>
          </cell>
          <cell r="F231">
            <v>207600</v>
          </cell>
        </row>
        <row r="232">
          <cell r="A232">
            <v>9.41</v>
          </cell>
          <cell r="B232" t="str">
            <v xml:space="preserve">MONTAJE LAVAMANOS DE PUSH O LLAVE </v>
          </cell>
          <cell r="C232" t="str">
            <v xml:space="preserve">UN </v>
          </cell>
          <cell r="D232">
            <v>17</v>
          </cell>
          <cell r="E232">
            <v>69200</v>
          </cell>
          <cell r="F232">
            <v>1176400</v>
          </cell>
        </row>
        <row r="233">
          <cell r="A233">
            <v>9.42</v>
          </cell>
          <cell r="B233" t="str">
            <v xml:space="preserve">MONTAJE LLAVE POCETA </v>
          </cell>
          <cell r="C233" t="str">
            <v xml:space="preserve">UN </v>
          </cell>
          <cell r="D233">
            <v>3</v>
          </cell>
          <cell r="E233">
            <v>21300</v>
          </cell>
          <cell r="F233">
            <v>63900</v>
          </cell>
        </row>
        <row r="234">
          <cell r="A234">
            <v>9.43</v>
          </cell>
          <cell r="B234" t="str">
            <v xml:space="preserve">MONTAJE DUCHAS </v>
          </cell>
          <cell r="C234" t="str">
            <v xml:space="preserve">UN </v>
          </cell>
          <cell r="D234">
            <v>4</v>
          </cell>
          <cell r="E234">
            <v>69200</v>
          </cell>
          <cell r="F234">
            <v>276800</v>
          </cell>
        </row>
        <row r="235">
          <cell r="A235">
            <v>9.44</v>
          </cell>
          <cell r="B235" t="str">
            <v xml:space="preserve">SUMINISTRO, TRANSPORTE E INSTALACION EQUIPO DE PRESION (INCLUYE MOTOBOMBAS Y TANQUE HIDROACUMULADOR, TABLEROS Y ACCESORIOS ELECTRICOS) </v>
          </cell>
          <cell r="C235" t="str">
            <v xml:space="preserve">UN </v>
          </cell>
          <cell r="D235">
            <v>1</v>
          </cell>
          <cell r="E235">
            <v>11760000</v>
          </cell>
          <cell r="F235">
            <v>11760000</v>
          </cell>
        </row>
        <row r="236">
          <cell r="A236">
            <v>9.4499999999999993</v>
          </cell>
          <cell r="B236" t="str">
            <v xml:space="preserve">SUMINISTRO, TRANSPORTE E INSTALACION EQUIPO DE PRESION CONTRA INCENDIOS (INCLUYE MOTOBOMBAS LIDR Y JOKEY, TABLEROS Y ACCESORIOS ELECTRICOS) </v>
          </cell>
          <cell r="C236" t="str">
            <v xml:space="preserve">UN </v>
          </cell>
          <cell r="D236">
            <v>1</v>
          </cell>
          <cell r="E236">
            <v>21301800</v>
          </cell>
          <cell r="F236">
            <v>21301800</v>
          </cell>
        </row>
        <row r="237">
          <cell r="A237">
            <v>0</v>
          </cell>
          <cell r="B237" t="str">
            <v xml:space="preserve">ELABORACION DE PLANOS RECORD </v>
          </cell>
          <cell r="C237">
            <v>0</v>
          </cell>
          <cell r="D237">
            <v>0</v>
          </cell>
          <cell r="E237">
            <v>0</v>
          </cell>
          <cell r="F237">
            <v>0</v>
          </cell>
        </row>
        <row r="238">
          <cell r="A238">
            <v>9.4600000000000009</v>
          </cell>
          <cell r="B238" t="str">
            <v xml:space="preserve">PLANOS RECORD ARQUITECTONICOS, ESTRUCTURALES, INSTALACIONES ELECTRICAS, HIDRAULICAS, SANITARIAS, GAS. </v>
          </cell>
          <cell r="C238" t="str">
            <v xml:space="preserve">UN </v>
          </cell>
          <cell r="D238">
            <v>13</v>
          </cell>
          <cell r="E238">
            <v>122500</v>
          </cell>
          <cell r="F238">
            <v>1592500</v>
          </cell>
        </row>
        <row r="239">
          <cell r="A239">
            <v>9.4700000000000006</v>
          </cell>
          <cell r="B239" t="str">
            <v xml:space="preserve">MANUAL DE MANTENIMIENTO </v>
          </cell>
          <cell r="C239" t="str">
            <v xml:space="preserve">UN </v>
          </cell>
          <cell r="D239">
            <v>1</v>
          </cell>
          <cell r="E239">
            <v>715400</v>
          </cell>
          <cell r="F239">
            <v>715400</v>
          </cell>
        </row>
        <row r="240">
          <cell r="A240">
            <v>0</v>
          </cell>
          <cell r="B240" t="str">
            <v xml:space="preserve">VARIOS </v>
          </cell>
          <cell r="C240">
            <v>0</v>
          </cell>
          <cell r="D240">
            <v>0</v>
          </cell>
          <cell r="E240">
            <v>0</v>
          </cell>
          <cell r="F240">
            <v>0</v>
          </cell>
        </row>
        <row r="241">
          <cell r="A241">
            <v>9.48</v>
          </cell>
          <cell r="B241" t="str">
            <v xml:space="preserve">CAJA DE INSPECCION 80X80X1.50 EN LADRILLO RECOCIDO. INCLUYE TAPA EN CONCRETO CON MARCO METALICO Y GANCHO DE AGARRE , PAÑETE IMPERMEABILIZADI INTERIOR DE 2 cm, BASE EN CONCRETO DE 2.500 e=15 cm Y REFUERZO TAPA Y BASE EN 3/8" EN AMBOS SENTIDOS CADA 10 cm. </v>
          </cell>
          <cell r="C241" t="str">
            <v xml:space="preserve">UN </v>
          </cell>
          <cell r="D241">
            <v>15</v>
          </cell>
          <cell r="E241">
            <v>1388700</v>
          </cell>
          <cell r="F241">
            <v>20830500</v>
          </cell>
        </row>
        <row r="242">
          <cell r="A242">
            <v>9.49</v>
          </cell>
          <cell r="B242" t="str">
            <v>TRAMPAS DE GRASA DE 1.50X1.00X1.50 EN LADRILLO RECOCIDO. INCLUYE TAPA EN CONCRETO CON MARCO METALICO Y GANCHO DE AGARRE, PAÑETE IMPERMEABILIZADI INTERIOR DE 2 cm, BASE EN CONCRETO DE 2.500 e=15 cm Y REFUERZO TAPA Y BASE EN 3/8" EN AMBOS SENTIDOS CADA 10 c</v>
          </cell>
          <cell r="C242" t="str">
            <v xml:space="preserve">UN </v>
          </cell>
          <cell r="D242">
            <v>2</v>
          </cell>
          <cell r="E242">
            <v>2836200</v>
          </cell>
          <cell r="F242">
            <v>5672400</v>
          </cell>
        </row>
        <row r="243">
          <cell r="A243" t="str">
            <v>9.50</v>
          </cell>
          <cell r="B243" t="str">
            <v>POZO DE INSPECCION DE 1.20X2.50 EN LADRILLO RECOCIDO. INCLUYE TAPAS EN CONCRETO CON MARCO METALICO Y GANCHO DE AGARRE, PAÑETE IMPERMEABILIZADI INTERIOR DE 2 cm, BASE EN CONCRETO DE 2.500 e=15 cm Y REFUERZO TAPA Y BASE EN 3/8" EN AMBOS SENTIDOS CADA 10 cm.</v>
          </cell>
          <cell r="C243" t="str">
            <v xml:space="preserve">UN </v>
          </cell>
          <cell r="D243">
            <v>1</v>
          </cell>
          <cell r="E243">
            <v>2573800</v>
          </cell>
          <cell r="F243">
            <v>2573800</v>
          </cell>
        </row>
        <row r="244">
          <cell r="A244">
            <v>9.51</v>
          </cell>
          <cell r="B244" t="str">
            <v xml:space="preserve">EXCAVACION MANUAL EN RELLENO COMPACTADO. INCLUYE TRASIEGO, CARGUE Y RETIRO O TRASLADO DENTRO DE LA OBRA. </v>
          </cell>
          <cell r="C244" t="str">
            <v xml:space="preserve">M3 </v>
          </cell>
          <cell r="D244">
            <v>492.1</v>
          </cell>
          <cell r="E244">
            <v>19600</v>
          </cell>
          <cell r="F244">
            <v>9645160</v>
          </cell>
        </row>
        <row r="245">
          <cell r="A245">
            <v>9.52</v>
          </cell>
          <cell r="B245" t="str">
            <v xml:space="preserve">CAJAS PARA REGISTRO 30X30 EN ACERO INOXIDABLE </v>
          </cell>
          <cell r="C245" t="str">
            <v xml:space="preserve">UN </v>
          </cell>
          <cell r="D245">
            <v>14</v>
          </cell>
          <cell r="E245">
            <v>148300</v>
          </cell>
          <cell r="F245">
            <v>2076200</v>
          </cell>
        </row>
        <row r="246">
          <cell r="A246">
            <v>9.5299999999999994</v>
          </cell>
          <cell r="B246" t="str">
            <v xml:space="preserve">TAPA Y MARCO DE REGISTRO 24X24 EN ACERO INOXIDABLE,CON LLAVE </v>
          </cell>
          <cell r="C246" t="str">
            <v xml:space="preserve">UN </v>
          </cell>
          <cell r="D246">
            <v>14</v>
          </cell>
          <cell r="E246">
            <v>133700</v>
          </cell>
          <cell r="F246">
            <v>1871800</v>
          </cell>
        </row>
        <row r="247">
          <cell r="A247">
            <v>9.5399999999999991</v>
          </cell>
          <cell r="B247" t="str">
            <v xml:space="preserve">CAÑUELA EN CONCRETO DE 0,50 DE ANCHO e=6 cm. CON MALLA ELECTROSOLDADA 15X15X6mm </v>
          </cell>
          <cell r="C247" t="str">
            <v xml:space="preserve">ML </v>
          </cell>
          <cell r="D247">
            <v>164.1</v>
          </cell>
          <cell r="E247">
            <v>29300</v>
          </cell>
          <cell r="F247">
            <v>4808130</v>
          </cell>
        </row>
        <row r="248">
          <cell r="A248">
            <v>0</v>
          </cell>
          <cell r="B248" t="str">
            <v xml:space="preserve">SUMINISTRO E INSTALACION RED DE GAS EN COBRE(Cu) </v>
          </cell>
          <cell r="C248">
            <v>0</v>
          </cell>
          <cell r="D248">
            <v>0</v>
          </cell>
          <cell r="E248">
            <v>0</v>
          </cell>
          <cell r="F248">
            <v>0</v>
          </cell>
        </row>
        <row r="249">
          <cell r="A249">
            <v>9.5500000000000007</v>
          </cell>
          <cell r="B249" t="str">
            <v xml:space="preserve">TUBERIA Y ACCESORIOS EN POLIPROPILENO PARA GAS DE 1" EN TIERRA </v>
          </cell>
          <cell r="C249" t="str">
            <v xml:space="preserve">ML </v>
          </cell>
          <cell r="D249">
            <v>19</v>
          </cell>
          <cell r="E249">
            <v>61600</v>
          </cell>
          <cell r="F249">
            <v>1170400</v>
          </cell>
        </row>
        <row r="250">
          <cell r="A250">
            <v>9.56</v>
          </cell>
          <cell r="B250" t="str">
            <v xml:space="preserve">TUBERIA DE COBRE TIPO L DE 1" POR PISO ENCAMISADA </v>
          </cell>
          <cell r="C250" t="str">
            <v xml:space="preserve">ML </v>
          </cell>
          <cell r="D250">
            <v>24.5</v>
          </cell>
          <cell r="E250">
            <v>47600</v>
          </cell>
          <cell r="F250">
            <v>1166200</v>
          </cell>
        </row>
        <row r="251">
          <cell r="A251">
            <v>9.57</v>
          </cell>
          <cell r="B251" t="str">
            <v xml:space="preserve">TUBERIA DE COBRE TIPO L DE 3/4" POR PISO ENCAMISADA </v>
          </cell>
          <cell r="C251" t="str">
            <v xml:space="preserve">ML </v>
          </cell>
          <cell r="D251">
            <v>20.5</v>
          </cell>
          <cell r="E251">
            <v>48700</v>
          </cell>
          <cell r="F251">
            <v>998350</v>
          </cell>
        </row>
        <row r="252">
          <cell r="A252">
            <v>9.58</v>
          </cell>
          <cell r="B252" t="str">
            <v xml:space="preserve">PUNTO DE GAS DE 1/2" </v>
          </cell>
          <cell r="C252" t="str">
            <v xml:space="preserve">UN </v>
          </cell>
          <cell r="D252">
            <v>32</v>
          </cell>
          <cell r="E252">
            <v>30800</v>
          </cell>
          <cell r="F252">
            <v>985600</v>
          </cell>
        </row>
        <row r="253">
          <cell r="A253">
            <v>0</v>
          </cell>
          <cell r="B253" t="str">
            <v xml:space="preserve">SUMINISTRO E INSTALACION VALVULAS </v>
          </cell>
          <cell r="C253">
            <v>0</v>
          </cell>
          <cell r="D253">
            <v>0</v>
          </cell>
          <cell r="E253">
            <v>0</v>
          </cell>
          <cell r="F253">
            <v>0</v>
          </cell>
        </row>
        <row r="254">
          <cell r="A254">
            <v>9.59</v>
          </cell>
          <cell r="B254" t="str">
            <v xml:space="preserve">REGISTRO PARA GAS 1/2" </v>
          </cell>
          <cell r="C254" t="str">
            <v xml:space="preserve">UN </v>
          </cell>
          <cell r="D254">
            <v>32</v>
          </cell>
          <cell r="E254">
            <v>116600</v>
          </cell>
          <cell r="F254">
            <v>3731200</v>
          </cell>
        </row>
        <row r="255">
          <cell r="A255" t="str">
            <v>9.60</v>
          </cell>
          <cell r="B255" t="str">
            <v xml:space="preserve">VALVULA Y MEDIDOR DE GAS DE 1" </v>
          </cell>
          <cell r="C255" t="str">
            <v xml:space="preserve">UN </v>
          </cell>
          <cell r="D255">
            <v>1</v>
          </cell>
          <cell r="E255">
            <v>164500</v>
          </cell>
          <cell r="F255">
            <v>164500</v>
          </cell>
        </row>
        <row r="256">
          <cell r="A256">
            <v>0</v>
          </cell>
          <cell r="B256" t="str">
            <v xml:space="preserve">SISTEMA DE SUMINISTRO DE GAS </v>
          </cell>
          <cell r="C256">
            <v>0</v>
          </cell>
          <cell r="D256">
            <v>0</v>
          </cell>
          <cell r="E256">
            <v>0</v>
          </cell>
          <cell r="F256">
            <v>0</v>
          </cell>
        </row>
        <row r="257">
          <cell r="A257">
            <v>9.61</v>
          </cell>
          <cell r="B257" t="str">
            <v xml:space="preserve">ESTACION ESTACIONARIA CON TANQUE DE RESERVA ENTERRRADO DE 300 GAL SEGÚN PLANOS NORMAS Y ESPECIFICACIONES DE LA EMPRESA DE GAS DE BOYACA. </v>
          </cell>
          <cell r="C257" t="str">
            <v xml:space="preserve">UN </v>
          </cell>
          <cell r="D257">
            <v>1</v>
          </cell>
          <cell r="E257">
            <v>21560000</v>
          </cell>
          <cell r="F257">
            <v>21560000</v>
          </cell>
        </row>
        <row r="258">
          <cell r="A258">
            <v>9.6199999999999992</v>
          </cell>
          <cell r="B258" t="str">
            <v xml:space="preserve">CALENTADOR DE ACUMULACION A GAS DE 50 LTS </v>
          </cell>
          <cell r="C258" t="str">
            <v xml:space="preserve">UN </v>
          </cell>
          <cell r="D258">
            <v>1</v>
          </cell>
          <cell r="E258">
            <v>1470000</v>
          </cell>
          <cell r="F258">
            <v>1470000</v>
          </cell>
        </row>
        <row r="259">
          <cell r="A259">
            <v>0</v>
          </cell>
          <cell r="B259" t="str">
            <v xml:space="preserve">ELEMENTOS CUARTO DE EQUIPO DE PRESION AGUA POTABLE (SUMINISTRO E INSTALACION) </v>
          </cell>
          <cell r="C259">
            <v>0</v>
          </cell>
          <cell r="D259">
            <v>0</v>
          </cell>
          <cell r="E259">
            <v>0</v>
          </cell>
          <cell r="F259">
            <v>0</v>
          </cell>
        </row>
        <row r="260">
          <cell r="A260">
            <v>9.6300000000000008</v>
          </cell>
          <cell r="B260" t="str">
            <v xml:space="preserve">SUMINISTRO E INSTALACION ACCESORIOS HG 4" </v>
          </cell>
          <cell r="C260" t="str">
            <v xml:space="preserve">UN </v>
          </cell>
          <cell r="D260">
            <v>12</v>
          </cell>
          <cell r="E260">
            <v>45800</v>
          </cell>
          <cell r="F260">
            <v>549600</v>
          </cell>
        </row>
        <row r="261">
          <cell r="A261">
            <v>9.64</v>
          </cell>
          <cell r="B261" t="str">
            <v xml:space="preserve">SUMINISTRO E INSTALACION CHEQUE HIDRO DE 4" </v>
          </cell>
          <cell r="C261" t="str">
            <v xml:space="preserve">UN </v>
          </cell>
          <cell r="D261">
            <v>2</v>
          </cell>
          <cell r="E261">
            <v>947200</v>
          </cell>
          <cell r="F261">
            <v>1894400</v>
          </cell>
        </row>
        <row r="262">
          <cell r="A262">
            <v>9.65</v>
          </cell>
          <cell r="B262" t="str">
            <v xml:space="preserve">SUMINISTRO E INSTALACIÓN BOMBA SUMERGIBLE EYECTORA DE 2 HP DESCARGA DE 2" </v>
          </cell>
          <cell r="C262" t="str">
            <v xml:space="preserve">UN </v>
          </cell>
          <cell r="D262">
            <v>1</v>
          </cell>
          <cell r="E262">
            <v>2295000</v>
          </cell>
          <cell r="F262">
            <v>2295000</v>
          </cell>
        </row>
        <row r="263">
          <cell r="A263">
            <v>9.66</v>
          </cell>
          <cell r="B263" t="str">
            <v xml:space="preserve">TUBERIA HG 1" </v>
          </cell>
          <cell r="C263" t="str">
            <v xml:space="preserve">ML </v>
          </cell>
          <cell r="D263">
            <v>10</v>
          </cell>
          <cell r="E263">
            <v>38100</v>
          </cell>
          <cell r="F263">
            <v>381000</v>
          </cell>
        </row>
        <row r="264">
          <cell r="A264">
            <v>9.67</v>
          </cell>
          <cell r="B264" t="str">
            <v xml:space="preserve">TUBERIA HG 4" </v>
          </cell>
          <cell r="C264" t="str">
            <v xml:space="preserve">ML </v>
          </cell>
          <cell r="D264">
            <v>12</v>
          </cell>
          <cell r="E264">
            <v>84500</v>
          </cell>
          <cell r="F264">
            <v>1014000</v>
          </cell>
        </row>
        <row r="265">
          <cell r="A265">
            <v>9.68</v>
          </cell>
          <cell r="B265" t="str">
            <v xml:space="preserve">UNION BORRACHA 4" </v>
          </cell>
          <cell r="C265" t="str">
            <v xml:space="preserve">UN </v>
          </cell>
          <cell r="D265">
            <v>2</v>
          </cell>
          <cell r="E265">
            <v>485600</v>
          </cell>
          <cell r="F265">
            <v>971200</v>
          </cell>
        </row>
        <row r="266">
          <cell r="A266">
            <v>9.69</v>
          </cell>
          <cell r="B266" t="str">
            <v xml:space="preserve">VALVULAS DE VASTAGO ASCENDENTE 4" </v>
          </cell>
          <cell r="C266" t="str">
            <v xml:space="preserve">UN </v>
          </cell>
          <cell r="D266">
            <v>2</v>
          </cell>
          <cell r="E266">
            <v>1956500</v>
          </cell>
          <cell r="F266">
            <v>3913000</v>
          </cell>
        </row>
        <row r="267">
          <cell r="A267">
            <v>0</v>
          </cell>
          <cell r="B267" t="str">
            <v xml:space="preserve">ELEMENTOS CUARTO DE EQUIPO DE PRESION INCENDIOS </v>
          </cell>
          <cell r="C267">
            <v>0</v>
          </cell>
          <cell r="D267">
            <v>0</v>
          </cell>
          <cell r="E267">
            <v>0</v>
          </cell>
          <cell r="F267">
            <v>0</v>
          </cell>
        </row>
        <row r="268">
          <cell r="A268" t="str">
            <v>9.70</v>
          </cell>
          <cell r="B268" t="str">
            <v xml:space="preserve">ACCESORIOS HG 2" </v>
          </cell>
          <cell r="C268" t="str">
            <v xml:space="preserve">UN </v>
          </cell>
          <cell r="D268">
            <v>5</v>
          </cell>
          <cell r="E268">
            <v>34900</v>
          </cell>
          <cell r="F268">
            <v>174500</v>
          </cell>
        </row>
        <row r="269">
          <cell r="A269">
            <v>9.7100000000000009</v>
          </cell>
          <cell r="B269" t="str">
            <v xml:space="preserve">ACCESORIOS HG 4" </v>
          </cell>
          <cell r="C269" t="str">
            <v xml:space="preserve">UN </v>
          </cell>
          <cell r="D269">
            <v>12</v>
          </cell>
          <cell r="E269">
            <v>45800</v>
          </cell>
          <cell r="F269">
            <v>549600</v>
          </cell>
        </row>
        <row r="270">
          <cell r="A270">
            <v>9.7200000000000006</v>
          </cell>
          <cell r="B270" t="str">
            <v xml:space="preserve">CHEQUE HIDRO DE 2" </v>
          </cell>
          <cell r="C270" t="str">
            <v xml:space="preserve">UN </v>
          </cell>
          <cell r="D270">
            <v>1</v>
          </cell>
          <cell r="E270">
            <v>321700</v>
          </cell>
          <cell r="F270">
            <v>321700</v>
          </cell>
        </row>
        <row r="271">
          <cell r="A271">
            <v>9.73</v>
          </cell>
          <cell r="B271" t="str">
            <v xml:space="preserve">CHEQUE HIDRO DE 4" </v>
          </cell>
          <cell r="C271" t="str">
            <v xml:space="preserve">UN </v>
          </cell>
          <cell r="D271">
            <v>2</v>
          </cell>
          <cell r="E271">
            <v>947200</v>
          </cell>
          <cell r="F271">
            <v>1894400</v>
          </cell>
        </row>
        <row r="272">
          <cell r="A272">
            <v>9.74</v>
          </cell>
          <cell r="B272" t="str">
            <v xml:space="preserve">TUBERIA HG 2" </v>
          </cell>
          <cell r="C272" t="str">
            <v xml:space="preserve">UN </v>
          </cell>
          <cell r="D272">
            <v>10</v>
          </cell>
          <cell r="E272">
            <v>52700</v>
          </cell>
          <cell r="F272">
            <v>527000</v>
          </cell>
        </row>
        <row r="273">
          <cell r="A273">
            <v>9.75</v>
          </cell>
          <cell r="B273" t="str">
            <v xml:space="preserve">TUBERIA HG 4" </v>
          </cell>
          <cell r="C273" t="str">
            <v xml:space="preserve">UN </v>
          </cell>
          <cell r="D273">
            <v>24</v>
          </cell>
          <cell r="E273">
            <v>84500</v>
          </cell>
          <cell r="F273">
            <v>2028000</v>
          </cell>
        </row>
        <row r="274">
          <cell r="A274">
            <v>9.76</v>
          </cell>
          <cell r="B274" t="str">
            <v xml:space="preserve">UNION BORRACHA 2" </v>
          </cell>
          <cell r="C274" t="str">
            <v xml:space="preserve">UN </v>
          </cell>
          <cell r="D274">
            <v>1</v>
          </cell>
          <cell r="E274">
            <v>368200</v>
          </cell>
          <cell r="F274">
            <v>368200</v>
          </cell>
        </row>
        <row r="275">
          <cell r="A275">
            <v>9.77</v>
          </cell>
          <cell r="B275" t="str">
            <v xml:space="preserve">UNION BORRACHA 4" </v>
          </cell>
          <cell r="C275" t="str">
            <v xml:space="preserve">UN </v>
          </cell>
          <cell r="D275">
            <v>2</v>
          </cell>
          <cell r="E275">
            <v>485600</v>
          </cell>
          <cell r="F275">
            <v>971200</v>
          </cell>
        </row>
        <row r="276">
          <cell r="A276">
            <v>9.7799999999999994</v>
          </cell>
          <cell r="B276" t="str">
            <v xml:space="preserve">VALVULAS DE VASTAGO ASCENDENTE 2" </v>
          </cell>
          <cell r="C276" t="str">
            <v xml:space="preserve">UN </v>
          </cell>
          <cell r="D276">
            <v>1</v>
          </cell>
          <cell r="E276">
            <v>1574000</v>
          </cell>
          <cell r="F276">
            <v>1574000</v>
          </cell>
        </row>
        <row r="277">
          <cell r="A277">
            <v>9.7899999999999991</v>
          </cell>
          <cell r="B277" t="str">
            <v xml:space="preserve">VALVULAS DE VASTAGO ASCENDENTE 4" HELBERT </v>
          </cell>
          <cell r="C277" t="str">
            <v xml:space="preserve">UN </v>
          </cell>
          <cell r="D277">
            <v>2</v>
          </cell>
          <cell r="E277">
            <v>1956500</v>
          </cell>
          <cell r="F277">
            <v>3913000</v>
          </cell>
        </row>
        <row r="278">
          <cell r="A278">
            <v>0</v>
          </cell>
          <cell r="B278" t="str">
            <v xml:space="preserve">RED GENERAL CONTRA INCENDIOS </v>
          </cell>
          <cell r="C278">
            <v>0</v>
          </cell>
          <cell r="D278">
            <v>0</v>
          </cell>
          <cell r="E278">
            <v>0</v>
          </cell>
          <cell r="F278">
            <v>0</v>
          </cell>
        </row>
        <row r="279">
          <cell r="A279" t="str">
            <v>9.80</v>
          </cell>
          <cell r="B279" t="str">
            <v xml:space="preserve">TUBERIA UNION Z MECANICA DE 4" </v>
          </cell>
          <cell r="C279" t="str">
            <v xml:space="preserve">ML </v>
          </cell>
          <cell r="D279">
            <v>7</v>
          </cell>
          <cell r="E279">
            <v>193300</v>
          </cell>
          <cell r="F279">
            <v>1353100</v>
          </cell>
        </row>
        <row r="280">
          <cell r="A280">
            <v>9.81</v>
          </cell>
          <cell r="B280" t="str">
            <v xml:space="preserve">TUBERIA UNION Z MECANICA DE 3" </v>
          </cell>
          <cell r="C280" t="str">
            <v xml:space="preserve">ML </v>
          </cell>
          <cell r="D280">
            <v>30</v>
          </cell>
          <cell r="E280">
            <v>145900</v>
          </cell>
          <cell r="F280">
            <v>4377000</v>
          </cell>
        </row>
        <row r="281">
          <cell r="A281">
            <v>9.82</v>
          </cell>
          <cell r="B281" t="str">
            <v xml:space="preserve">ACCESRIOS UNION Z MECANICA DE 4" </v>
          </cell>
          <cell r="C281" t="str">
            <v xml:space="preserve">UN </v>
          </cell>
          <cell r="D281">
            <v>2</v>
          </cell>
          <cell r="E281">
            <v>31700</v>
          </cell>
          <cell r="F281">
            <v>63400</v>
          </cell>
        </row>
        <row r="282">
          <cell r="A282">
            <v>9.83</v>
          </cell>
          <cell r="B282" t="str">
            <v xml:space="preserve">ACCESRIOS UNION Z MECANICA DE 3" </v>
          </cell>
          <cell r="C282" t="str">
            <v xml:space="preserve">UN </v>
          </cell>
          <cell r="D282">
            <v>7</v>
          </cell>
          <cell r="E282">
            <v>25200</v>
          </cell>
          <cell r="F282">
            <v>176400</v>
          </cell>
        </row>
        <row r="283">
          <cell r="A283">
            <v>9.84</v>
          </cell>
          <cell r="B283" t="str">
            <v xml:space="preserve">TUBERIA EN HG DE 2 1/2" </v>
          </cell>
          <cell r="C283" t="str">
            <v xml:space="preserve">ML </v>
          </cell>
          <cell r="D283">
            <v>10</v>
          </cell>
          <cell r="E283">
            <v>12100</v>
          </cell>
          <cell r="F283">
            <v>121000</v>
          </cell>
        </row>
        <row r="284">
          <cell r="A284">
            <v>9.85</v>
          </cell>
          <cell r="B284" t="str">
            <v xml:space="preserve">ACCESORIOS HG 2 1/2" </v>
          </cell>
          <cell r="C284" t="str">
            <v xml:space="preserve">UN </v>
          </cell>
          <cell r="D284">
            <v>15</v>
          </cell>
          <cell r="E284">
            <v>36100</v>
          </cell>
          <cell r="F284">
            <v>541500</v>
          </cell>
        </row>
        <row r="285">
          <cell r="A285">
            <v>9.86</v>
          </cell>
          <cell r="B285" t="str">
            <v xml:space="preserve">SUMINISTRO E INSTALACION GABINETES TIPO I </v>
          </cell>
          <cell r="C285" t="str">
            <v xml:space="preserve">UN </v>
          </cell>
          <cell r="D285">
            <v>4</v>
          </cell>
          <cell r="E285">
            <v>1470400</v>
          </cell>
          <cell r="F285">
            <v>5881600</v>
          </cell>
        </row>
        <row r="286">
          <cell r="A286">
            <v>9.8699999999999992</v>
          </cell>
          <cell r="B286" t="str">
            <v xml:space="preserve">SUMINISTRO E INSTALACION SIAMESA DE 4X3 </v>
          </cell>
          <cell r="C286" t="str">
            <v xml:space="preserve">UN </v>
          </cell>
          <cell r="D286">
            <v>1</v>
          </cell>
          <cell r="E286">
            <v>2081500</v>
          </cell>
          <cell r="F286">
            <v>2081500</v>
          </cell>
        </row>
        <row r="287">
          <cell r="A287">
            <v>0</v>
          </cell>
          <cell r="B287" t="str">
            <v xml:space="preserve">SISTEMA DE AGUA POTABLE </v>
          </cell>
          <cell r="C287">
            <v>0</v>
          </cell>
          <cell r="D287">
            <v>0</v>
          </cell>
          <cell r="E287">
            <v>0</v>
          </cell>
          <cell r="F287">
            <v>0</v>
          </cell>
        </row>
        <row r="288">
          <cell r="A288">
            <v>0</v>
          </cell>
          <cell r="B288" t="str">
            <v xml:space="preserve">SUMINISTRO E INSTALACION RED GENERAL DE AGUA CALIENTE </v>
          </cell>
          <cell r="C288">
            <v>0</v>
          </cell>
          <cell r="D288">
            <v>0</v>
          </cell>
          <cell r="E288">
            <v>0</v>
          </cell>
          <cell r="F288">
            <v>0</v>
          </cell>
        </row>
        <row r="289">
          <cell r="A289">
            <v>0</v>
          </cell>
          <cell r="B289" t="str">
            <v xml:space="preserve">Incluye redes horizontales hasta los codos a nivel de piso del paral de cada aparato </v>
          </cell>
          <cell r="C289">
            <v>0</v>
          </cell>
          <cell r="D289">
            <v>0</v>
          </cell>
          <cell r="E289">
            <v>0</v>
          </cell>
          <cell r="F289">
            <v>0</v>
          </cell>
        </row>
        <row r="290">
          <cell r="A290">
            <v>9.8800000000000008</v>
          </cell>
          <cell r="B290" t="str">
            <v xml:space="preserve">SUMINISTRO E INSTALACION TUBERIA PVC.P.C RDE-21 11/2" </v>
          </cell>
          <cell r="C290" t="str">
            <v xml:space="preserve">ML </v>
          </cell>
          <cell r="D290">
            <v>9</v>
          </cell>
          <cell r="E290">
            <v>14200</v>
          </cell>
          <cell r="F290">
            <v>127800</v>
          </cell>
        </row>
        <row r="291">
          <cell r="A291">
            <v>9.89</v>
          </cell>
          <cell r="B291" t="str">
            <v xml:space="preserve">SUMINISTRO E INSTALACION TUBERIA PVC.P.C RDE-21 1" </v>
          </cell>
          <cell r="C291" t="str">
            <v xml:space="preserve">ML </v>
          </cell>
          <cell r="D291">
            <v>69.7</v>
          </cell>
          <cell r="E291">
            <v>10800</v>
          </cell>
          <cell r="F291">
            <v>752760</v>
          </cell>
        </row>
        <row r="292">
          <cell r="A292" t="str">
            <v>9.90</v>
          </cell>
          <cell r="B292" t="str">
            <v xml:space="preserve">SUMINISTRO E INSTALACION TUBERIA PVC.C 3/4" </v>
          </cell>
          <cell r="C292" t="str">
            <v xml:space="preserve">ML </v>
          </cell>
          <cell r="D292">
            <v>38.299999999999997</v>
          </cell>
          <cell r="E292">
            <v>13900</v>
          </cell>
          <cell r="F292">
            <v>532370</v>
          </cell>
        </row>
        <row r="293">
          <cell r="A293">
            <v>9.91</v>
          </cell>
          <cell r="B293" t="str">
            <v xml:space="preserve">SUMINISTRO E INSTALACION TUBERIA PVC.C 1/2" </v>
          </cell>
          <cell r="C293" t="str">
            <v xml:space="preserve">ML </v>
          </cell>
          <cell r="D293">
            <v>7.2</v>
          </cell>
          <cell r="E293">
            <v>11800</v>
          </cell>
          <cell r="F293">
            <v>84960</v>
          </cell>
        </row>
        <row r="294">
          <cell r="A294">
            <v>9.92</v>
          </cell>
          <cell r="B294" t="str">
            <v xml:space="preserve">SUMINISTRO E INSTALACION ACCESORIOS PVC.P.C RDE-21 11/2" </v>
          </cell>
          <cell r="C294" t="str">
            <v xml:space="preserve">ML </v>
          </cell>
          <cell r="D294">
            <v>8</v>
          </cell>
          <cell r="E294">
            <v>7100</v>
          </cell>
          <cell r="F294">
            <v>56800</v>
          </cell>
        </row>
        <row r="295">
          <cell r="A295">
            <v>9.93</v>
          </cell>
          <cell r="B295" t="str">
            <v xml:space="preserve">SUMINISTRO E INSTALACION ACCESORIOS PVC.P. RDE-21 1" </v>
          </cell>
          <cell r="C295" t="str">
            <v xml:space="preserve">ML </v>
          </cell>
          <cell r="D295">
            <v>26</v>
          </cell>
          <cell r="E295">
            <v>3000</v>
          </cell>
          <cell r="F295">
            <v>78000</v>
          </cell>
        </row>
        <row r="296">
          <cell r="A296">
            <v>9.94</v>
          </cell>
          <cell r="B296" t="str">
            <v xml:space="preserve">SUMINISTRO E INSTALACION ACCESORIOS PVC.C 3/4" </v>
          </cell>
          <cell r="C296" t="str">
            <v xml:space="preserve">ML </v>
          </cell>
          <cell r="D296">
            <v>35</v>
          </cell>
          <cell r="E296">
            <v>3000</v>
          </cell>
          <cell r="F296">
            <v>105000</v>
          </cell>
        </row>
        <row r="297">
          <cell r="A297">
            <v>9.9499999999999993</v>
          </cell>
          <cell r="B297" t="str">
            <v xml:space="preserve">SUMINISTRO E INSTALACION ACCESORIOS PVC.C 1/2" </v>
          </cell>
          <cell r="C297" t="str">
            <v xml:space="preserve">ML </v>
          </cell>
          <cell r="D297">
            <v>15</v>
          </cell>
          <cell r="E297">
            <v>2400</v>
          </cell>
          <cell r="F297">
            <v>36000</v>
          </cell>
        </row>
        <row r="298">
          <cell r="A298">
            <v>0</v>
          </cell>
          <cell r="B298" t="str">
            <v xml:space="preserve">SUMINISTRO E INSTALACION PUNTOS HIDRAULICOS AGUA CALIENTE </v>
          </cell>
          <cell r="C298">
            <v>0</v>
          </cell>
          <cell r="D298">
            <v>0</v>
          </cell>
          <cell r="E298">
            <v>0</v>
          </cell>
          <cell r="F298">
            <v>0</v>
          </cell>
        </row>
        <row r="299">
          <cell r="A299">
            <v>9.9600000000000009</v>
          </cell>
          <cell r="B299" t="str">
            <v xml:space="preserve">PUNTO HIDRAULICO LAVAPLATOS 1/2" </v>
          </cell>
          <cell r="C299" t="str">
            <v xml:space="preserve">UN </v>
          </cell>
          <cell r="D299">
            <v>15</v>
          </cell>
          <cell r="E299">
            <v>69800</v>
          </cell>
          <cell r="F299">
            <v>1047000</v>
          </cell>
        </row>
        <row r="300">
          <cell r="A300">
            <v>9.9700000000000006</v>
          </cell>
          <cell r="B300" t="str">
            <v xml:space="preserve">PUNTO HIDRAULICO DUCHAS 1/2" </v>
          </cell>
          <cell r="C300" t="str">
            <v xml:space="preserve">UN </v>
          </cell>
          <cell r="D300">
            <v>1</v>
          </cell>
          <cell r="E300">
            <v>70800</v>
          </cell>
          <cell r="F300">
            <v>70800</v>
          </cell>
        </row>
        <row r="301">
          <cell r="A301">
            <v>0</v>
          </cell>
          <cell r="B301" t="str">
            <v xml:space="preserve">SUMINISTRO E INSTALACION VALVULAS RED CALIENTE </v>
          </cell>
          <cell r="C301">
            <v>0</v>
          </cell>
          <cell r="D301">
            <v>0</v>
          </cell>
          <cell r="E301">
            <v>0</v>
          </cell>
          <cell r="F301">
            <v>0</v>
          </cell>
        </row>
        <row r="302">
          <cell r="A302">
            <v>9.98</v>
          </cell>
          <cell r="B302" t="str">
            <v xml:space="preserve">REGISTRO PASO DIRECTO 1/2" </v>
          </cell>
          <cell r="C302" t="str">
            <v xml:space="preserve">UN </v>
          </cell>
          <cell r="D302">
            <v>4</v>
          </cell>
          <cell r="E302">
            <v>53100</v>
          </cell>
          <cell r="F302">
            <v>212400</v>
          </cell>
        </row>
        <row r="303">
          <cell r="A303">
            <v>9.99</v>
          </cell>
          <cell r="B303" t="str">
            <v xml:space="preserve">REGISTRO PASO DIRECTO 3/4" </v>
          </cell>
          <cell r="C303" t="str">
            <v xml:space="preserve">UN </v>
          </cell>
          <cell r="D303">
            <v>2</v>
          </cell>
          <cell r="E303">
            <v>60000</v>
          </cell>
          <cell r="F303">
            <v>120000</v>
          </cell>
        </row>
        <row r="304">
          <cell r="A304" t="str">
            <v>9.100</v>
          </cell>
          <cell r="B304" t="str">
            <v xml:space="preserve">REGISTRO PASO DIRECTO 1" </v>
          </cell>
          <cell r="C304" t="str">
            <v xml:space="preserve">UN </v>
          </cell>
          <cell r="D304">
            <v>3</v>
          </cell>
          <cell r="E304">
            <v>74700</v>
          </cell>
          <cell r="F304">
            <v>224100</v>
          </cell>
        </row>
        <row r="305">
          <cell r="A305">
            <v>0</v>
          </cell>
          <cell r="B305" t="str">
            <v xml:space="preserve">EQUIPO </v>
          </cell>
          <cell r="C305">
            <v>0</v>
          </cell>
          <cell r="D305">
            <v>0</v>
          </cell>
          <cell r="E305">
            <v>0</v>
          </cell>
          <cell r="F305">
            <v>0</v>
          </cell>
        </row>
        <row r="306">
          <cell r="A306">
            <v>9.1010000000000009</v>
          </cell>
          <cell r="B306" t="str">
            <v xml:space="preserve">SUMINISTRO E INSTALACION CALENTADOR DE AGUA TIPO CALDERIN REF. WH 330 DE 120 GALONES DE RAYPACK O SIMILAR. (INCLUYE QUEMADORES Y LINEA DE GAS EN ACERO INOXIDABLE, CONTROLES E INSTRUMENTACION, TANQUE ACUMULADOR DE 120 GALONES Y DOS BOMBAS DE CIRCULACION) </v>
          </cell>
          <cell r="C306" t="str">
            <v xml:space="preserve">UN </v>
          </cell>
          <cell r="D306">
            <v>1</v>
          </cell>
          <cell r="E306">
            <v>34981500</v>
          </cell>
          <cell r="F306">
            <v>34981500</v>
          </cell>
        </row>
        <row r="307">
          <cell r="A307">
            <v>0</v>
          </cell>
          <cell r="B307" t="str">
            <v>SUBTOTAL CAPÍTULO</v>
          </cell>
          <cell r="C307">
            <v>0</v>
          </cell>
          <cell r="D307">
            <v>0</v>
          </cell>
          <cell r="E307">
            <v>0</v>
          </cell>
          <cell r="F307">
            <v>312932536</v>
          </cell>
        </row>
        <row r="308">
          <cell r="A308">
            <v>10</v>
          </cell>
          <cell r="B308" t="str">
            <v>SUMINISTRO E INSTALACIÓN DE CARPINTERÍA METÁLICA</v>
          </cell>
          <cell r="C308">
            <v>0</v>
          </cell>
          <cell r="D308">
            <v>0</v>
          </cell>
          <cell r="E308">
            <v>0</v>
          </cell>
          <cell r="F308">
            <v>0</v>
          </cell>
        </row>
        <row r="309">
          <cell r="A309">
            <v>10.1</v>
          </cell>
          <cell r="B309" t="str">
            <v xml:space="preserve">SUMINISTRO E INSTALACION VENTANAS CON MARCO TIPO PROYECTANTE DE ALUMINIO ANODIZADO COLOR NATURAL SISTEMA 3831 CON VIDRIO INCOLORO CRISTAL DE 5mm, REJILLA PARA VENTILACION, ALFAJIA Y SELLAMIENTO CON SILICONA. VER PLANOS VENTANAS. </v>
          </cell>
          <cell r="C309" t="str">
            <v xml:space="preserve">M2 </v>
          </cell>
          <cell r="D309">
            <v>150</v>
          </cell>
          <cell r="E309">
            <v>172300</v>
          </cell>
          <cell r="F309">
            <v>25845000</v>
          </cell>
        </row>
        <row r="310">
          <cell r="A310">
            <v>10.199999999999999</v>
          </cell>
          <cell r="B310" t="str">
            <v>SUMINISTRO E INSTALACION DE PUERTAS VENTANAS GASTRONOMIA CON MARCO DE ALUMINIO ANODIZADO COLOR NATURAL TIPO 3831 PARA LOS CUERPOS FIJOS Y HOJAS CORREDIZAS EN TUBULAR DE 3"X1 1/2" CON PISAVIDRIO PROYECTANTE A PRESION, VIDRIO CRISTAL INCOLORO DE 5mm Y SELLA</v>
          </cell>
          <cell r="C310" t="str">
            <v xml:space="preserve">M2 </v>
          </cell>
          <cell r="D310">
            <v>37</v>
          </cell>
          <cell r="E310">
            <v>185000</v>
          </cell>
          <cell r="F310">
            <v>6845000</v>
          </cell>
        </row>
        <row r="311">
          <cell r="A311">
            <v>10.3</v>
          </cell>
          <cell r="B311" t="str">
            <v xml:space="preserve">SUMINISTRO E INSTALACION DE REJILLAS PARA VENTILACION CON MARCO EN ALUMINIO h=50 cm </v>
          </cell>
          <cell r="C311" t="str">
            <v xml:space="preserve">ML </v>
          </cell>
          <cell r="D311">
            <v>27</v>
          </cell>
          <cell r="E311">
            <v>143500</v>
          </cell>
          <cell r="F311">
            <v>3874500</v>
          </cell>
        </row>
        <row r="312">
          <cell r="A312">
            <v>10.4</v>
          </cell>
          <cell r="B312" t="str">
            <v xml:space="preserve">SUMINISTRO E INSTALACION DE VENTANAS REJILLAS EN LAMINA CAL. 18 Y MARCO METALICO PARA VENTILACION. INCLUYE BASE ANTICORROSIVO, PINTURA DE ACABADO ESMALTE MATE COLOR GRIS CLARO, ELEMENTOS Y ACCESORIOS DE FIJACION. </v>
          </cell>
          <cell r="C312" t="str">
            <v xml:space="preserve">M2 </v>
          </cell>
          <cell r="D312">
            <v>24</v>
          </cell>
          <cell r="E312">
            <v>232100</v>
          </cell>
          <cell r="F312">
            <v>5570400</v>
          </cell>
        </row>
        <row r="313">
          <cell r="A313">
            <v>10.5</v>
          </cell>
          <cell r="B313" t="str">
            <v xml:space="preserve">BARANDA METALICA EN ACERO GALVANIZADO Y PINTADO Y PASAMANOS EN ACERO INOXIDABLE DE 2" h=90 cm </v>
          </cell>
          <cell r="C313" t="str">
            <v xml:space="preserve">ML </v>
          </cell>
          <cell r="D313">
            <v>59.1</v>
          </cell>
          <cell r="E313">
            <v>268000</v>
          </cell>
          <cell r="F313">
            <v>15838800</v>
          </cell>
        </row>
        <row r="314">
          <cell r="A314">
            <v>0</v>
          </cell>
          <cell r="B314" t="str">
            <v>SUBTOTAL CAPÍTULO</v>
          </cell>
          <cell r="C314">
            <v>0</v>
          </cell>
          <cell r="D314">
            <v>0</v>
          </cell>
          <cell r="E314">
            <v>0</v>
          </cell>
          <cell r="F314">
            <v>57973700</v>
          </cell>
        </row>
        <row r="315">
          <cell r="A315">
            <v>11</v>
          </cell>
          <cell r="B315" t="str">
            <v>SUMINISTRO E INSTALACIÓN DE CARPINTERÍA EN MADERA</v>
          </cell>
          <cell r="C315">
            <v>0</v>
          </cell>
          <cell r="D315">
            <v>0</v>
          </cell>
          <cell r="E315">
            <v>0</v>
          </cell>
          <cell r="F315">
            <v>0</v>
          </cell>
        </row>
        <row r="316">
          <cell r="A316">
            <v>11.1</v>
          </cell>
          <cell r="B316" t="str">
            <v xml:space="preserve">SUMINISTRO E INSTALACION VENTANERIA CON DOBLE HOJA BATIENTE EN MADERA INMUNIZADA TIPO CEDRO PUERTO ASIS O SIMILAR. INCLUYE VIDRIO CRISTAL DE 5mm, ACCESORIOS DE FIJACION Y HERRAJES. V1-V2-V3 Y V4 </v>
          </cell>
          <cell r="C316" t="str">
            <v xml:space="preserve">M2 </v>
          </cell>
          <cell r="D316">
            <v>26.2</v>
          </cell>
          <cell r="E316">
            <v>703300</v>
          </cell>
          <cell r="F316">
            <v>18426460</v>
          </cell>
        </row>
        <row r="317">
          <cell r="A317">
            <v>11.2</v>
          </cell>
          <cell r="B317" t="str">
            <v xml:space="preserve">SUMINISTRO E INSTALACION VENTANERIA OJO DE BUEY D=60 cm EN MADERA INMUNIZADA TIPO CEDRO PUERTO ASIS O SIMILAR. INCLUYE VIDRIO CRISTAL DE 5mm Y ACCESORIOS DE FIJACION. </v>
          </cell>
          <cell r="C317" t="str">
            <v xml:space="preserve">UN </v>
          </cell>
          <cell r="D317">
            <v>2</v>
          </cell>
          <cell r="E317">
            <v>608000</v>
          </cell>
          <cell r="F317">
            <v>1216000</v>
          </cell>
        </row>
        <row r="318">
          <cell r="A318">
            <v>11.3</v>
          </cell>
          <cell r="B318" t="str">
            <v xml:space="preserve">SUMINISTRO E INSTALACION PUERTA VENTANA TIPO PV-1 (1.60X2.20) DOBLE HOJA BATIENTE Y DOS VENTANAS LATERALES EN MADERA INMUNIZADA TIPO CEDRO PUERTO ASIS O SIMILAR. INCLUYE VIDRIO CRISTAL DE 5mm, ACCESORIOS DE FIJACION Y HERRAJES </v>
          </cell>
          <cell r="C318" t="str">
            <v xml:space="preserve">UN </v>
          </cell>
          <cell r="D318">
            <v>1</v>
          </cell>
          <cell r="E318">
            <v>5729800</v>
          </cell>
          <cell r="F318">
            <v>5729800</v>
          </cell>
        </row>
        <row r="319">
          <cell r="A319">
            <v>11.4</v>
          </cell>
          <cell r="B319" t="str">
            <v xml:space="preserve">SUMINISTRO E INSTALACION PUERTA VENTANA TIPO PV-2 Y PV-3 (1.00-1.60 h=2.20) DOBLE HOJA BATIENTEY UNA VENTANA LATERAL EN MADERA INMUNIZADA TIPO CEDRO PUERTO ASIS O SIMILAR. INCLUYE VIDRIO CRISTAL DE 5mm, ACCESORIOS DE FIJACION Y HERRAJES </v>
          </cell>
          <cell r="C319" t="str">
            <v xml:space="preserve">UN </v>
          </cell>
          <cell r="D319">
            <v>1</v>
          </cell>
          <cell r="E319">
            <v>3742400</v>
          </cell>
          <cell r="F319">
            <v>3742400</v>
          </cell>
        </row>
        <row r="320">
          <cell r="A320">
            <v>11.5</v>
          </cell>
          <cell r="B320" t="str">
            <v xml:space="preserve">SUMINISTRO E INSTALACION PUERTA TIPO P1 (1.60X2.20) DOBLE HOJA BATIENTE EN MADERA INMUNIZADA TIPO CEDRO PUERTO ASIS O SIMILAR. INCLUYE VIDRIO CRISTAL DE 5mm, ACCESORIOS DE FIJACION Y HERRAJES </v>
          </cell>
          <cell r="C320" t="str">
            <v xml:space="preserve">UN </v>
          </cell>
          <cell r="D320">
            <v>1</v>
          </cell>
          <cell r="E320">
            <v>2499900</v>
          </cell>
          <cell r="F320">
            <v>2499900</v>
          </cell>
        </row>
        <row r="321">
          <cell r="A321">
            <v>11.6</v>
          </cell>
          <cell r="B321" t="str">
            <v xml:space="preserve">SUMINISTRO E INSTALACION PERSIANA EN MADERA </v>
          </cell>
          <cell r="C321" t="str">
            <v xml:space="preserve">UN </v>
          </cell>
          <cell r="D321">
            <v>1</v>
          </cell>
          <cell r="E321">
            <v>111100</v>
          </cell>
          <cell r="F321">
            <v>111100</v>
          </cell>
        </row>
        <row r="322">
          <cell r="A322">
            <v>11.7</v>
          </cell>
          <cell r="B322" t="str">
            <v xml:space="preserve">SUMINISTRO E INSTALACION PANEL CORREDIZO PLEGABLE DE 8.40X2.40 EN MADERA ALIGERADA (ENTAMBORADA EN TRIPLEX). INCLUYE ACCESORIOS, ELEMENTOS DE FIJACION, HERRAJES </v>
          </cell>
          <cell r="C322" t="str">
            <v xml:space="preserve">UN </v>
          </cell>
          <cell r="D322">
            <v>1</v>
          </cell>
          <cell r="E322">
            <v>7711700</v>
          </cell>
          <cell r="F322">
            <v>7711700</v>
          </cell>
        </row>
        <row r="323">
          <cell r="A323">
            <v>11.8</v>
          </cell>
          <cell r="B323" t="str">
            <v xml:space="preserve">SUMINISTRO E INSTALACION PANEL CORREDIZO PLEGABLE DE 6.40X2.40 EN MADERA ALIGERADA (ENTAMBORADA EN TRIPLEX). INCLUYE ACCESORIOS, ELEMENTOS DE FIJACION, HERRAJES </v>
          </cell>
          <cell r="C323" t="str">
            <v xml:space="preserve">UN </v>
          </cell>
          <cell r="D323">
            <v>1</v>
          </cell>
          <cell r="E323">
            <v>5993000</v>
          </cell>
          <cell r="F323">
            <v>5993000</v>
          </cell>
        </row>
        <row r="324">
          <cell r="A324">
            <v>11.9</v>
          </cell>
          <cell r="B324" t="str">
            <v xml:space="preserve">SUMINISTRO E INSTALACION ALFAJIA EN MADERA INMUNIZADA L=20cm e= 3mm </v>
          </cell>
          <cell r="C324" t="str">
            <v xml:space="preserve">ML </v>
          </cell>
          <cell r="D324">
            <v>30.4</v>
          </cell>
          <cell r="E324">
            <v>35100</v>
          </cell>
          <cell r="F324">
            <v>1067040</v>
          </cell>
        </row>
        <row r="325">
          <cell r="A325" t="str">
            <v>11.10</v>
          </cell>
          <cell r="B325" t="str">
            <v xml:space="preserve">SUMINISTRO E INSTALACION COLUMNA DE 15X15 H=2.90 EN MADERA INMUNIZADA ENCAJADA EN BASE DE PIEDRA. INCLUYE BASE EN PIEDRA </v>
          </cell>
          <cell r="C325" t="str">
            <v xml:space="preserve">UN </v>
          </cell>
          <cell r="D325">
            <v>3</v>
          </cell>
          <cell r="E325">
            <v>282200</v>
          </cell>
          <cell r="F325">
            <v>846600</v>
          </cell>
        </row>
        <row r="326">
          <cell r="A326">
            <v>11.11</v>
          </cell>
          <cell r="B326" t="str">
            <v xml:space="preserve">SUMINISTRO E INSTALACION VIGA EN MADERA INMUNIZADA DE 15X20 </v>
          </cell>
          <cell r="C326" t="str">
            <v xml:space="preserve">ML </v>
          </cell>
          <cell r="D326">
            <v>13</v>
          </cell>
          <cell r="E326">
            <v>138000</v>
          </cell>
          <cell r="F326">
            <v>1794000</v>
          </cell>
        </row>
        <row r="327">
          <cell r="A327">
            <v>0</v>
          </cell>
          <cell r="B327" t="str">
            <v>SUBTOTAL CAPÍTULO</v>
          </cell>
          <cell r="C327">
            <v>0</v>
          </cell>
          <cell r="D327">
            <v>0</v>
          </cell>
          <cell r="E327">
            <v>0</v>
          </cell>
          <cell r="F327">
            <v>49138000</v>
          </cell>
        </row>
        <row r="328">
          <cell r="A328">
            <v>12</v>
          </cell>
          <cell r="B328" t="str">
            <v>SUMINISTRO E INSTALACIÓN DE PUERTAS Y MARCOS</v>
          </cell>
          <cell r="C328">
            <v>0</v>
          </cell>
          <cell r="D328">
            <v>0</v>
          </cell>
          <cell r="E328">
            <v>0</v>
          </cell>
          <cell r="F328">
            <v>0</v>
          </cell>
        </row>
        <row r="329">
          <cell r="A329">
            <v>0</v>
          </cell>
          <cell r="B329" t="str">
            <v xml:space="preserve">BLOQUE 1 -GASTRONOMIA </v>
          </cell>
          <cell r="C329">
            <v>0</v>
          </cell>
          <cell r="D329">
            <v>0</v>
          </cell>
          <cell r="E329">
            <v>0</v>
          </cell>
          <cell r="F329">
            <v>0</v>
          </cell>
        </row>
        <row r="330">
          <cell r="A330" t="str">
            <v xml:space="preserve">12,1 </v>
          </cell>
          <cell r="B330" t="str">
            <v xml:space="preserve">PUERTA TIPO P-1 DE 1.00X2.20 CON MARCO DE ALUMINIO Y HOJA BATIENTE EN PERFIL TUBULAR DE 3"X1 1/2" CON TABLERO EN ALUMINIO ANODIZADO TONO NATURAL Y REFUERZO INFERIOR EN LAMINA ALFAJOR EN ALUMINIO TONO NATURAL. VER PLANO DE PUERTAS. </v>
          </cell>
          <cell r="C330" t="str">
            <v xml:space="preserve">UN </v>
          </cell>
          <cell r="D330">
            <v>1</v>
          </cell>
          <cell r="E330">
            <v>736600</v>
          </cell>
          <cell r="F330">
            <v>736600</v>
          </cell>
        </row>
        <row r="331">
          <cell r="A331" t="str">
            <v xml:space="preserve">12,2 </v>
          </cell>
          <cell r="B331" t="str">
            <v xml:space="preserve">PUERTA TIPO P-2, P-3 Y P-6 DE (0.70 -1.00)X2.20 CON MARCO DE ALUMINIO Y HOJA BATIENTE EN TUBULAR DE 3"X1 1/2" CON TABLERO EN ALUMINIO ANODIZADO TONO NATURAL Y REJILLA DE VENTILACION EN ALUMINIO ANODIZADO TONO NATURAL. VER PLANO PUERTAS </v>
          </cell>
          <cell r="C331" t="str">
            <v xml:space="preserve">UN </v>
          </cell>
          <cell r="D331">
            <v>8</v>
          </cell>
          <cell r="E331">
            <v>671900</v>
          </cell>
          <cell r="F331">
            <v>5375200</v>
          </cell>
        </row>
        <row r="332">
          <cell r="A332" t="str">
            <v xml:space="preserve">12,3 </v>
          </cell>
          <cell r="B332" t="str">
            <v xml:space="preserve">PUERTA PERSIANA TIPO P-5 DE 90X2.20 CON MARCO DE ALUMINIO Y HOJA BATIENTE EN TUBULAR DE 3"X1 1/2" CON TABLERO EN ALUMINIO ANODIZADO TONO NATURAL Y REJILLA DE VENTILACION EN ALUMINIO ANODIZADO TONO NATURAL. VER PLANO PUERTAS </v>
          </cell>
          <cell r="C332" t="str">
            <v xml:space="preserve">UN </v>
          </cell>
          <cell r="D332">
            <v>1</v>
          </cell>
          <cell r="E332">
            <v>673900</v>
          </cell>
          <cell r="F332">
            <v>673900</v>
          </cell>
        </row>
        <row r="333">
          <cell r="A333" t="str">
            <v xml:space="preserve">12,4 </v>
          </cell>
          <cell r="B333" t="str">
            <v xml:space="preserve">PUERTA EN ALUMINIO Y VIDRIO TIPO P-4 DE 90X2.20 CON MARCO DE ALUMINIO Y HOJA BATIENTE EN TUBULAR DE 3"X1 1/2" CON VIDRIO CRISTAL DE 5mm. VER PLANO PUERTAS </v>
          </cell>
          <cell r="C333" t="str">
            <v xml:space="preserve">UN </v>
          </cell>
          <cell r="D333">
            <v>1</v>
          </cell>
          <cell r="E333">
            <v>624900</v>
          </cell>
          <cell r="F333">
            <v>624900</v>
          </cell>
        </row>
        <row r="334">
          <cell r="A334" t="str">
            <v xml:space="preserve">12,5 </v>
          </cell>
          <cell r="B334" t="str">
            <v xml:space="preserve">BLOQUE 3 -POSADA </v>
          </cell>
          <cell r="C334">
            <v>0</v>
          </cell>
          <cell r="D334">
            <v>0</v>
          </cell>
          <cell r="E334">
            <v>0</v>
          </cell>
          <cell r="F334">
            <v>0</v>
          </cell>
        </row>
        <row r="335">
          <cell r="A335" t="str">
            <v xml:space="preserve">12,6 </v>
          </cell>
          <cell r="B335" t="str">
            <v xml:space="preserve">PUERTA PERSIANA TIPO P-2 DE 1.20X1.8 CON MARCO METALICO Y DOS HOJAS BATIENTES EN LAMINA GALVANIZADA CALIBRE 18. INCLUYE BASE ANTICORROSIVO, PINTURA DE ACABADO ESMALTE MATE COLOR GRIS CLARO, ELEMENTOS Y ACCESORIOS DE FIJACION. </v>
          </cell>
          <cell r="C335" t="str">
            <v xml:space="preserve">UN </v>
          </cell>
          <cell r="D335">
            <v>1</v>
          </cell>
          <cell r="E335">
            <v>689200</v>
          </cell>
          <cell r="F335">
            <v>689200</v>
          </cell>
        </row>
        <row r="336">
          <cell r="A336">
            <v>0</v>
          </cell>
          <cell r="B336" t="str">
            <v xml:space="preserve">BLOQUE 5 -CUARTOS TECNICOS </v>
          </cell>
          <cell r="C336">
            <v>0</v>
          </cell>
          <cell r="D336">
            <v>0</v>
          </cell>
          <cell r="E336">
            <v>0</v>
          </cell>
          <cell r="F336">
            <v>0</v>
          </cell>
        </row>
        <row r="337">
          <cell r="A337" t="str">
            <v xml:space="preserve">12,7 </v>
          </cell>
          <cell r="B337" t="str">
            <v xml:space="preserve">PUERTA PERSIANA TIPO P-3 Y P-2 DE 2.40X(2.20 A 2.60) CON MARCO METALICO Y DOS HOJAS BATIENTES EN LAMINA GALVANIZADA CALIBRE 18. INCLUYE BASE ANTICORROSIVO, PINTURA DE ACABADO ESMALTE MATE COLOR GRIS CLARO, ELEMENTOS Y ACCESORIOS DE FIJACION. </v>
          </cell>
          <cell r="C337" t="str">
            <v xml:space="preserve">UN </v>
          </cell>
          <cell r="D337">
            <v>4</v>
          </cell>
          <cell r="E337">
            <v>1522300</v>
          </cell>
          <cell r="F337">
            <v>6089200</v>
          </cell>
        </row>
        <row r="338">
          <cell r="A338" t="str">
            <v xml:space="preserve">12,8 </v>
          </cell>
          <cell r="B338" t="str">
            <v xml:space="preserve">PUERTA PERSIANA TIPO P-3 DE 1.20X2.4 CON MARCO METALICO Y UNA HOJA BATIENTE EN LAMINA GALVANIZADA CALIBRE 18. INCLUYE BASE ANTICORROSIVO, PINTURA DE ACABADO ESMALTE MATE COLOR GRIS CLARO, ELEMENTOS Y ACCESORIOS DE FIJACION. </v>
          </cell>
          <cell r="C338" t="str">
            <v xml:space="preserve">UN </v>
          </cell>
          <cell r="D338">
            <v>1</v>
          </cell>
          <cell r="E338">
            <v>760600</v>
          </cell>
          <cell r="F338">
            <v>760600</v>
          </cell>
        </row>
        <row r="339">
          <cell r="A339">
            <v>0</v>
          </cell>
          <cell r="B339" t="str">
            <v xml:space="preserve">BLOQUE 4 -PORTERIA </v>
          </cell>
          <cell r="C339">
            <v>0</v>
          </cell>
          <cell r="D339">
            <v>0</v>
          </cell>
          <cell r="E339">
            <v>0</v>
          </cell>
          <cell r="F339">
            <v>0</v>
          </cell>
        </row>
        <row r="340">
          <cell r="A340" t="str">
            <v xml:space="preserve">12,9 </v>
          </cell>
          <cell r="B340" t="str">
            <v>SUMINISTRO E INSTALACION PUERTA VEHICULAR DOBLE HOJA EN TUBO ESTRUCTURAL REDONDO NEGRO DE 2 1/2"X3MM (INCLUYE TAPA). INCLUYE CERRAMIENTO LATERAL FIJO, DIAGONALES EN ANGULO 1 1/2"X3/16" Y MARCO EN TUBO DE 4" 5mm DE ESPESOR, PLATINAS, SOLDADURA, GROUTING PA</v>
          </cell>
          <cell r="C340" t="str">
            <v xml:space="preserve">UN </v>
          </cell>
          <cell r="D340">
            <v>1</v>
          </cell>
          <cell r="E340">
            <v>6601100</v>
          </cell>
          <cell r="F340">
            <v>6601100</v>
          </cell>
        </row>
        <row r="341">
          <cell r="A341" t="str">
            <v xml:space="preserve">12,10 </v>
          </cell>
          <cell r="B341" t="str">
            <v>SUMINISTRO E INSTALACION PUERTA METALICA TIPO P-2, P-3 Y P-4 DE (0.90-1.35)X2.50 CON MARCO EN PERFIL TUBULAR EN ACERO GALVANIZADO DE 2" e=3mm Y MALLA ESLABONADA DE 2" CON MARCO EN ANGULO DE 1 1/2"X3/16". INCLUYE MANIJA, ACCESORIOS Y ELEMENTOS DE FIJACION,</v>
          </cell>
          <cell r="C341" t="str">
            <v xml:space="preserve">UN </v>
          </cell>
          <cell r="D341">
            <v>3</v>
          </cell>
          <cell r="E341">
            <v>1554400</v>
          </cell>
          <cell r="F341">
            <v>4663200</v>
          </cell>
        </row>
        <row r="342">
          <cell r="A342" t="str">
            <v xml:space="preserve">12,11 </v>
          </cell>
          <cell r="B342" t="str">
            <v xml:space="preserve">PUERTA TIPO P-5 DE 0.65X2.30 CON MARCO DE ALUMINIO Y HOJA BATIENTE EN TUBULAR DE 3"X1 1/2" CON TABLERO EN ALUMINIO ANODIZADO TONO NATURAL Y REJILLA DE VENTILACION EN ALUMINIO ANODIZADO TONO NATURAL. VER PLANO PUERTAS </v>
          </cell>
          <cell r="C342" t="str">
            <v xml:space="preserve">UN </v>
          </cell>
          <cell r="D342">
            <v>3</v>
          </cell>
          <cell r="E342">
            <v>541300</v>
          </cell>
          <cell r="F342">
            <v>1623900</v>
          </cell>
        </row>
        <row r="343">
          <cell r="A343" t="str">
            <v xml:space="preserve">12,12 </v>
          </cell>
          <cell r="B343" t="str">
            <v xml:space="preserve">SUMINISTRO EN INSTALACION PUERTA PLEGLABLE TIPO PV-1 CON MARCO EN LAMINA GALVANIZADA CAL 18 Y VIDRIO LAMINADO 3+3. INCLUYE MANIJAS, ANTICORROSIVO, PINTURA DE ACABADO, ACCESORIOS Y ELEMENTOS DE FIJACION </v>
          </cell>
          <cell r="C343" t="str">
            <v xml:space="preserve">UN </v>
          </cell>
          <cell r="D343">
            <v>1</v>
          </cell>
          <cell r="E343">
            <v>3945600</v>
          </cell>
          <cell r="F343">
            <v>3945600</v>
          </cell>
        </row>
        <row r="344">
          <cell r="A344" t="str">
            <v xml:space="preserve">12,13 </v>
          </cell>
          <cell r="B344" t="str">
            <v xml:space="preserve">SUMINISTRO E INSTALACION PUERTA TIPO PV-2 Y PV-3 PUERTA EN VIDRIO TRANSPARENTE DE 5mm CON MARCO EN ALUMINIO ANODIZADO COLOR NATURAL DE 0.90X2.30 m. INCLUYE VENTANERIA FIJA Y MONTANTE EN PERSIANA DE ALUMINIO ANODIZADO COLOR NATURAL. </v>
          </cell>
          <cell r="C344" t="str">
            <v xml:space="preserve">UN </v>
          </cell>
          <cell r="D344">
            <v>4</v>
          </cell>
          <cell r="E344">
            <v>2161400</v>
          </cell>
          <cell r="F344">
            <v>8645600</v>
          </cell>
        </row>
        <row r="345">
          <cell r="A345" t="str">
            <v xml:space="preserve">12,14 </v>
          </cell>
          <cell r="B345" t="str">
            <v>SUMINISTRO E INSTALACION CERRAMIENTO BICICLETEROS CON MARCO EN PERFIL TUBULAR EN ACERO GALVANIZADO DE 2" e=3mm Y MALLA ESLABONADA DE 2" CON MARCO EN ANGULO DE 1 "X1". INCLUYE ACCESORIOS Y ELEMENTOS DE FIJACION, TODO CON ANTICORROSIVO Y PINTURA DE ACABADO.</v>
          </cell>
          <cell r="C345" t="str">
            <v xml:space="preserve">ML </v>
          </cell>
          <cell r="D345">
            <v>20</v>
          </cell>
          <cell r="E345">
            <v>343000</v>
          </cell>
          <cell r="F345">
            <v>6860000</v>
          </cell>
        </row>
        <row r="346">
          <cell r="A346">
            <v>0</v>
          </cell>
          <cell r="B346" t="str">
            <v>SUBTOTAL CAPÍTULO</v>
          </cell>
          <cell r="C346">
            <v>0</v>
          </cell>
          <cell r="D346">
            <v>0</v>
          </cell>
          <cell r="E346">
            <v>0</v>
          </cell>
          <cell r="F346">
            <v>47289000</v>
          </cell>
        </row>
        <row r="347">
          <cell r="A347">
            <v>13</v>
          </cell>
          <cell r="B347" t="str">
            <v>SUMINISTRO E INSTALACIÓN CERRADURAS</v>
          </cell>
          <cell r="C347">
            <v>0</v>
          </cell>
          <cell r="D347">
            <v>0</v>
          </cell>
          <cell r="E347">
            <v>0</v>
          </cell>
          <cell r="F347">
            <v>0</v>
          </cell>
        </row>
        <row r="348">
          <cell r="A348" t="str">
            <v xml:space="preserve">13,1 </v>
          </cell>
          <cell r="B348" t="str">
            <v xml:space="preserve">CERRADURA PUERTAS REF. 91735 TIPO SAFE O SIMILAR </v>
          </cell>
          <cell r="C348" t="str">
            <v xml:space="preserve">UN </v>
          </cell>
          <cell r="D348">
            <v>13</v>
          </cell>
          <cell r="E348">
            <v>80800</v>
          </cell>
          <cell r="F348">
            <v>1050400</v>
          </cell>
        </row>
        <row r="349">
          <cell r="A349" t="str">
            <v xml:space="preserve">13,2 </v>
          </cell>
          <cell r="B349" t="str">
            <v xml:space="preserve">CERRADURA DE MANIJA JUPITER Ref. 97997 de SCHLAGE O SIMILAR </v>
          </cell>
          <cell r="C349" t="str">
            <v xml:space="preserve">UN </v>
          </cell>
          <cell r="D349">
            <v>7</v>
          </cell>
          <cell r="E349">
            <v>84500</v>
          </cell>
          <cell r="F349">
            <v>591500</v>
          </cell>
        </row>
        <row r="350">
          <cell r="A350" t="str">
            <v xml:space="preserve">13,3 </v>
          </cell>
          <cell r="B350" t="str">
            <v xml:space="preserve">CERRADURA DE SEGURIDAD PUERTAS ref. 77685 tipo TESA O SIMILAR </v>
          </cell>
          <cell r="C350" t="str">
            <v xml:space="preserve">UN </v>
          </cell>
          <cell r="D350">
            <v>6</v>
          </cell>
          <cell r="E350">
            <v>239600</v>
          </cell>
          <cell r="F350">
            <v>1437600</v>
          </cell>
        </row>
        <row r="351">
          <cell r="A351" t="str">
            <v xml:space="preserve">13,4 </v>
          </cell>
          <cell r="B351" t="str">
            <v xml:space="preserve">PASADOR Y CANDADO HERRAJES </v>
          </cell>
          <cell r="C351" t="str">
            <v xml:space="preserve">UN </v>
          </cell>
          <cell r="D351">
            <v>19</v>
          </cell>
          <cell r="E351">
            <v>245000</v>
          </cell>
          <cell r="F351">
            <v>4655000</v>
          </cell>
        </row>
        <row r="352">
          <cell r="A352">
            <v>0</v>
          </cell>
          <cell r="B352" t="str">
            <v>SUBTOTAL CAPÍTULO</v>
          </cell>
          <cell r="C352">
            <v>0</v>
          </cell>
          <cell r="D352">
            <v>0</v>
          </cell>
          <cell r="E352">
            <v>0</v>
          </cell>
          <cell r="F352">
            <v>7734500</v>
          </cell>
        </row>
        <row r="353">
          <cell r="A353">
            <v>14</v>
          </cell>
          <cell r="B353" t="str">
            <v>SUMINISTRO E INSTALACIÓN VIDRIOS Y ESPEJOS</v>
          </cell>
          <cell r="C353">
            <v>0</v>
          </cell>
          <cell r="D353">
            <v>0</v>
          </cell>
          <cell r="E353">
            <v>0</v>
          </cell>
          <cell r="F353">
            <v>0</v>
          </cell>
        </row>
        <row r="354">
          <cell r="A354" t="str">
            <v xml:space="preserve">14,1 </v>
          </cell>
          <cell r="B354" t="str">
            <v xml:space="preserve">SUMINISTRO E INSTALACION ESPEJOS EN CRISTAL 5mm BISELADO </v>
          </cell>
          <cell r="C354" t="str">
            <v xml:space="preserve">M2 </v>
          </cell>
          <cell r="D354">
            <v>12</v>
          </cell>
          <cell r="E354">
            <v>65700</v>
          </cell>
          <cell r="F354">
            <v>788400</v>
          </cell>
        </row>
        <row r="355">
          <cell r="A355">
            <v>0</v>
          </cell>
          <cell r="B355" t="str">
            <v>SUBTOTAL CAPÍTULO</v>
          </cell>
          <cell r="C355">
            <v>0</v>
          </cell>
          <cell r="D355">
            <v>0</v>
          </cell>
          <cell r="E355">
            <v>0</v>
          </cell>
          <cell r="F355">
            <v>788400</v>
          </cell>
        </row>
        <row r="356">
          <cell r="A356">
            <v>15</v>
          </cell>
          <cell r="B356" t="str">
            <v>APARATOS SANITARIOS Y ACCESORIOS</v>
          </cell>
          <cell r="C356">
            <v>0</v>
          </cell>
          <cell r="D356">
            <v>0</v>
          </cell>
          <cell r="E356">
            <v>0</v>
          </cell>
          <cell r="F356">
            <v>0</v>
          </cell>
        </row>
        <row r="357">
          <cell r="A357" t="str">
            <v xml:space="preserve">15,1 </v>
          </cell>
          <cell r="B357" t="str">
            <v xml:space="preserve">SUMINISTRO SANITARIO BLANCO INSTITUCIONAL DE BAJO CONSUMO 1.6 LITROS, CON ASIENTO SANITARIO Y CONEXIÓN TRASERA REF. 21-AA-41 DE MANCESA O SIMILAR. (INCLUYE KIT VALVULA DE DESCARGA ANTIVANDALICA REF. 4-AA-820 DE DOCOL O SIMILAR, CON BOTON DE ACCIONAMIENTO </v>
          </cell>
          <cell r="C357" t="str">
            <v xml:space="preserve">UN </v>
          </cell>
          <cell r="D357">
            <v>14</v>
          </cell>
          <cell r="E357">
            <v>382400</v>
          </cell>
          <cell r="F357">
            <v>5353600</v>
          </cell>
        </row>
        <row r="358">
          <cell r="A358" t="str">
            <v xml:space="preserve">15,2 </v>
          </cell>
          <cell r="B358" t="str">
            <v>SUMINISTRO SANITARIO PARA DISCAPACITADOS ALONGADO, DE BAJO CONSUMO 1.6 LITROS COLOR BLANCO REF. 21-AA-1318 DE MANCESA O SIMILAR. (INCLUYE ASIENTO LUXOR BLANCO REF. 22-AA-1300 Y KIT VALVULA DE DESCARGA ANTIVANDALICA REF. 4-AA-820, BOTON DE ACCIONAMIENTO AN</v>
          </cell>
          <cell r="C358" t="str">
            <v xml:space="preserve">UN </v>
          </cell>
          <cell r="D358">
            <v>1</v>
          </cell>
          <cell r="E358">
            <v>772000</v>
          </cell>
          <cell r="F358">
            <v>772000</v>
          </cell>
        </row>
        <row r="359">
          <cell r="A359" t="str">
            <v xml:space="preserve">15,3 </v>
          </cell>
          <cell r="B359" t="str">
            <v>SUMINISTRO ORINAL MEDIANO CON DESAGUE Y SIFON EN PORCELANA INCORPORADO CON ALTURA DE 46.5 cm COLOR BLANCO LINEA COLBY REF. 22-AA-135002642 MARCA BRIGGS O SIMILAR. (INCLUYE VALVULA ANTIVANDALICA ACCIONAMIENTO HIDROMECANICO CON CIERRE AUTOMATICO ACABADO CRO</v>
          </cell>
          <cell r="C359" t="str">
            <v xml:space="preserve">UN </v>
          </cell>
          <cell r="D359">
            <v>3</v>
          </cell>
          <cell r="E359">
            <v>358000</v>
          </cell>
          <cell r="F359">
            <v>1074000</v>
          </cell>
        </row>
        <row r="360">
          <cell r="A360" t="str">
            <v xml:space="preserve">15,4 </v>
          </cell>
          <cell r="B360" t="str">
            <v xml:space="preserve">SUMINISTRO LAVAMANOS DE COLGAR INSTITUCIONAL PARA DISCAPACITADOS COLOR BLANCO REF. 21-AA-1291 DE MANCESA O SIMILAR. INCLUYE GRIFERIA CON ACCIONAMIENTO HIDROMECANICO CIERRE AUTOMATICO REF 4-AA-00185106 DE DOCOL O SIMILAR </v>
          </cell>
          <cell r="C360" t="str">
            <v xml:space="preserve">UN </v>
          </cell>
          <cell r="D360">
            <v>1</v>
          </cell>
          <cell r="E360">
            <v>563500</v>
          </cell>
          <cell r="F360">
            <v>563500</v>
          </cell>
        </row>
        <row r="361">
          <cell r="A361" t="str">
            <v xml:space="preserve">15,5 </v>
          </cell>
          <cell r="B361" t="str">
            <v xml:space="preserve">SUMINISTRO LAVAMANOS DE SOBREPONER TIPO POCETAS REF. 21-AA-7411 MANANTIAL. INCLUYE GRIFERIA REF. 4-AA-00142006, SIFON REF. 72-AA-3022 Y DESAGUE REF.72-AA-1084. </v>
          </cell>
          <cell r="C361" t="str">
            <v xml:space="preserve">UN </v>
          </cell>
          <cell r="D361">
            <v>10</v>
          </cell>
          <cell r="E361">
            <v>379700</v>
          </cell>
          <cell r="F361">
            <v>3797000</v>
          </cell>
        </row>
        <row r="362">
          <cell r="A362" t="str">
            <v xml:space="preserve">15,6 </v>
          </cell>
          <cell r="B362" t="str">
            <v xml:space="preserve">SUMINISTRO E INSTALACION MESON LAVAMANOS EN EN CONCRETO Y ACABADO EN GRANITO COLOR VILLA DE LEYVA, FUNDIDO EN SITIO </v>
          </cell>
          <cell r="C362" t="str">
            <v xml:space="preserve">ML </v>
          </cell>
          <cell r="D362">
            <v>8.6999999999999993</v>
          </cell>
          <cell r="E362">
            <v>172500</v>
          </cell>
          <cell r="F362">
            <v>1500749.9999999998</v>
          </cell>
        </row>
        <row r="363">
          <cell r="A363" t="str">
            <v xml:space="preserve">15,7 </v>
          </cell>
          <cell r="B363" t="str">
            <v xml:space="preserve">SUMINISTRO E INSTALACION PUERTAS Y DIVISIONES SANITARIAS EN ACERO INOXIDABLE CAL. 18. VER PLANOS DE DETALLE. INCLUYE PUERTAS CON PASADOR </v>
          </cell>
          <cell r="C363" t="str">
            <v xml:space="preserve">M2 </v>
          </cell>
          <cell r="D363">
            <v>25</v>
          </cell>
          <cell r="E363">
            <v>546800</v>
          </cell>
          <cell r="F363">
            <v>13670000</v>
          </cell>
        </row>
        <row r="364">
          <cell r="A364" t="str">
            <v xml:space="preserve">15,8 </v>
          </cell>
          <cell r="B364" t="str">
            <v xml:space="preserve">SUMINISTRO E INSTALACION BORDILLO DUCHAS e=8cm EN CONCRETO DE 3.000 PSI h=15cm </v>
          </cell>
          <cell r="C364" t="str">
            <v xml:space="preserve">ML </v>
          </cell>
          <cell r="D364">
            <v>8.8000000000000007</v>
          </cell>
          <cell r="E364">
            <v>6100</v>
          </cell>
          <cell r="F364">
            <v>53680.000000000007</v>
          </cell>
        </row>
        <row r="365">
          <cell r="A365" t="str">
            <v xml:space="preserve">15,9 </v>
          </cell>
          <cell r="B365" t="str">
            <v xml:space="preserve">SUMINISTRO E INSTALACION REJILLA DE PISO 2" EN BRONCE </v>
          </cell>
          <cell r="C365" t="str">
            <v xml:space="preserve">UN </v>
          </cell>
          <cell r="D365">
            <v>23</v>
          </cell>
          <cell r="E365">
            <v>22400</v>
          </cell>
          <cell r="F365">
            <v>515200</v>
          </cell>
        </row>
        <row r="366">
          <cell r="A366" t="str">
            <v xml:space="preserve">15,10 </v>
          </cell>
          <cell r="B366" t="str">
            <v xml:space="preserve">SUMINISTRO E INSTALACION PASAMANOS PARA DISCAPACITADOS EN ACERO INOXIDABLE DE 1 1/2" REF. 8-AA-508 </v>
          </cell>
          <cell r="C366" t="str">
            <v xml:space="preserve">UN </v>
          </cell>
          <cell r="D366">
            <v>2</v>
          </cell>
          <cell r="E366">
            <v>355700</v>
          </cell>
          <cell r="F366">
            <v>711400</v>
          </cell>
        </row>
        <row r="367">
          <cell r="A367" t="str">
            <v xml:space="preserve">15,11 </v>
          </cell>
          <cell r="B367" t="str">
            <v xml:space="preserve">SUMINISTRO E INSTALACION DIVISIONES PARA ORINALES EN ACERO INOXIDABLE CAL. 18. VER PLANOS DE DETALLE </v>
          </cell>
          <cell r="C367" t="str">
            <v xml:space="preserve">M2 </v>
          </cell>
          <cell r="D367">
            <v>1</v>
          </cell>
          <cell r="E367">
            <v>546800</v>
          </cell>
          <cell r="F367">
            <v>546800</v>
          </cell>
        </row>
        <row r="368">
          <cell r="A368" t="str">
            <v xml:space="preserve">15,12 </v>
          </cell>
          <cell r="B368" t="str">
            <v xml:space="preserve">SUMINISTRO GRIFERIA ANTIVANDALICA DUCHAS, CIERRE AUTOMATICO REF. 4-AA-17125106 DE DOCOL O SIMILAR </v>
          </cell>
          <cell r="C368" t="str">
            <v xml:space="preserve">UN </v>
          </cell>
          <cell r="D368">
            <v>4</v>
          </cell>
          <cell r="E368">
            <v>278900</v>
          </cell>
          <cell r="F368">
            <v>1115600</v>
          </cell>
        </row>
        <row r="369">
          <cell r="A369" t="str">
            <v xml:space="preserve">15,13 </v>
          </cell>
          <cell r="B369" t="str">
            <v xml:space="preserve">SUMINISTRO Y MONTAJE DIVISION EN ALUMINIO Y VIDRIO TEMPLADO DE 6mm PARA DUCHAS </v>
          </cell>
          <cell r="C369" t="str">
            <v xml:space="preserve">M2 </v>
          </cell>
          <cell r="D369">
            <v>18</v>
          </cell>
          <cell r="E369">
            <v>392900</v>
          </cell>
          <cell r="F369">
            <v>7072200</v>
          </cell>
        </row>
        <row r="370">
          <cell r="A370" t="str">
            <v xml:space="preserve">15,14 </v>
          </cell>
          <cell r="B370" t="str">
            <v xml:space="preserve">SUMINISTRO Y MONTAJE LLAVE EN CROMO REF. 97760 POCETA </v>
          </cell>
          <cell r="C370" t="str">
            <v xml:space="preserve">UN </v>
          </cell>
          <cell r="D370">
            <v>1</v>
          </cell>
          <cell r="E370">
            <v>63900</v>
          </cell>
          <cell r="F370">
            <v>63900</v>
          </cell>
        </row>
        <row r="371">
          <cell r="A371" t="str">
            <v xml:space="preserve">15,15 </v>
          </cell>
          <cell r="B371" t="str">
            <v xml:space="preserve">SUMINISTRO E INSTALACION BANCA EN MADERA TEKA VESTIER </v>
          </cell>
          <cell r="C371" t="str">
            <v xml:space="preserve">ML </v>
          </cell>
          <cell r="D371">
            <v>6</v>
          </cell>
          <cell r="E371">
            <v>321700</v>
          </cell>
          <cell r="F371">
            <v>1930200</v>
          </cell>
        </row>
        <row r="372">
          <cell r="A372" t="str">
            <v xml:space="preserve">15,16 </v>
          </cell>
          <cell r="B372" t="str">
            <v xml:space="preserve">SUMINISTRO E INSTALACION BARRA DE SEGURIDAD DE 18" ref. 8-AA-518 PUERTA DISCAPACITADOS </v>
          </cell>
          <cell r="C372" t="str">
            <v xml:space="preserve">UN </v>
          </cell>
          <cell r="D372">
            <v>1</v>
          </cell>
          <cell r="E372">
            <v>92300</v>
          </cell>
          <cell r="F372">
            <v>92300</v>
          </cell>
        </row>
        <row r="373">
          <cell r="A373" t="str">
            <v xml:space="preserve">15,17 </v>
          </cell>
          <cell r="B373" t="str">
            <v xml:space="preserve">LAVAMANOS DE PEDESTAL TIPO CORONA REF. AVANTI BLANCO. INCLUYE GRIFERIA TIPO GRIVAL KADIZ </v>
          </cell>
          <cell r="C373" t="str">
            <v xml:space="preserve">UN </v>
          </cell>
          <cell r="D373">
            <v>6</v>
          </cell>
          <cell r="E373">
            <v>7100</v>
          </cell>
          <cell r="F373">
            <v>42600</v>
          </cell>
        </row>
        <row r="374">
          <cell r="A374">
            <v>0</v>
          </cell>
          <cell r="B374" t="str">
            <v>SUBTOTAL CAPÍTULO</v>
          </cell>
          <cell r="C374">
            <v>0</v>
          </cell>
          <cell r="D374">
            <v>0</v>
          </cell>
          <cell r="E374">
            <v>0</v>
          </cell>
          <cell r="F374">
            <v>38874730</v>
          </cell>
        </row>
        <row r="375">
          <cell r="A375">
            <v>16</v>
          </cell>
          <cell r="B375" t="str">
            <v>OBRAS EXTERIORES</v>
          </cell>
          <cell r="C375">
            <v>0</v>
          </cell>
          <cell r="D375">
            <v>0</v>
          </cell>
          <cell r="E375">
            <v>0</v>
          </cell>
          <cell r="F375">
            <v>0</v>
          </cell>
        </row>
        <row r="376">
          <cell r="A376">
            <v>0</v>
          </cell>
          <cell r="B376" t="str">
            <v xml:space="preserve">CANCHA MULTIPLE </v>
          </cell>
          <cell r="C376">
            <v>0</v>
          </cell>
          <cell r="D376">
            <v>0</v>
          </cell>
          <cell r="E376">
            <v>0</v>
          </cell>
          <cell r="F376">
            <v>0</v>
          </cell>
        </row>
        <row r="377">
          <cell r="A377" t="str">
            <v xml:space="preserve">16,1 </v>
          </cell>
          <cell r="B377" t="str">
            <v xml:space="preserve">LOCALIZACION Y REPLANTEO </v>
          </cell>
          <cell r="C377" t="str">
            <v xml:space="preserve">M2 </v>
          </cell>
          <cell r="D377">
            <v>465.8</v>
          </cell>
          <cell r="E377">
            <v>3500</v>
          </cell>
          <cell r="F377">
            <v>1630300</v>
          </cell>
        </row>
        <row r="378">
          <cell r="A378" t="str">
            <v xml:space="preserve">16,2 </v>
          </cell>
          <cell r="B378" t="str">
            <v xml:space="preserve">EXCAVACION MECANICA (INCLUYE CORTE, CARGUE Y RETIRO DE MATERIAL SOBRANTE) </v>
          </cell>
          <cell r="C378" t="str">
            <v xml:space="preserve">M3 </v>
          </cell>
          <cell r="D378">
            <v>302.7</v>
          </cell>
          <cell r="E378">
            <v>34800</v>
          </cell>
          <cell r="F378">
            <v>10533960</v>
          </cell>
        </row>
        <row r="379">
          <cell r="A379" t="str">
            <v xml:space="preserve">16,3 </v>
          </cell>
          <cell r="B379" t="str">
            <v xml:space="preserve">PLACA MACIZA CANCHA MULTIPLE e=10 cm EN CONCRETO DE 2.500 PSI. </v>
          </cell>
          <cell r="C379" t="str">
            <v xml:space="preserve">M2 </v>
          </cell>
          <cell r="D379">
            <v>465.8</v>
          </cell>
          <cell r="E379">
            <v>49200</v>
          </cell>
          <cell r="F379">
            <v>22917360</v>
          </cell>
        </row>
        <row r="380">
          <cell r="A380" t="str">
            <v xml:space="preserve">16,4 </v>
          </cell>
          <cell r="B380" t="str">
            <v xml:space="preserve">SUMINSITRO E INSTALACION MALLA ELECTROSOLDADA 150X150X6mm </v>
          </cell>
          <cell r="C380" t="str">
            <v xml:space="preserve">KG </v>
          </cell>
          <cell r="D380">
            <v>1674.2</v>
          </cell>
          <cell r="E380">
            <v>2800</v>
          </cell>
          <cell r="F380">
            <v>4687760</v>
          </cell>
        </row>
        <row r="381">
          <cell r="A381" t="str">
            <v xml:space="preserve">16,5 </v>
          </cell>
          <cell r="B381" t="str">
            <v xml:space="preserve">SUMINISTRO, EXTENDIDA Y COMPACTACION DE MATERIAL SELECCIONADO PARA SUBBASE GRANULAR </v>
          </cell>
          <cell r="C381" t="str">
            <v xml:space="preserve">M3 </v>
          </cell>
          <cell r="D381">
            <v>93.2</v>
          </cell>
          <cell r="E381">
            <v>43400</v>
          </cell>
          <cell r="F381">
            <v>4044880</v>
          </cell>
        </row>
        <row r="382">
          <cell r="A382" t="str">
            <v xml:space="preserve">16,6 </v>
          </cell>
          <cell r="B382" t="str">
            <v xml:space="preserve">SUMINISTRO, EXTENDIDA Y COMPACTACION DE MATERIAL SELECCIONADO PARA BASE GRANULAR </v>
          </cell>
          <cell r="C382" t="str">
            <v xml:space="preserve">M3 </v>
          </cell>
          <cell r="D382">
            <v>93.2</v>
          </cell>
          <cell r="E382">
            <v>55700</v>
          </cell>
          <cell r="F382">
            <v>5191240</v>
          </cell>
        </row>
        <row r="383">
          <cell r="A383" t="str">
            <v xml:space="preserve">16,7 </v>
          </cell>
          <cell r="B383" t="str">
            <v xml:space="preserve">SUMINISTRO E INSTALACION PORTERIA MULTIFUNCIONAL </v>
          </cell>
          <cell r="C383" t="str">
            <v xml:space="preserve">PAR </v>
          </cell>
          <cell r="D383">
            <v>1</v>
          </cell>
          <cell r="E383">
            <v>5145000</v>
          </cell>
          <cell r="F383">
            <v>5145000</v>
          </cell>
        </row>
        <row r="384">
          <cell r="A384" t="str">
            <v xml:space="preserve">16,8 </v>
          </cell>
          <cell r="B384" t="str">
            <v xml:space="preserve">PINTURA REFLECTIVA CANCHA </v>
          </cell>
          <cell r="C384" t="str">
            <v xml:space="preserve">ML </v>
          </cell>
          <cell r="D384">
            <v>278</v>
          </cell>
          <cell r="E384">
            <v>4600</v>
          </cell>
          <cell r="F384">
            <v>1278800</v>
          </cell>
        </row>
        <row r="385">
          <cell r="A385">
            <v>0</v>
          </cell>
          <cell r="B385" t="str">
            <v xml:space="preserve">PAVIMENTO ARTICULADO </v>
          </cell>
          <cell r="C385">
            <v>0</v>
          </cell>
          <cell r="D385">
            <v>0</v>
          </cell>
          <cell r="E385">
            <v>0</v>
          </cell>
          <cell r="F385">
            <v>0</v>
          </cell>
        </row>
        <row r="386">
          <cell r="A386" t="str">
            <v xml:space="preserve">16,9 </v>
          </cell>
          <cell r="B386" t="str">
            <v xml:space="preserve">LOCALIZACION Y REPLANTEO </v>
          </cell>
          <cell r="C386" t="str">
            <v xml:space="preserve">M2 </v>
          </cell>
          <cell r="D386">
            <v>700</v>
          </cell>
          <cell r="E386">
            <v>3500</v>
          </cell>
          <cell r="F386">
            <v>2450000</v>
          </cell>
        </row>
        <row r="387">
          <cell r="A387" t="str">
            <v xml:space="preserve">16,10 </v>
          </cell>
          <cell r="B387" t="str">
            <v xml:space="preserve">EXCAVACION MECANICA (INCLUYE CORTE, CARGUE Y RETIRO DE MATERIAL SOBRANTE) </v>
          </cell>
          <cell r="C387" t="str">
            <v xml:space="preserve">M3 </v>
          </cell>
          <cell r="D387">
            <v>210</v>
          </cell>
          <cell r="E387">
            <v>34800</v>
          </cell>
          <cell r="F387">
            <v>7308000</v>
          </cell>
        </row>
        <row r="388">
          <cell r="A388" t="str">
            <v xml:space="preserve">16,11 </v>
          </cell>
          <cell r="B388" t="str">
            <v xml:space="preserve">SUMINISTRO, EXTENDIDA Y COMPACTACION DE MATERIAL SELECCIONADO PARA BASE GRANULAR </v>
          </cell>
          <cell r="C388" t="str">
            <v xml:space="preserve">M3 </v>
          </cell>
          <cell r="D388">
            <v>105</v>
          </cell>
          <cell r="E388">
            <v>55700</v>
          </cell>
          <cell r="F388">
            <v>5848500</v>
          </cell>
        </row>
        <row r="389">
          <cell r="A389" t="str">
            <v xml:space="preserve">16,12 </v>
          </cell>
          <cell r="B389" t="str">
            <v xml:space="preserve">SUMINISTRO E INSTALACION DE ADOQUIN EN CONCRETO COMPACTADO e=10 cm (NTC 2017) (INCLUYE SUMINISTRO, EXTENDIDA Y COMPACTACION DE CAPA DE ARENA DE PEÑA e=4 cms Y SELLOS DE ARENA) </v>
          </cell>
          <cell r="C389" t="str">
            <v xml:space="preserve">M2 </v>
          </cell>
          <cell r="D389">
            <v>700</v>
          </cell>
          <cell r="E389">
            <v>63100</v>
          </cell>
          <cell r="F389">
            <v>44170000</v>
          </cell>
        </row>
        <row r="390">
          <cell r="A390" t="str">
            <v xml:space="preserve">16,13 </v>
          </cell>
          <cell r="B390" t="str">
            <v xml:space="preserve">SUMINISTRO, EXTENDIDA Y COMPACTACION DE MATERIAL SELECCIONADO PARA SUBBASE GRANULAR </v>
          </cell>
          <cell r="C390" t="str">
            <v xml:space="preserve">M3 </v>
          </cell>
          <cell r="D390">
            <v>105</v>
          </cell>
          <cell r="E390">
            <v>43400</v>
          </cell>
          <cell r="F390">
            <v>4557000</v>
          </cell>
        </row>
        <row r="391">
          <cell r="A391" t="str">
            <v xml:space="preserve">16,14 </v>
          </cell>
          <cell r="B391" t="str">
            <v xml:space="preserve">SUMINISTRO E INSTALACION DE BORDILLO DE CONFINAMIENTO TIPO A-80 (80X20X35). (INCLUYE BASE EN CONCRETO POBRE DE 4 CM DE ESPESOR, JUNTAS EN ARENA CEMENTO) </v>
          </cell>
          <cell r="C391" t="str">
            <v xml:space="preserve">ML </v>
          </cell>
          <cell r="D391">
            <v>120</v>
          </cell>
          <cell r="E391">
            <v>45800</v>
          </cell>
          <cell r="F391">
            <v>5496000</v>
          </cell>
        </row>
        <row r="392">
          <cell r="A392">
            <v>0</v>
          </cell>
          <cell r="B392" t="str">
            <v>SUBTOTAL CAPÍTULO</v>
          </cell>
          <cell r="C392">
            <v>0</v>
          </cell>
          <cell r="D392">
            <v>0</v>
          </cell>
          <cell r="E392">
            <v>0</v>
          </cell>
          <cell r="F392">
            <v>125258800</v>
          </cell>
        </row>
        <row r="393">
          <cell r="A393">
            <v>17</v>
          </cell>
          <cell r="B393" t="str">
            <v>INSTALACIONES MECÁNICAS</v>
          </cell>
          <cell r="C393">
            <v>0</v>
          </cell>
          <cell r="D393">
            <v>0</v>
          </cell>
          <cell r="E393">
            <v>0</v>
          </cell>
          <cell r="F393">
            <v>0</v>
          </cell>
        </row>
        <row r="394">
          <cell r="A394">
            <v>0</v>
          </cell>
          <cell r="B394" t="str">
            <v xml:space="preserve">DUCTOS EN LAMINA GALVANIZADA COCINA </v>
          </cell>
          <cell r="C394">
            <v>0</v>
          </cell>
          <cell r="D394">
            <v>0</v>
          </cell>
          <cell r="E394">
            <v>0</v>
          </cell>
          <cell r="F394">
            <v>0</v>
          </cell>
        </row>
        <row r="395">
          <cell r="A395" t="str">
            <v xml:space="preserve">17,1 </v>
          </cell>
          <cell r="B395" t="str">
            <v xml:space="preserve">Calibre 16 Tipo Acceso USG </v>
          </cell>
          <cell r="C395" t="str">
            <v xml:space="preserve">M2 </v>
          </cell>
          <cell r="D395">
            <v>40</v>
          </cell>
          <cell r="E395">
            <v>79600</v>
          </cell>
          <cell r="F395">
            <v>3184000</v>
          </cell>
        </row>
        <row r="396">
          <cell r="A396">
            <v>0</v>
          </cell>
          <cell r="B396" t="str">
            <v xml:space="preserve">CAMPANAS DE EXTRACCION </v>
          </cell>
          <cell r="C396">
            <v>0</v>
          </cell>
          <cell r="D396">
            <v>0</v>
          </cell>
          <cell r="E396">
            <v>0</v>
          </cell>
          <cell r="F396">
            <v>0</v>
          </cell>
        </row>
        <row r="397">
          <cell r="A397" t="str">
            <v xml:space="preserve">17,2 </v>
          </cell>
          <cell r="B397" t="str">
            <v xml:space="preserve">Campanas de extraccion en acero inoxidable calidad 304 calibre18 medidas L x A x H (mts.) 2.8 x 1.75 x 0.4 </v>
          </cell>
          <cell r="C397" t="str">
            <v xml:space="preserve">UN </v>
          </cell>
          <cell r="D397">
            <v>2</v>
          </cell>
          <cell r="E397">
            <v>9662800</v>
          </cell>
          <cell r="F397">
            <v>19325600</v>
          </cell>
        </row>
        <row r="398">
          <cell r="A398">
            <v>17.3</v>
          </cell>
          <cell r="B398" t="str">
            <v xml:space="preserve">Campana de extraccion en acero inoxidable calidad 304 calibre18 medidas L x A x H (mts.) 2.8 x 1.05 x 0.4 </v>
          </cell>
          <cell r="C398" t="str">
            <v xml:space="preserve">UN </v>
          </cell>
          <cell r="D398">
            <v>1</v>
          </cell>
          <cell r="E398">
            <v>5115600</v>
          </cell>
          <cell r="F398">
            <v>5115600</v>
          </cell>
        </row>
        <row r="399">
          <cell r="A399">
            <v>17.399999999999999</v>
          </cell>
          <cell r="B399" t="str">
            <v xml:space="preserve">Campana tipo isla de extraccion y recirculación ala de vidrio de tres velocidades -110V medidas L x A x H (mts.) 0.6 x 0.9 x 1.185 </v>
          </cell>
          <cell r="C399" t="str">
            <v xml:space="preserve">UN </v>
          </cell>
          <cell r="D399">
            <v>1</v>
          </cell>
          <cell r="E399">
            <v>2364500</v>
          </cell>
          <cell r="F399">
            <v>2364500</v>
          </cell>
        </row>
        <row r="400">
          <cell r="A400">
            <v>0</v>
          </cell>
          <cell r="B400" t="str">
            <v xml:space="preserve">DIFUSORES Y REJILLAS </v>
          </cell>
          <cell r="C400">
            <v>0</v>
          </cell>
          <cell r="D400">
            <v>0</v>
          </cell>
          <cell r="E400">
            <v>0</v>
          </cell>
          <cell r="F400">
            <v>0</v>
          </cell>
        </row>
        <row r="401">
          <cell r="A401">
            <v>17.5</v>
          </cell>
          <cell r="B401" t="str">
            <v xml:space="preserve">Persiana de toma/descarga, rejilla de retorno tipo aleta fija sin damper de 12"x4" </v>
          </cell>
          <cell r="C401" t="str">
            <v xml:space="preserve">UN </v>
          </cell>
          <cell r="D401">
            <v>16</v>
          </cell>
          <cell r="E401">
            <v>23900</v>
          </cell>
          <cell r="F401">
            <v>382400</v>
          </cell>
        </row>
        <row r="402">
          <cell r="A402">
            <v>17.600000000000001</v>
          </cell>
          <cell r="B402" t="str">
            <v xml:space="preserve">Persiana de toma/descarga, rejilla de retorno tipo aleta fija sin damper de 16"x4" </v>
          </cell>
          <cell r="C402" t="str">
            <v xml:space="preserve">UN </v>
          </cell>
          <cell r="D402">
            <v>3</v>
          </cell>
          <cell r="E402">
            <v>33000</v>
          </cell>
          <cell r="F402">
            <v>99000</v>
          </cell>
        </row>
        <row r="403">
          <cell r="A403">
            <v>0</v>
          </cell>
          <cell r="B403" t="str">
            <v xml:space="preserve">SISTEMA CONTRAINCENDIO CAMPANAS DE EXTRACCION </v>
          </cell>
          <cell r="C403">
            <v>0</v>
          </cell>
          <cell r="D403">
            <v>0</v>
          </cell>
          <cell r="E403">
            <v>0</v>
          </cell>
          <cell r="F403">
            <v>0</v>
          </cell>
        </row>
        <row r="404">
          <cell r="A404">
            <v>17.7</v>
          </cell>
          <cell r="B404" t="str">
            <v>Tablero de control sistema contraincendio, Incluye: Tanque quimico extintor, valvula automática de cierre, tubería contraincendio acero negro shedule 40 norma ASTM120, sistema de detectores contraincendio, sistema de rociadores (splinkers) tipo enlace fus</v>
          </cell>
          <cell r="C404" t="str">
            <v xml:space="preserve">UN </v>
          </cell>
          <cell r="D404">
            <v>2</v>
          </cell>
          <cell r="E404">
            <v>17052000</v>
          </cell>
          <cell r="F404">
            <v>34104000</v>
          </cell>
        </row>
        <row r="405">
          <cell r="A405">
            <v>0</v>
          </cell>
          <cell r="B405">
            <v>0</v>
          </cell>
          <cell r="C405">
            <v>0</v>
          </cell>
          <cell r="D405">
            <v>0</v>
          </cell>
          <cell r="E405">
            <v>0</v>
          </cell>
          <cell r="F405">
            <v>0</v>
          </cell>
        </row>
        <row r="406">
          <cell r="A406">
            <v>0</v>
          </cell>
          <cell r="B406" t="str">
            <v xml:space="preserve">VENTILADORES DE EXTRACCIÓN TIPO HONGO </v>
          </cell>
          <cell r="C406">
            <v>0</v>
          </cell>
          <cell r="D406">
            <v>0</v>
          </cell>
          <cell r="E406">
            <v>0</v>
          </cell>
          <cell r="F406">
            <v>0</v>
          </cell>
        </row>
        <row r="407">
          <cell r="A407">
            <v>17.8</v>
          </cell>
          <cell r="B407" t="str">
            <v xml:space="preserve">Ventiladores de extracción tipo hongo, en aluminio. VEH -3500 CFM. 0.5 in c. a., 3/4 HP 208-3-60 </v>
          </cell>
          <cell r="C407" t="str">
            <v xml:space="preserve">UN </v>
          </cell>
          <cell r="D407">
            <v>2</v>
          </cell>
          <cell r="E407">
            <v>9662800</v>
          </cell>
          <cell r="F407">
            <v>19325600</v>
          </cell>
        </row>
        <row r="408">
          <cell r="A408">
            <v>17.899999999999999</v>
          </cell>
          <cell r="B408" t="str">
            <v xml:space="preserve">Ventiladores de extracción tipo hongo, en aluminio. VEH -1500 CFM. 0.5 in c. a., 1/4 HP 115-1-60 </v>
          </cell>
          <cell r="C408" t="str">
            <v xml:space="preserve">UN </v>
          </cell>
          <cell r="D408">
            <v>1</v>
          </cell>
          <cell r="E408">
            <v>6820800</v>
          </cell>
          <cell r="F408">
            <v>6820800</v>
          </cell>
        </row>
        <row r="409">
          <cell r="A409">
            <v>0</v>
          </cell>
          <cell r="B409" t="str">
            <v xml:space="preserve">MONTAJE, BALANCEO, PUESTA EN MARCHA </v>
          </cell>
          <cell r="C409">
            <v>0</v>
          </cell>
          <cell r="D409">
            <v>0</v>
          </cell>
          <cell r="E409">
            <v>0</v>
          </cell>
          <cell r="F409">
            <v>0</v>
          </cell>
        </row>
        <row r="410">
          <cell r="A410" t="str">
            <v>17.10</v>
          </cell>
          <cell r="B410" t="str">
            <v xml:space="preserve">Montaje, balanceo, puesta en marcha. Incluye Dirección e Ingeniería y planos </v>
          </cell>
          <cell r="C410" t="str">
            <v xml:space="preserve">GL </v>
          </cell>
          <cell r="D410">
            <v>1</v>
          </cell>
          <cell r="E410">
            <v>4547200</v>
          </cell>
          <cell r="F410">
            <v>4547200</v>
          </cell>
        </row>
        <row r="411">
          <cell r="A411">
            <v>17.11</v>
          </cell>
          <cell r="B411" t="str">
            <v xml:space="preserve">Montaje, balanceo, puesta en marcha. Incluye Dirección e Ingeniería y planos </v>
          </cell>
          <cell r="C411" t="str">
            <v xml:space="preserve">GL </v>
          </cell>
          <cell r="D411">
            <v>1</v>
          </cell>
          <cell r="E411">
            <v>441900</v>
          </cell>
          <cell r="F411">
            <v>441900</v>
          </cell>
        </row>
        <row r="412">
          <cell r="A412">
            <v>0</v>
          </cell>
          <cell r="B412" t="str">
            <v>SUBTOTAL CAPÍTULO</v>
          </cell>
          <cell r="C412">
            <v>0</v>
          </cell>
          <cell r="D412">
            <v>0</v>
          </cell>
          <cell r="E412">
            <v>0</v>
          </cell>
          <cell r="F412">
            <v>95710600</v>
          </cell>
        </row>
        <row r="413">
          <cell r="A413">
            <v>18</v>
          </cell>
          <cell r="B413" t="str">
            <v>VARIOS</v>
          </cell>
          <cell r="C413">
            <v>0</v>
          </cell>
          <cell r="D413">
            <v>0</v>
          </cell>
          <cell r="E413">
            <v>0</v>
          </cell>
          <cell r="F413">
            <v>0</v>
          </cell>
        </row>
        <row r="414">
          <cell r="A414">
            <v>18.100000000000001</v>
          </cell>
          <cell r="B414" t="str">
            <v xml:space="preserve">ASEO GENERAL DE LA OBRA (INCLUYE MANO DE OBRA, EQUIPO Y HERRAMIENTA Y RETIRO DE MATERIAL) </v>
          </cell>
          <cell r="C414" t="str">
            <v xml:space="preserve">MES </v>
          </cell>
          <cell r="D414">
            <v>4</v>
          </cell>
          <cell r="E414">
            <v>1906900</v>
          </cell>
          <cell r="F414">
            <v>7627600</v>
          </cell>
        </row>
        <row r="415">
          <cell r="A415">
            <v>18.2</v>
          </cell>
          <cell r="B415" t="str">
            <v xml:space="preserve">SUMINISTRO E INSTALACION SEÑALIZACION ESPACIOS 20X10 CON LOGOTIPO </v>
          </cell>
          <cell r="C415" t="str">
            <v xml:space="preserve">UN </v>
          </cell>
          <cell r="D415">
            <v>26</v>
          </cell>
          <cell r="E415">
            <v>63700</v>
          </cell>
          <cell r="F415">
            <v>1656200</v>
          </cell>
        </row>
        <row r="416">
          <cell r="A416">
            <v>0</v>
          </cell>
          <cell r="B416" t="str">
            <v>SUBTOTAL CAPÍTULO</v>
          </cell>
          <cell r="C416">
            <v>0</v>
          </cell>
          <cell r="D416">
            <v>0</v>
          </cell>
          <cell r="E416">
            <v>0</v>
          </cell>
          <cell r="F416">
            <v>9283800</v>
          </cell>
        </row>
        <row r="417">
          <cell r="A417">
            <v>19</v>
          </cell>
          <cell r="B417" t="str">
            <v>PAISAJISMO</v>
          </cell>
          <cell r="C417">
            <v>0</v>
          </cell>
          <cell r="D417">
            <v>0</v>
          </cell>
          <cell r="E417">
            <v>0</v>
          </cell>
          <cell r="F417">
            <v>0</v>
          </cell>
        </row>
        <row r="418">
          <cell r="A418">
            <v>0</v>
          </cell>
          <cell r="B418" t="str">
            <v xml:space="preserve">PAISAJE BLANDO Suministro, Transporte e Instalación </v>
          </cell>
          <cell r="C418">
            <v>0</v>
          </cell>
          <cell r="D418">
            <v>0</v>
          </cell>
          <cell r="E418">
            <v>0</v>
          </cell>
          <cell r="F418">
            <v>0</v>
          </cell>
        </row>
        <row r="419">
          <cell r="A419">
            <v>0</v>
          </cell>
          <cell r="B419" t="str">
            <v xml:space="preserve">ARBOLES </v>
          </cell>
          <cell r="C419">
            <v>0</v>
          </cell>
          <cell r="D419">
            <v>0</v>
          </cell>
          <cell r="E419">
            <v>0</v>
          </cell>
          <cell r="F419">
            <v>0</v>
          </cell>
        </row>
        <row r="420">
          <cell r="A420">
            <v>19.100000000000001</v>
          </cell>
          <cell r="B420" t="str">
            <v xml:space="preserve">CHICALA h=1.50m </v>
          </cell>
          <cell r="C420" t="str">
            <v xml:space="preserve">UN </v>
          </cell>
          <cell r="D420">
            <v>3</v>
          </cell>
          <cell r="E420">
            <v>108800</v>
          </cell>
          <cell r="F420">
            <v>326400</v>
          </cell>
        </row>
        <row r="421">
          <cell r="A421">
            <v>19.2</v>
          </cell>
          <cell r="B421" t="str">
            <v xml:space="preserve">LIQUIDAMBAR </v>
          </cell>
          <cell r="C421" t="str">
            <v xml:space="preserve">UN </v>
          </cell>
          <cell r="D421">
            <v>6</v>
          </cell>
          <cell r="E421">
            <v>221300</v>
          </cell>
          <cell r="F421">
            <v>1327800</v>
          </cell>
        </row>
        <row r="422">
          <cell r="A422">
            <v>19.3</v>
          </cell>
          <cell r="B422" t="str">
            <v xml:space="preserve">SANGREGADO </v>
          </cell>
          <cell r="C422" t="str">
            <v xml:space="preserve">UN </v>
          </cell>
          <cell r="D422">
            <v>36</v>
          </cell>
          <cell r="E422">
            <v>108800</v>
          </cell>
          <cell r="F422">
            <v>3916800</v>
          </cell>
        </row>
        <row r="423">
          <cell r="A423">
            <v>19.399999999999999</v>
          </cell>
          <cell r="B423" t="str">
            <v xml:space="preserve">SIETECUEROS NATIVO </v>
          </cell>
          <cell r="C423" t="str">
            <v xml:space="preserve">UN </v>
          </cell>
          <cell r="D423">
            <v>4</v>
          </cell>
          <cell r="E423">
            <v>126600</v>
          </cell>
          <cell r="F423">
            <v>506400</v>
          </cell>
        </row>
        <row r="424">
          <cell r="A424">
            <v>19.5</v>
          </cell>
          <cell r="B424" t="str">
            <v xml:space="preserve">FALSO PIMIENTO h=1.50m </v>
          </cell>
          <cell r="C424" t="str">
            <v xml:space="preserve">UN </v>
          </cell>
          <cell r="D424">
            <v>3</v>
          </cell>
          <cell r="E424">
            <v>108800</v>
          </cell>
          <cell r="F424">
            <v>326400</v>
          </cell>
        </row>
        <row r="425">
          <cell r="A425">
            <v>19.600000000000001</v>
          </cell>
          <cell r="B425" t="str">
            <v xml:space="preserve">MAGNOLIO </v>
          </cell>
          <cell r="C425" t="str">
            <v xml:space="preserve">UN </v>
          </cell>
          <cell r="D425">
            <v>4</v>
          </cell>
          <cell r="E425">
            <v>256800</v>
          </cell>
          <cell r="F425">
            <v>1027200</v>
          </cell>
        </row>
        <row r="426">
          <cell r="A426">
            <v>19.7</v>
          </cell>
          <cell r="B426" t="str">
            <v xml:space="preserve">PINO ROMERON </v>
          </cell>
          <cell r="C426" t="str">
            <v xml:space="preserve">UN </v>
          </cell>
          <cell r="D426">
            <v>10</v>
          </cell>
          <cell r="E426">
            <v>114800</v>
          </cell>
          <cell r="F426">
            <v>1148000</v>
          </cell>
        </row>
        <row r="427">
          <cell r="A427">
            <v>19.8</v>
          </cell>
          <cell r="B427" t="str">
            <v xml:space="preserve">ALCAPARRO h=1.50m </v>
          </cell>
          <cell r="C427" t="str">
            <v xml:space="preserve">UN </v>
          </cell>
          <cell r="D427">
            <v>3</v>
          </cell>
          <cell r="E427">
            <v>108800</v>
          </cell>
          <cell r="F427">
            <v>326400</v>
          </cell>
        </row>
        <row r="428">
          <cell r="A428">
            <v>19.899999999999999</v>
          </cell>
          <cell r="B428" t="str">
            <v xml:space="preserve">HAYUELO </v>
          </cell>
          <cell r="C428" t="str">
            <v xml:space="preserve">UN </v>
          </cell>
          <cell r="D428">
            <v>3</v>
          </cell>
          <cell r="E428">
            <v>105400</v>
          </cell>
          <cell r="F428">
            <v>316200</v>
          </cell>
        </row>
        <row r="429">
          <cell r="A429">
            <v>19.100000000000001</v>
          </cell>
          <cell r="B429" t="str">
            <v xml:space="preserve">SAUCE LLORON </v>
          </cell>
          <cell r="C429" t="str">
            <v xml:space="preserve">UN </v>
          </cell>
          <cell r="D429">
            <v>2</v>
          </cell>
          <cell r="E429">
            <v>108800</v>
          </cell>
          <cell r="F429">
            <v>217600</v>
          </cell>
        </row>
        <row r="430">
          <cell r="A430">
            <v>19.11</v>
          </cell>
          <cell r="B430" t="str">
            <v xml:space="preserve">JAZMIN (SETO) </v>
          </cell>
          <cell r="C430" t="str">
            <v xml:space="preserve">UN </v>
          </cell>
          <cell r="D430">
            <v>2</v>
          </cell>
          <cell r="E430">
            <v>108800</v>
          </cell>
          <cell r="F430">
            <v>217600</v>
          </cell>
        </row>
        <row r="431">
          <cell r="A431">
            <v>0</v>
          </cell>
          <cell r="B431" t="str">
            <v xml:space="preserve">ARBUSTOS, PLANTAS Y COBERTURAS </v>
          </cell>
          <cell r="C431">
            <v>0</v>
          </cell>
          <cell r="D431">
            <v>0</v>
          </cell>
          <cell r="E431">
            <v>0</v>
          </cell>
          <cell r="F431">
            <v>0</v>
          </cell>
        </row>
        <row r="432">
          <cell r="A432">
            <v>19.12</v>
          </cell>
          <cell r="B432" t="str">
            <v xml:space="preserve">LLAMAS </v>
          </cell>
          <cell r="C432" t="str">
            <v xml:space="preserve">M2 </v>
          </cell>
          <cell r="D432">
            <v>79</v>
          </cell>
          <cell r="E432">
            <v>46800</v>
          </cell>
          <cell r="F432">
            <v>3697200</v>
          </cell>
        </row>
        <row r="433">
          <cell r="A433">
            <v>19.13</v>
          </cell>
          <cell r="B433" t="str">
            <v xml:space="preserve">AGAPANTO </v>
          </cell>
          <cell r="C433" t="str">
            <v xml:space="preserve">M2 </v>
          </cell>
          <cell r="D433">
            <v>237</v>
          </cell>
          <cell r="E433">
            <v>46800</v>
          </cell>
          <cell r="F433">
            <v>11091600</v>
          </cell>
        </row>
        <row r="434">
          <cell r="A434" t="str">
            <v xml:space="preserve">19,14 </v>
          </cell>
          <cell r="B434" t="str">
            <v xml:space="preserve">HELECHO MACHO </v>
          </cell>
          <cell r="C434" t="str">
            <v xml:space="preserve">M2 </v>
          </cell>
          <cell r="D434">
            <v>78</v>
          </cell>
          <cell r="E434">
            <v>51500</v>
          </cell>
          <cell r="F434">
            <v>4017000</v>
          </cell>
        </row>
        <row r="435">
          <cell r="A435" t="str">
            <v xml:space="preserve">19,15 </v>
          </cell>
          <cell r="B435" t="str">
            <v xml:space="preserve">LIRIO DE PARAMO </v>
          </cell>
          <cell r="C435" t="str">
            <v xml:space="preserve">M2 </v>
          </cell>
          <cell r="D435">
            <v>35</v>
          </cell>
          <cell r="E435">
            <v>46800</v>
          </cell>
          <cell r="F435">
            <v>1638000</v>
          </cell>
        </row>
        <row r="436">
          <cell r="A436" t="str">
            <v xml:space="preserve">19,16 </v>
          </cell>
          <cell r="B436" t="str">
            <v xml:space="preserve">JAZMIN (SETO) </v>
          </cell>
          <cell r="C436" t="str">
            <v xml:space="preserve">M2 </v>
          </cell>
          <cell r="D436">
            <v>129</v>
          </cell>
          <cell r="E436">
            <v>57400</v>
          </cell>
          <cell r="F436">
            <v>7404600</v>
          </cell>
        </row>
        <row r="437">
          <cell r="A437">
            <v>0</v>
          </cell>
          <cell r="B437" t="str">
            <v xml:space="preserve">HUERTAS </v>
          </cell>
          <cell r="C437">
            <v>0</v>
          </cell>
          <cell r="D437">
            <v>0</v>
          </cell>
          <cell r="E437">
            <v>0</v>
          </cell>
          <cell r="F437">
            <v>0</v>
          </cell>
        </row>
        <row r="438">
          <cell r="A438" t="str">
            <v xml:space="preserve">19,17 </v>
          </cell>
          <cell r="B438" t="str">
            <v xml:space="preserve">HUERTA NORTE </v>
          </cell>
          <cell r="C438" t="str">
            <v xml:space="preserve">M3 </v>
          </cell>
          <cell r="D438">
            <v>36</v>
          </cell>
          <cell r="E438">
            <v>41400</v>
          </cell>
          <cell r="F438">
            <v>1490400</v>
          </cell>
        </row>
        <row r="439">
          <cell r="A439" t="str">
            <v xml:space="preserve">19,18 </v>
          </cell>
          <cell r="B439" t="str">
            <v xml:space="preserve">HUERTA OCCIDENTAL </v>
          </cell>
          <cell r="C439" t="str">
            <v xml:space="preserve">M3 </v>
          </cell>
          <cell r="D439">
            <v>43</v>
          </cell>
          <cell r="E439">
            <v>41400</v>
          </cell>
          <cell r="F439">
            <v>1780200</v>
          </cell>
        </row>
        <row r="440">
          <cell r="A440">
            <v>0</v>
          </cell>
          <cell r="B440" t="str">
            <v xml:space="preserve">PAISAJE DURO Suministro, Transporte e Instalación </v>
          </cell>
          <cell r="C440">
            <v>0</v>
          </cell>
          <cell r="D440">
            <v>0</v>
          </cell>
          <cell r="E440">
            <v>0</v>
          </cell>
          <cell r="F440">
            <v>0</v>
          </cell>
        </row>
        <row r="441">
          <cell r="A441" t="str">
            <v xml:space="preserve">19,19 </v>
          </cell>
          <cell r="B441" t="str">
            <v xml:space="preserve">SUMINISTRO, TRANSPORTE E INSTALACION DE ADOQUIN COLOR NEGRO TIPO KREATO O SIMILAR DE 10X20X6 (INCLUYE SUMINISTRO, EXTENDIDA Y COMPACTACION DE CAPA DE ARENA DE PEÑA e=4 cms Y SELLOS DE ARENA) </v>
          </cell>
          <cell r="C441" t="str">
            <v xml:space="preserve">M2 </v>
          </cell>
          <cell r="D441">
            <v>177</v>
          </cell>
          <cell r="E441">
            <v>60900</v>
          </cell>
          <cell r="F441">
            <v>10779300</v>
          </cell>
        </row>
        <row r="442">
          <cell r="A442" t="str">
            <v xml:space="preserve">19,20 </v>
          </cell>
          <cell r="B442" t="str">
            <v xml:space="preserve">SUMINISTRO, TRANSPORTE E INSTALACION DE ADOQUIN COLOR OCRE CLARO TIPO KREATO O SIMILAR DE 10X20X6 (INCLUYE SUMINISTRO, EXTENDIDA Y COMPACTACION DE CAPA DE ARENA DE PEÑA e=4 cms Y SELLOS DE ARENA) </v>
          </cell>
          <cell r="C442" t="str">
            <v xml:space="preserve">M2 </v>
          </cell>
          <cell r="D442">
            <v>108</v>
          </cell>
          <cell r="E442">
            <v>60900</v>
          </cell>
          <cell r="F442">
            <v>6577200</v>
          </cell>
        </row>
        <row r="443">
          <cell r="A443" t="str">
            <v xml:space="preserve">19,21 </v>
          </cell>
          <cell r="B443" t="str">
            <v xml:space="preserve">SUMINISTRO, TRANSPORTE E INSTALACION DE ADOQUIN COLOR OCRE CLARO TIPO KREATO O SIMILAR DE 40X40X6 (INCLUYE SUMINISTRO, EXTENDIDA Y COMPACTACION DE CAPA DE ARENA DE PEÑA e=4 cms Y SELLOS DE ARENA) </v>
          </cell>
          <cell r="C443" t="str">
            <v xml:space="preserve">M2 </v>
          </cell>
          <cell r="D443">
            <v>132</v>
          </cell>
          <cell r="E443">
            <v>72600</v>
          </cell>
          <cell r="F443">
            <v>9583200</v>
          </cell>
        </row>
        <row r="444">
          <cell r="A444" t="str">
            <v xml:space="preserve">19,22 </v>
          </cell>
          <cell r="B444" t="str">
            <v xml:space="preserve">SUMINISTRO, TRANSPORTE E INSTALACION DE ADOQUIN COLOR GRIS TIPO KREATO O SIMILAR DE 10X20X6 (INCLUYE SUMINISTRO, EXTENDIDA Y COMPACTACION DE CAPA DE ARENA DE PEÑA e=4 cms Y SELLOS DE ARENA) </v>
          </cell>
          <cell r="C444" t="str">
            <v xml:space="preserve">M2 </v>
          </cell>
          <cell r="D444">
            <v>132</v>
          </cell>
          <cell r="E444">
            <v>60900</v>
          </cell>
          <cell r="F444">
            <v>8038800</v>
          </cell>
        </row>
        <row r="445">
          <cell r="A445" t="str">
            <v xml:space="preserve">19,23 </v>
          </cell>
          <cell r="B445" t="str">
            <v xml:space="preserve">SUMINISTRO, TRANSPORTE E INSTALACION DE ADOQUIN COLOR GRIS TIPO KREATO O SIMILAR DE 40X40X6 (INCLUYE SUMINISTRO, EXTENDIDA Y COMPACTACION DE CAPA DE ARENA DE PEÑA e=4 cms Y SELLOS DE ARENA) </v>
          </cell>
          <cell r="C445" t="str">
            <v xml:space="preserve">M2 </v>
          </cell>
          <cell r="D445">
            <v>108</v>
          </cell>
          <cell r="E445">
            <v>64200</v>
          </cell>
          <cell r="F445">
            <v>6933600</v>
          </cell>
        </row>
        <row r="446">
          <cell r="A446" t="str">
            <v xml:space="preserve">19,24 </v>
          </cell>
          <cell r="B446" t="str">
            <v xml:space="preserve">PISO EN CONCRETO SALADO e=10 CONCRETO DE 2.500 PSI INCLUYE BORDILLO DE 10X20 Y MALLA ELECTROSOLDADA 15X15X6. VER PLANO AP-03 -Zona Auditorio </v>
          </cell>
          <cell r="C446" t="str">
            <v xml:space="preserve">M2 </v>
          </cell>
          <cell r="D446">
            <v>258</v>
          </cell>
          <cell r="E446">
            <v>51800</v>
          </cell>
          <cell r="F446">
            <v>13364400</v>
          </cell>
        </row>
        <row r="447">
          <cell r="A447" t="str">
            <v xml:space="preserve">19,25 </v>
          </cell>
          <cell r="B447" t="str">
            <v xml:space="preserve">PISO EN CONCRETO SALADO e=10 CONCRETO DE 2.500 PSI INCLUYE BORDILLO DE 10X20 Y MALLA ELECTROSOLDADA 15X15X6. VER PLANO AP-03 -Zona Gastronomía </v>
          </cell>
          <cell r="C447" t="str">
            <v xml:space="preserve">M2 </v>
          </cell>
          <cell r="D447">
            <v>169</v>
          </cell>
          <cell r="E447">
            <v>51800</v>
          </cell>
          <cell r="F447">
            <v>8754200</v>
          </cell>
        </row>
        <row r="448">
          <cell r="A448" t="str">
            <v xml:space="preserve">19,26 </v>
          </cell>
          <cell r="B448" t="str">
            <v xml:space="preserve">PISO EN CONCRETO SALADO e=10 CONCRETO DE 2.500 PSI INCLUYE BORDILLO DE 10X20 Y MALLA ELECTROSOLDADA 15X15X6. VER PLANO AP-03 -Zona Rampa Parqueo-Plazoleta </v>
          </cell>
          <cell r="C448" t="str">
            <v xml:space="preserve">M2 </v>
          </cell>
          <cell r="D448">
            <v>84</v>
          </cell>
          <cell r="E448">
            <v>51800</v>
          </cell>
          <cell r="F448">
            <v>4351200</v>
          </cell>
        </row>
        <row r="449">
          <cell r="A449" t="str">
            <v xml:space="preserve">19,27 </v>
          </cell>
          <cell r="B449" t="str">
            <v xml:space="preserve">SENDERO EN CONCRETO SALADO e=10 CONCRETO DE 2.500 PSI INCLUYE BORDILLO DE 10X20 Y MALLA ELECTROSOLDADA 15X15X6. VER PLANO AP-03 Zona Futuro Desarrollo </v>
          </cell>
          <cell r="C449" t="str">
            <v xml:space="preserve">M2 </v>
          </cell>
          <cell r="D449">
            <v>106</v>
          </cell>
          <cell r="E449">
            <v>51800</v>
          </cell>
          <cell r="F449">
            <v>5490800</v>
          </cell>
        </row>
        <row r="450">
          <cell r="A450" t="str">
            <v xml:space="preserve">19,28 </v>
          </cell>
          <cell r="B450" t="str">
            <v xml:space="preserve">PISO EN CONCRETO SALADO e=10 CONCRETO DE 2.500 PSI INCLUYE BORDILLO DE 10X20 Y MALLA ELECTROSOLDADA 15X15X6. VER PLANO AP-03 -Zona Cicloparqueaderos </v>
          </cell>
          <cell r="C450" t="str">
            <v xml:space="preserve">M2 </v>
          </cell>
          <cell r="D450">
            <v>149</v>
          </cell>
          <cell r="E450">
            <v>51800</v>
          </cell>
          <cell r="F450">
            <v>7718200</v>
          </cell>
        </row>
        <row r="451">
          <cell r="A451" t="str">
            <v xml:space="preserve">19,29 </v>
          </cell>
          <cell r="B451" t="str">
            <v xml:space="preserve">PISO DECK EN MADERA TEKA INMUNIZADA SECCION 10X4 cm LARGO 50 cm Plazoleta Mirador -VER DETALLE PLANO AP-04 </v>
          </cell>
          <cell r="C451" t="str">
            <v xml:space="preserve">M2 </v>
          </cell>
          <cell r="D451">
            <v>83</v>
          </cell>
          <cell r="E451">
            <v>211200</v>
          </cell>
          <cell r="F451">
            <v>17529600</v>
          </cell>
        </row>
        <row r="452">
          <cell r="A452" t="str">
            <v xml:space="preserve">19,30 </v>
          </cell>
          <cell r="B452" t="str">
            <v xml:space="preserve">PISO DECK EN MADERA TEKA INMUNIZADA SECCION 10X4 cm LARGO 50 cm Zona de Gastronomía -VER DETALLE PLANO AP-04 </v>
          </cell>
          <cell r="C452" t="str">
            <v xml:space="preserve">M2 </v>
          </cell>
          <cell r="D452">
            <v>71</v>
          </cell>
          <cell r="E452">
            <v>211200</v>
          </cell>
          <cell r="F452">
            <v>14995200</v>
          </cell>
        </row>
        <row r="453">
          <cell r="A453" t="str">
            <v xml:space="preserve">19,31 </v>
          </cell>
          <cell r="B453" t="str">
            <v xml:space="preserve">BANCA LINEAL -Zona Casa De Turismo. INCLUYE MURETES, PLACA EN CONCRETO Y ACABADO EN GRANITO LAVADO BLANCO. VER DETALLE PLANO AP-04 </v>
          </cell>
          <cell r="C453" t="str">
            <v xml:space="preserve">ML </v>
          </cell>
          <cell r="D453">
            <v>11.25</v>
          </cell>
          <cell r="E453">
            <v>89900</v>
          </cell>
          <cell r="F453">
            <v>1011375</v>
          </cell>
        </row>
        <row r="454">
          <cell r="A454" t="str">
            <v xml:space="preserve">19,32 </v>
          </cell>
          <cell r="B454" t="str">
            <v xml:space="preserve">BANCA CONTENEDOR PLAZOLETA. INCLUYE MURETES EN LADRILLO, PLACAS DE CONCRETO DE 2.500, ACABADO EN GRANITO LAVADO NEGRO, FILTRO EN GRAVILLA. VER DETALLE PLANO AP-04 </v>
          </cell>
          <cell r="C454" t="str">
            <v xml:space="preserve">UN </v>
          </cell>
          <cell r="D454">
            <v>8</v>
          </cell>
          <cell r="E454">
            <v>879700</v>
          </cell>
          <cell r="F454">
            <v>7037600</v>
          </cell>
        </row>
        <row r="455">
          <cell r="A455">
            <v>0</v>
          </cell>
          <cell r="B455" t="str">
            <v xml:space="preserve">Plazoleta Zona Casa de Turismo </v>
          </cell>
          <cell r="C455">
            <v>0</v>
          </cell>
          <cell r="D455">
            <v>0</v>
          </cell>
          <cell r="E455">
            <v>0</v>
          </cell>
          <cell r="F455">
            <v>0</v>
          </cell>
        </row>
        <row r="456">
          <cell r="A456" t="str">
            <v xml:space="preserve">19,33 </v>
          </cell>
          <cell r="B456" t="str">
            <v xml:space="preserve">SUMINISTRO E INSTALACION PISO EN GRAVILLA 1" e=20 cm </v>
          </cell>
          <cell r="C456" t="str">
            <v xml:space="preserve">M2 </v>
          </cell>
          <cell r="D456">
            <v>30</v>
          </cell>
          <cell r="E456">
            <v>10100</v>
          </cell>
          <cell r="F456">
            <v>303000</v>
          </cell>
        </row>
        <row r="457">
          <cell r="A457" t="str">
            <v xml:space="preserve">19,34 </v>
          </cell>
          <cell r="B457" t="str">
            <v xml:space="preserve">BORDILLO EN CONCRETO DE 2500 PSI PLAZOLETA EN GRAVILLA 10x20 </v>
          </cell>
          <cell r="C457" t="str">
            <v xml:space="preserve">ML </v>
          </cell>
          <cell r="D457">
            <v>23</v>
          </cell>
          <cell r="E457">
            <v>10200</v>
          </cell>
          <cell r="F457">
            <v>234600</v>
          </cell>
        </row>
        <row r="458">
          <cell r="A458" t="str">
            <v xml:space="preserve">19,35 </v>
          </cell>
          <cell r="B458" t="str">
            <v xml:space="preserve">SUMINISTRO E INSTALACION FUENTE EN PIEDRA TIPO COLONIAL. INCLUYE SISTEMA Y EQUIPO DE RECIRCULACION DE AGUA. </v>
          </cell>
          <cell r="C458" t="str">
            <v xml:space="preserve">UN </v>
          </cell>
          <cell r="D458">
            <v>1</v>
          </cell>
          <cell r="E458">
            <v>1470000</v>
          </cell>
          <cell r="F458">
            <v>1470000</v>
          </cell>
        </row>
        <row r="459">
          <cell r="A459">
            <v>0</v>
          </cell>
          <cell r="B459" t="str">
            <v>SUBTOTAL CAPÍTULO</v>
          </cell>
          <cell r="C459">
            <v>0</v>
          </cell>
          <cell r="D459">
            <v>0</v>
          </cell>
          <cell r="E459">
            <v>0</v>
          </cell>
          <cell r="F459">
            <v>164948075</v>
          </cell>
        </row>
        <row r="460">
          <cell r="A460">
            <v>20</v>
          </cell>
          <cell r="B460" t="str">
            <v>TANQUE DE AGUA ENTERRADO</v>
          </cell>
          <cell r="C460">
            <v>0</v>
          </cell>
          <cell r="D460">
            <v>0</v>
          </cell>
          <cell r="E460">
            <v>0</v>
          </cell>
          <cell r="F460">
            <v>0</v>
          </cell>
        </row>
        <row r="461">
          <cell r="A461">
            <v>20.100000000000001</v>
          </cell>
          <cell r="B461" t="str">
            <v xml:space="preserve">CONCRETO DE LIMPIEZA PARA TANQUE e=0,05 2.000 PSI </v>
          </cell>
          <cell r="C461" t="str">
            <v xml:space="preserve">M2 </v>
          </cell>
          <cell r="D461">
            <v>49.4</v>
          </cell>
          <cell r="E461">
            <v>13700</v>
          </cell>
          <cell r="F461">
            <v>676780</v>
          </cell>
        </row>
        <row r="462">
          <cell r="A462">
            <v>20.2</v>
          </cell>
          <cell r="B462" t="str">
            <v xml:space="preserve">CONCRETO IMPERMEABILIZADO DE 4.000 PSI. INCLUYE PLACA DE FONDO Y MUROS. e=25 cm. </v>
          </cell>
          <cell r="C462" t="str">
            <v xml:space="preserve">M3 </v>
          </cell>
          <cell r="D462">
            <v>29</v>
          </cell>
          <cell r="E462">
            <v>710700</v>
          </cell>
          <cell r="F462">
            <v>20610300</v>
          </cell>
        </row>
        <row r="463">
          <cell r="A463">
            <v>20.3</v>
          </cell>
          <cell r="B463" t="str">
            <v xml:space="preserve">PLACA MACIZA AEREA TAPA EN CONCRETO DE 4.000 PSI IMP. e=25 cm. </v>
          </cell>
          <cell r="C463" t="str">
            <v xml:space="preserve">M2 </v>
          </cell>
          <cell r="D463">
            <v>49.4</v>
          </cell>
          <cell r="E463">
            <v>167100</v>
          </cell>
          <cell r="F463">
            <v>8254740</v>
          </cell>
        </row>
        <row r="464">
          <cell r="A464">
            <v>20.399999999999999</v>
          </cell>
          <cell r="B464" t="str">
            <v xml:space="preserve">TAPA DE ACCESO DE 1.0X1.0 EN LAMINA METALICA CALIBRE 18 PUNTA DE DIAMANTE, ANGULO DE 2X3/16, ANGULO DE 1 1/2X3/16, BISAGRAS, CANDADO, SUJETADOR EN VARILLA DE 3/8" . VER PLANOS ESTRUCTURALES. </v>
          </cell>
          <cell r="C464" t="str">
            <v xml:space="preserve">UN </v>
          </cell>
          <cell r="D464">
            <v>2</v>
          </cell>
          <cell r="E464">
            <v>275200</v>
          </cell>
          <cell r="F464">
            <v>550400</v>
          </cell>
        </row>
        <row r="465">
          <cell r="A465">
            <v>20.5</v>
          </cell>
          <cell r="B465" t="str">
            <v xml:space="preserve">CINTA FLEXIBLE TIPO 0-22, PARA SELLAR JUNTAS DE CONSTRUCCION. INCLUYE SELLANTE ELASTICO </v>
          </cell>
          <cell r="C465" t="str">
            <v xml:space="preserve">ML </v>
          </cell>
          <cell r="D465">
            <v>31</v>
          </cell>
          <cell r="E465">
            <v>59400</v>
          </cell>
          <cell r="F465">
            <v>1841400</v>
          </cell>
        </row>
        <row r="466">
          <cell r="A466">
            <v>20.6</v>
          </cell>
          <cell r="B466" t="str">
            <v xml:space="preserve">SUMINISTRO E INSTALACION ACERO DE REFUERZO </v>
          </cell>
          <cell r="C466" t="str">
            <v xml:space="preserve">KG </v>
          </cell>
          <cell r="D466">
            <v>5294</v>
          </cell>
          <cell r="E466">
            <v>3100</v>
          </cell>
          <cell r="F466">
            <v>16411400</v>
          </cell>
        </row>
        <row r="467">
          <cell r="A467">
            <v>20.7</v>
          </cell>
          <cell r="B467" t="str">
            <v xml:space="preserve">BORDILLO EN CONCRETO DE 4.000 PSI IMPERMEABILIZADO PARA TAPA METALICA DE 10X30 </v>
          </cell>
          <cell r="C467" t="str">
            <v xml:space="preserve">ML </v>
          </cell>
          <cell r="D467">
            <v>8</v>
          </cell>
          <cell r="E467">
            <v>31300</v>
          </cell>
          <cell r="F467">
            <v>250400</v>
          </cell>
        </row>
        <row r="468">
          <cell r="A468">
            <v>20.8</v>
          </cell>
          <cell r="B468" t="str">
            <v xml:space="preserve">SUMINISTRO E INSTALACION MANTO EDIL 3.0 mm Y PAPEL CRAFF </v>
          </cell>
          <cell r="C468" t="str">
            <v xml:space="preserve">M2 </v>
          </cell>
          <cell r="D468">
            <v>48.2</v>
          </cell>
          <cell r="E468">
            <v>10500</v>
          </cell>
          <cell r="F468">
            <v>506100.00000000006</v>
          </cell>
        </row>
        <row r="469">
          <cell r="A469">
            <v>20.9</v>
          </cell>
          <cell r="B469" t="str">
            <v xml:space="preserve">SUMINISTRO E INSTALACION MORTERO IMPERMEABILIZADO 1:4 e=3cm </v>
          </cell>
          <cell r="C469" t="str">
            <v xml:space="preserve">M2 </v>
          </cell>
          <cell r="D469">
            <v>48.2</v>
          </cell>
          <cell r="E469">
            <v>15100</v>
          </cell>
          <cell r="F469">
            <v>727820</v>
          </cell>
        </row>
        <row r="470">
          <cell r="A470" t="str">
            <v>20.10</v>
          </cell>
          <cell r="B470" t="str">
            <v xml:space="preserve">SUMINISTRO E INSTALACION GRAMA e=25 cm. INCLUYE TIERRA NEGRA </v>
          </cell>
          <cell r="C470" t="str">
            <v xml:space="preserve">M2 </v>
          </cell>
          <cell r="D470">
            <v>47.4</v>
          </cell>
          <cell r="E470">
            <v>12500</v>
          </cell>
          <cell r="F470">
            <v>592500</v>
          </cell>
        </row>
        <row r="471">
          <cell r="A471">
            <v>0</v>
          </cell>
          <cell r="B471" t="str">
            <v>SUBTOTAL CAPÍTULO</v>
          </cell>
          <cell r="C471">
            <v>0</v>
          </cell>
          <cell r="D471">
            <v>0</v>
          </cell>
          <cell r="E471">
            <v>0</v>
          </cell>
          <cell r="F471">
            <v>50421840</v>
          </cell>
        </row>
        <row r="472">
          <cell r="A472">
            <v>0</v>
          </cell>
          <cell r="B472">
            <v>0</v>
          </cell>
          <cell r="C472">
            <v>0</v>
          </cell>
          <cell r="D472">
            <v>0</v>
          </cell>
          <cell r="E472">
            <v>0</v>
          </cell>
          <cell r="F472">
            <v>0</v>
          </cell>
        </row>
        <row r="473">
          <cell r="A473">
            <v>0</v>
          </cell>
          <cell r="B473" t="str">
            <v xml:space="preserve">TOTAL COSTO DIRECTO </v>
          </cell>
          <cell r="C473">
            <v>0</v>
          </cell>
          <cell r="D473">
            <v>0</v>
          </cell>
          <cell r="E473">
            <v>0</v>
          </cell>
          <cell r="F473">
            <v>1940000000</v>
          </cell>
        </row>
        <row r="474">
          <cell r="A474">
            <v>0</v>
          </cell>
          <cell r="B474">
            <v>0</v>
          </cell>
          <cell r="C474">
            <v>0</v>
          </cell>
          <cell r="D474">
            <v>0</v>
          </cell>
          <cell r="E474">
            <v>0</v>
          </cell>
          <cell r="F474">
            <v>0</v>
          </cell>
        </row>
        <row r="475">
          <cell r="A475">
            <v>0</v>
          </cell>
          <cell r="B475" t="str">
            <v>Administracion</v>
          </cell>
          <cell r="C475">
            <v>0</v>
          </cell>
          <cell r="D475">
            <v>0.14000000000000001</v>
          </cell>
          <cell r="E475">
            <v>0</v>
          </cell>
          <cell r="F475">
            <v>271600000</v>
          </cell>
        </row>
        <row r="476">
          <cell r="A476">
            <v>0</v>
          </cell>
          <cell r="B476" t="str">
            <v>Imprevistos</v>
          </cell>
          <cell r="C476">
            <v>0</v>
          </cell>
          <cell r="D476">
            <v>0.01</v>
          </cell>
          <cell r="E476">
            <v>0</v>
          </cell>
          <cell r="F476">
            <v>19400000</v>
          </cell>
        </row>
        <row r="477">
          <cell r="A477">
            <v>0</v>
          </cell>
          <cell r="B477" t="str">
            <v xml:space="preserve">Utilidad </v>
          </cell>
          <cell r="C477">
            <v>0</v>
          </cell>
          <cell r="D477">
            <v>0.04</v>
          </cell>
          <cell r="E477">
            <v>0</v>
          </cell>
          <cell r="F477">
            <v>77600000</v>
          </cell>
        </row>
        <row r="478">
          <cell r="A478">
            <v>0</v>
          </cell>
          <cell r="B478">
            <v>0</v>
          </cell>
          <cell r="C478">
            <v>0</v>
          </cell>
          <cell r="D478">
            <v>0</v>
          </cell>
          <cell r="E478">
            <v>0</v>
          </cell>
          <cell r="F478">
            <v>0</v>
          </cell>
        </row>
        <row r="479">
          <cell r="A479">
            <v>0</v>
          </cell>
          <cell r="B479" t="str">
            <v xml:space="preserve">TOTAL (SIN IVA) </v>
          </cell>
          <cell r="C479">
            <v>0</v>
          </cell>
          <cell r="D479">
            <v>0</v>
          </cell>
          <cell r="E479">
            <v>0</v>
          </cell>
          <cell r="F479">
            <v>2308600000</v>
          </cell>
        </row>
        <row r="480">
          <cell r="A480">
            <v>0</v>
          </cell>
          <cell r="B480">
            <v>0</v>
          </cell>
          <cell r="C480">
            <v>0</v>
          </cell>
          <cell r="D480">
            <v>0</v>
          </cell>
          <cell r="E480">
            <v>0</v>
          </cell>
          <cell r="F480">
            <v>0</v>
          </cell>
        </row>
        <row r="481">
          <cell r="A481">
            <v>0</v>
          </cell>
          <cell r="B481" t="str">
            <v xml:space="preserve">IVA    (SOBRE UTILIDAD) </v>
          </cell>
          <cell r="C481">
            <v>0</v>
          </cell>
          <cell r="D481">
            <v>0.16</v>
          </cell>
          <cell r="E481">
            <v>0</v>
          </cell>
          <cell r="F481">
            <v>12416000</v>
          </cell>
        </row>
        <row r="482">
          <cell r="A482">
            <v>0</v>
          </cell>
          <cell r="B482">
            <v>0</v>
          </cell>
          <cell r="C482">
            <v>0</v>
          </cell>
          <cell r="D482">
            <v>0</v>
          </cell>
          <cell r="E482">
            <v>0</v>
          </cell>
          <cell r="F482">
            <v>0</v>
          </cell>
        </row>
        <row r="483">
          <cell r="A483">
            <v>0</v>
          </cell>
          <cell r="B483" t="str">
            <v xml:space="preserve">SUBTOTAL </v>
          </cell>
          <cell r="C483">
            <v>0</v>
          </cell>
          <cell r="D483">
            <v>0</v>
          </cell>
          <cell r="E483">
            <v>0</v>
          </cell>
          <cell r="F483">
            <v>2321016000</v>
          </cell>
        </row>
        <row r="484">
          <cell r="A484">
            <v>0</v>
          </cell>
          <cell r="B484">
            <v>0</v>
          </cell>
          <cell r="C484">
            <v>0</v>
          </cell>
          <cell r="D484">
            <v>0</v>
          </cell>
          <cell r="E484">
            <v>0</v>
          </cell>
          <cell r="F48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PRESUPUESTO"/>
      <sheetName val="ANALISIS"/>
      <sheetName val="INSUMOS"/>
      <sheetName val="INTERVENTORIA"/>
      <sheetName val="F.M 2,4"/>
      <sheetName val="F.M 1,5"/>
      <sheetName val="AIU"/>
      <sheetName val="AIU ALCALDIA"/>
      <sheetName val="PPTO PMA"/>
      <sheetName val="APU PMA"/>
      <sheetName val="INSUMOS PMA"/>
      <sheetName val=" INT. PMA"/>
      <sheetName val="PPTO PMT"/>
      <sheetName val="APU PMT"/>
      <sheetName val="INSUMOS PMT"/>
      <sheetName val="INT. PMT"/>
      <sheetName val="CUADRO COMPARATIVO"/>
      <sheetName val="1.1 EDF_ACC_ADM_EQUIP_PLAT"/>
      <sheetName val="2.1 EDF_OFC_PAT_TALLER"/>
      <sheetName val="3.1 EDF_MANT_PAT_TALLER"/>
      <sheetName val="4.1 ÁREA_ABAST_LAV"/>
      <sheetName val="5.1 ÁREA LIBRES"/>
      <sheetName val="6.1 COMPLENTARIOS"/>
    </sheetNames>
    <sheetDataSet>
      <sheetData sheetId="0"/>
      <sheetData sheetId="1">
        <row r="3">
          <cell r="B3" t="str">
            <v>CONSTRUCCIÓN DEL PORTAL NORTE  PERTENECIENTE AL SISTEMA INTEGRADO DE TRANSPORTE MASIVO  DE METROLINEA S.A</v>
          </cell>
        </row>
        <row r="541">
          <cell r="G541">
            <v>24338607053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EQ"/>
      <sheetName val="MA"/>
      <sheetName val="TR"/>
      <sheetName val="MO"/>
      <sheetName val="PU"/>
      <sheetName val="PT"/>
      <sheetName val="admon99"/>
      <sheetName val="nelson"/>
      <sheetName val="Hoja3"/>
      <sheetName val="Hoja4"/>
      <sheetName val="CANTOBRA"/>
      <sheetName val="SALIDA"/>
      <sheetName val="PU (2)"/>
      <sheetName val="item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obra"/>
      <sheetName val="Cronograma"/>
      <sheetName val="A.I.U"/>
      <sheetName val="FACTOR MULTILPLICADOR"/>
      <sheetName val="INTERVENTORIA"/>
      <sheetName val="Presupuesto"/>
      <sheetName val="APUS"/>
      <sheetName val="Cantidades de Obra"/>
      <sheetName val="1,1"/>
      <sheetName val="1,4"/>
      <sheetName val="1,5"/>
      <sheetName val="2,6"/>
      <sheetName val="1,6"/>
      <sheetName val="1,7"/>
      <sheetName val="1,8"/>
      <sheetName val="1,9"/>
      <sheetName val="1,10"/>
      <sheetName val="1,11"/>
      <sheetName val="2,1"/>
      <sheetName val="2,2"/>
      <sheetName val="2,3"/>
      <sheetName val="2,4"/>
      <sheetName val="2,5"/>
      <sheetName val="Hoja4"/>
      <sheetName val="3,2"/>
      <sheetName val="3,4"/>
      <sheetName val="5,3"/>
      <sheetName val="Memorias"/>
      <sheetName val="items"/>
    </sheetNames>
    <sheetDataSet>
      <sheetData sheetId="0">
        <row r="10">
          <cell r="A10">
            <v>0</v>
          </cell>
          <cell r="B10" t="str">
            <v>MAQUINARIA/EQUIPOS</v>
          </cell>
          <cell r="C10">
            <v>0</v>
          </cell>
          <cell r="D10">
            <v>0</v>
          </cell>
          <cell r="E10">
            <v>0</v>
          </cell>
          <cell r="F10">
            <v>0</v>
          </cell>
        </row>
        <row r="11">
          <cell r="A11">
            <v>1</v>
          </cell>
          <cell r="B11" t="str">
            <v>HERRAMIENTA MENOR</v>
          </cell>
          <cell r="C11">
            <v>0</v>
          </cell>
          <cell r="D11" t="str">
            <v>DIA</v>
          </cell>
          <cell r="E11">
            <v>8237</v>
          </cell>
          <cell r="F11">
            <v>8237</v>
          </cell>
        </row>
        <row r="12">
          <cell r="A12">
            <v>2</v>
          </cell>
          <cell r="B12" t="str">
            <v>MEZCLADORA DE CONCRETO</v>
          </cell>
          <cell r="C12">
            <v>0</v>
          </cell>
          <cell r="D12" t="str">
            <v>HR</v>
          </cell>
          <cell r="E12">
            <v>15297</v>
          </cell>
          <cell r="F12">
            <v>15297</v>
          </cell>
        </row>
        <row r="13">
          <cell r="A13">
            <v>3</v>
          </cell>
          <cell r="B13" t="str">
            <v>VIBRADOR DE CONCRETO</v>
          </cell>
          <cell r="C13">
            <v>0</v>
          </cell>
          <cell r="D13" t="str">
            <v>HR</v>
          </cell>
          <cell r="E13">
            <v>12355</v>
          </cell>
          <cell r="F13">
            <v>12355</v>
          </cell>
        </row>
        <row r="14">
          <cell r="A14">
            <v>4</v>
          </cell>
          <cell r="B14" t="str">
            <v>COMPACTADOR TIPO RANA</v>
          </cell>
          <cell r="C14">
            <v>0</v>
          </cell>
          <cell r="D14" t="str">
            <v>HR</v>
          </cell>
          <cell r="E14">
            <v>12355</v>
          </cell>
          <cell r="F14">
            <v>12355</v>
          </cell>
        </row>
        <row r="15">
          <cell r="A15">
            <v>5</v>
          </cell>
          <cell r="B15" t="str">
            <v>COMPRESOR NEUMATICO CON DOS MARTILLOS</v>
          </cell>
          <cell r="C15">
            <v>0</v>
          </cell>
          <cell r="D15" t="str">
            <v>HR</v>
          </cell>
          <cell r="E15">
            <v>29418</v>
          </cell>
          <cell r="F15">
            <v>29418</v>
          </cell>
        </row>
        <row r="16">
          <cell r="A16">
            <v>6</v>
          </cell>
          <cell r="B16" t="str">
            <v>EQUIPO DE TERMOFUSION</v>
          </cell>
          <cell r="C16">
            <v>0</v>
          </cell>
          <cell r="D16" t="str">
            <v>HR</v>
          </cell>
          <cell r="E16">
            <v>4118</v>
          </cell>
          <cell r="F16">
            <v>4118</v>
          </cell>
        </row>
        <row r="17">
          <cell r="A17">
            <v>7</v>
          </cell>
          <cell r="B17" t="str">
            <v>NIVEL DE PRESICION</v>
          </cell>
          <cell r="C17">
            <v>0</v>
          </cell>
          <cell r="D17" t="str">
            <v>DIA</v>
          </cell>
          <cell r="E17">
            <v>20004</v>
          </cell>
          <cell r="F17">
            <v>20004</v>
          </cell>
        </row>
        <row r="18">
          <cell r="A18">
            <v>8</v>
          </cell>
          <cell r="B18" t="str">
            <v>TEOLITO</v>
          </cell>
          <cell r="C18">
            <v>0</v>
          </cell>
          <cell r="D18" t="str">
            <v>DIA</v>
          </cell>
          <cell r="E18">
            <v>25887</v>
          </cell>
          <cell r="F18">
            <v>25887</v>
          </cell>
        </row>
        <row r="19">
          <cell r="A19">
            <v>9</v>
          </cell>
          <cell r="B19" t="str">
            <v>CAMIONETA</v>
          </cell>
          <cell r="C19">
            <v>0</v>
          </cell>
          <cell r="D19" t="str">
            <v>HR</v>
          </cell>
          <cell r="E19">
            <v>17651</v>
          </cell>
          <cell r="F19">
            <v>17651</v>
          </cell>
        </row>
        <row r="20">
          <cell r="A20">
            <v>10</v>
          </cell>
          <cell r="B20" t="str">
            <v>FORMALETA</v>
          </cell>
          <cell r="C20">
            <v>0</v>
          </cell>
          <cell r="D20" t="str">
            <v>DIA</v>
          </cell>
          <cell r="E20">
            <v>1900</v>
          </cell>
          <cell r="F20">
            <v>1900</v>
          </cell>
        </row>
        <row r="21">
          <cell r="A21">
            <v>11</v>
          </cell>
          <cell r="B21" t="str">
            <v>CORTADORA DE CONCRETO</v>
          </cell>
          <cell r="C21">
            <v>0</v>
          </cell>
          <cell r="D21" t="str">
            <v>DIA</v>
          </cell>
          <cell r="E21">
            <v>88253</v>
          </cell>
          <cell r="F21">
            <v>88253</v>
          </cell>
        </row>
        <row r="22">
          <cell r="A22">
            <v>12</v>
          </cell>
          <cell r="B22" t="str">
            <v>EQUIPO DE SOLDADURA</v>
          </cell>
          <cell r="C22">
            <v>0</v>
          </cell>
          <cell r="D22" t="str">
            <v>HR</v>
          </cell>
          <cell r="E22">
            <v>18827</v>
          </cell>
          <cell r="F22">
            <v>18827</v>
          </cell>
        </row>
        <row r="23">
          <cell r="A23">
            <v>13</v>
          </cell>
          <cell r="B23" t="str">
            <v>VIBROCOMPACTADOR</v>
          </cell>
          <cell r="C23">
            <v>0</v>
          </cell>
          <cell r="D23" t="str">
            <v>HR</v>
          </cell>
          <cell r="E23">
            <v>140000</v>
          </cell>
          <cell r="F23">
            <v>0</v>
          </cell>
        </row>
        <row r="24">
          <cell r="A24">
            <v>14</v>
          </cell>
          <cell r="B24" t="str">
            <v>VOLQUETA (h)</v>
          </cell>
          <cell r="C24">
            <v>0</v>
          </cell>
          <cell r="D24" t="str">
            <v>HR</v>
          </cell>
          <cell r="E24">
            <v>29000</v>
          </cell>
          <cell r="F24">
            <v>29000</v>
          </cell>
        </row>
        <row r="25">
          <cell r="A25">
            <v>15</v>
          </cell>
          <cell r="B25" t="str">
            <v>RETROEXCAVADORA</v>
          </cell>
          <cell r="C25">
            <v>0</v>
          </cell>
          <cell r="D25" t="str">
            <v>hr</v>
          </cell>
          <cell r="E25">
            <v>105903</v>
          </cell>
          <cell r="F25">
            <v>105903</v>
          </cell>
        </row>
        <row r="26">
          <cell r="A26">
            <v>16</v>
          </cell>
          <cell r="B26" t="str">
            <v>MOTONIVELADORA</v>
          </cell>
          <cell r="C26">
            <v>0</v>
          </cell>
          <cell r="D26" t="str">
            <v>DIA</v>
          </cell>
          <cell r="E26">
            <v>141204</v>
          </cell>
          <cell r="F26">
            <v>141204</v>
          </cell>
        </row>
        <row r="27">
          <cell r="A27" t="str">
            <v>16a</v>
          </cell>
          <cell r="B27" t="str">
            <v>CARROTANQUE</v>
          </cell>
          <cell r="C27">
            <v>0</v>
          </cell>
          <cell r="D27" t="str">
            <v>HR</v>
          </cell>
          <cell r="E27">
            <v>70560</v>
          </cell>
          <cell r="F27">
            <v>0</v>
          </cell>
        </row>
        <row r="28">
          <cell r="A28" t="str">
            <v>16B</v>
          </cell>
          <cell r="B28" t="str">
            <v>IRRIGADOR DE ASFALTO</v>
          </cell>
          <cell r="C28">
            <v>0</v>
          </cell>
          <cell r="D28" t="str">
            <v>HR</v>
          </cell>
          <cell r="E28">
            <v>111720</v>
          </cell>
          <cell r="F28">
            <v>0</v>
          </cell>
        </row>
        <row r="29">
          <cell r="A29" t="str">
            <v>16C</v>
          </cell>
          <cell r="B29" t="str">
            <v>FINISHER</v>
          </cell>
          <cell r="C29">
            <v>0</v>
          </cell>
          <cell r="D29" t="str">
            <v>HR</v>
          </cell>
          <cell r="E29">
            <v>141120</v>
          </cell>
          <cell r="F29">
            <v>0</v>
          </cell>
        </row>
        <row r="30">
          <cell r="A30" t="str">
            <v>16D</v>
          </cell>
          <cell r="B30" t="str">
            <v>COMPACTADOR BENITIN</v>
          </cell>
          <cell r="C30">
            <v>0</v>
          </cell>
          <cell r="D30" t="str">
            <v>HR</v>
          </cell>
          <cell r="E30">
            <v>99960</v>
          </cell>
          <cell r="F30">
            <v>0</v>
          </cell>
        </row>
        <row r="31">
          <cell r="A31" t="str">
            <v>16E</v>
          </cell>
          <cell r="B31" t="str">
            <v>EQUIPO DE OXICORTE</v>
          </cell>
          <cell r="C31">
            <v>0</v>
          </cell>
          <cell r="D31" t="str">
            <v>HR</v>
          </cell>
          <cell r="E31">
            <v>14112</v>
          </cell>
          <cell r="F31">
            <v>0</v>
          </cell>
        </row>
        <row r="32">
          <cell r="A32">
            <v>0</v>
          </cell>
          <cell r="B32" t="str">
            <v>MANO DE OBRA</v>
          </cell>
          <cell r="C32">
            <v>0</v>
          </cell>
          <cell r="D32">
            <v>0</v>
          </cell>
          <cell r="E32">
            <v>0</v>
          </cell>
          <cell r="F32">
            <v>0</v>
          </cell>
        </row>
        <row r="33">
          <cell r="A33">
            <v>17</v>
          </cell>
          <cell r="B33" t="str">
            <v>MAESTRO</v>
          </cell>
          <cell r="C33" t="str">
            <v>DIA</v>
          </cell>
          <cell r="D33">
            <v>0.8</v>
          </cell>
          <cell r="E33">
            <v>52952</v>
          </cell>
          <cell r="F33">
            <v>52952</v>
          </cell>
        </row>
        <row r="34">
          <cell r="A34">
            <v>18</v>
          </cell>
          <cell r="B34" t="str">
            <v>OFICIAL</v>
          </cell>
          <cell r="C34" t="str">
            <v>DIA</v>
          </cell>
          <cell r="D34">
            <v>0.8</v>
          </cell>
          <cell r="E34">
            <v>47068</v>
          </cell>
          <cell r="F34">
            <v>47068</v>
          </cell>
        </row>
        <row r="35">
          <cell r="A35">
            <v>19</v>
          </cell>
          <cell r="B35" t="str">
            <v>AYUDANTE</v>
          </cell>
          <cell r="C35" t="str">
            <v>DIA</v>
          </cell>
          <cell r="D35">
            <v>0.8</v>
          </cell>
          <cell r="E35">
            <v>29418</v>
          </cell>
          <cell r="F35">
            <v>29418</v>
          </cell>
        </row>
        <row r="36">
          <cell r="A36">
            <v>20</v>
          </cell>
          <cell r="B36" t="str">
            <v>TECNICO INSTALADOR</v>
          </cell>
          <cell r="C36" t="str">
            <v>DIA</v>
          </cell>
          <cell r="D36">
            <v>0.8</v>
          </cell>
          <cell r="E36">
            <v>44715</v>
          </cell>
          <cell r="F36">
            <v>44715</v>
          </cell>
        </row>
        <row r="37">
          <cell r="A37">
            <v>21</v>
          </cell>
          <cell r="B37" t="str">
            <v>TOPOGRAFO</v>
          </cell>
          <cell r="C37" t="str">
            <v>DIA</v>
          </cell>
          <cell r="D37">
            <v>0.8</v>
          </cell>
          <cell r="E37">
            <v>52952</v>
          </cell>
          <cell r="F37">
            <v>52952</v>
          </cell>
        </row>
        <row r="38">
          <cell r="A38">
            <v>22</v>
          </cell>
          <cell r="B38" t="str">
            <v>SOLDADOR</v>
          </cell>
          <cell r="C38" t="str">
            <v>DIA</v>
          </cell>
          <cell r="D38">
            <v>0.8</v>
          </cell>
          <cell r="E38">
            <v>58835</v>
          </cell>
          <cell r="F38">
            <v>58835</v>
          </cell>
        </row>
        <row r="39">
          <cell r="A39">
            <v>23</v>
          </cell>
          <cell r="B39" t="str">
            <v>SECCIÓN COMPLETA DE ANDAMIO TUBULAR</v>
          </cell>
          <cell r="C39" t="str">
            <v>DIA</v>
          </cell>
          <cell r="D39" t="str">
            <v>DIA</v>
          </cell>
          <cell r="E39">
            <v>1412</v>
          </cell>
          <cell r="F39">
            <v>1412</v>
          </cell>
        </row>
        <row r="40">
          <cell r="A40">
            <v>24</v>
          </cell>
          <cell r="B40" t="str">
            <v>TECNICO ELECTRICISTA</v>
          </cell>
          <cell r="C40" t="str">
            <v>DIA</v>
          </cell>
          <cell r="D40">
            <v>0.8</v>
          </cell>
          <cell r="E40">
            <v>58835</v>
          </cell>
          <cell r="F40">
            <v>58835</v>
          </cell>
        </row>
        <row r="41">
          <cell r="A41" t="str">
            <v>24a</v>
          </cell>
          <cell r="B41" t="str">
            <v>AYUDANTE ELECTRICISTA</v>
          </cell>
          <cell r="C41" t="str">
            <v>DIA</v>
          </cell>
          <cell r="D41">
            <v>0.8</v>
          </cell>
          <cell r="E41">
            <v>41160</v>
          </cell>
          <cell r="F41">
            <v>0</v>
          </cell>
        </row>
        <row r="42">
          <cell r="A42">
            <v>25</v>
          </cell>
          <cell r="B42" t="str">
            <v>LINIERO</v>
          </cell>
          <cell r="C42" t="str">
            <v>DIA</v>
          </cell>
          <cell r="D42">
            <v>0.8</v>
          </cell>
          <cell r="E42">
            <v>36456</v>
          </cell>
          <cell r="F42">
            <v>36478</v>
          </cell>
        </row>
        <row r="43">
          <cell r="A43">
            <v>0</v>
          </cell>
          <cell r="B43">
            <v>0</v>
          </cell>
          <cell r="C43">
            <v>0</v>
          </cell>
          <cell r="D43">
            <v>0</v>
          </cell>
          <cell r="E43">
            <v>0</v>
          </cell>
          <cell r="F43">
            <v>0</v>
          </cell>
        </row>
        <row r="44">
          <cell r="A44">
            <v>0</v>
          </cell>
          <cell r="B44" t="str">
            <v>TRANSPORTE</v>
          </cell>
          <cell r="C44">
            <v>0</v>
          </cell>
          <cell r="D44">
            <v>0</v>
          </cell>
          <cell r="E44">
            <v>0</v>
          </cell>
          <cell r="F44">
            <v>0</v>
          </cell>
        </row>
        <row r="45">
          <cell r="A45">
            <v>26</v>
          </cell>
          <cell r="B45" t="str">
            <v>FLETE AGREGADOS</v>
          </cell>
          <cell r="C45" t="str">
            <v>M3</v>
          </cell>
          <cell r="D45">
            <v>0</v>
          </cell>
          <cell r="E45">
            <v>1236</v>
          </cell>
          <cell r="F45">
            <v>1236</v>
          </cell>
        </row>
        <row r="46">
          <cell r="A46">
            <v>27</v>
          </cell>
          <cell r="B46" t="str">
            <v>FLETE  CEMENTO Y/O LADRILLO</v>
          </cell>
          <cell r="C46" t="str">
            <v>TON</v>
          </cell>
          <cell r="D46">
            <v>0</v>
          </cell>
          <cell r="E46">
            <v>824</v>
          </cell>
          <cell r="F46">
            <v>824</v>
          </cell>
        </row>
        <row r="47">
          <cell r="A47" t="str">
            <v>27A</v>
          </cell>
          <cell r="B47" t="str">
            <v>FLETE MEZCLA ASFALTICA</v>
          </cell>
          <cell r="C47" t="str">
            <v>M3</v>
          </cell>
          <cell r="D47">
            <v>0</v>
          </cell>
          <cell r="E47">
            <v>2353</v>
          </cell>
          <cell r="F47">
            <v>0</v>
          </cell>
        </row>
        <row r="48">
          <cell r="A48">
            <v>0</v>
          </cell>
          <cell r="B48" t="str">
            <v>MATERIALES OBRA CIVIL</v>
          </cell>
          <cell r="C48">
            <v>0</v>
          </cell>
          <cell r="D48">
            <v>0</v>
          </cell>
          <cell r="E48">
            <v>0</v>
          </cell>
          <cell r="F48">
            <v>0</v>
          </cell>
        </row>
        <row r="49">
          <cell r="A49">
            <v>28</v>
          </cell>
          <cell r="B49" t="str">
            <v>CEMENTO GRIS</v>
          </cell>
          <cell r="C49">
            <v>0</v>
          </cell>
          <cell r="D49" t="str">
            <v>KG</v>
          </cell>
          <cell r="E49">
            <v>690</v>
          </cell>
          <cell r="F49">
            <v>690</v>
          </cell>
        </row>
        <row r="50">
          <cell r="A50">
            <v>29</v>
          </cell>
          <cell r="B50" t="str">
            <v>ARENA GRUESA</v>
          </cell>
          <cell r="C50">
            <v>0</v>
          </cell>
          <cell r="D50" t="str">
            <v>M3</v>
          </cell>
          <cell r="E50">
            <v>53550</v>
          </cell>
          <cell r="F50">
            <v>53550</v>
          </cell>
        </row>
        <row r="51">
          <cell r="A51">
            <v>30</v>
          </cell>
          <cell r="B51" t="str">
            <v>TRITURADO DE 3/4"</v>
          </cell>
          <cell r="C51">
            <v>0</v>
          </cell>
          <cell r="D51" t="str">
            <v>M3</v>
          </cell>
          <cell r="E51">
            <v>65450</v>
          </cell>
          <cell r="F51">
            <v>65450</v>
          </cell>
        </row>
        <row r="52">
          <cell r="A52">
            <v>31</v>
          </cell>
          <cell r="B52" t="str">
            <v>AGUA</v>
          </cell>
          <cell r="C52">
            <v>0</v>
          </cell>
          <cell r="D52" t="str">
            <v>LT</v>
          </cell>
          <cell r="E52">
            <v>89</v>
          </cell>
          <cell r="F52">
            <v>89</v>
          </cell>
        </row>
        <row r="53">
          <cell r="A53">
            <v>32</v>
          </cell>
          <cell r="B53" t="str">
            <v>CEMENTO BLANCO 40 KG</v>
          </cell>
          <cell r="C53">
            <v>0</v>
          </cell>
          <cell r="D53" t="str">
            <v>BTO</v>
          </cell>
          <cell r="E53">
            <v>49421</v>
          </cell>
          <cell r="F53">
            <v>49980</v>
          </cell>
        </row>
        <row r="54">
          <cell r="A54">
            <v>33</v>
          </cell>
          <cell r="B54" t="str">
            <v>PALAS PUNTA REDONDA</v>
          </cell>
          <cell r="C54">
            <v>0</v>
          </cell>
          <cell r="D54" t="str">
            <v>UND</v>
          </cell>
          <cell r="E54">
            <v>232</v>
          </cell>
          <cell r="F54">
            <v>232</v>
          </cell>
        </row>
        <row r="55">
          <cell r="A55">
            <v>34</v>
          </cell>
          <cell r="B55" t="str">
            <v>CABO PARA PALA</v>
          </cell>
          <cell r="C55">
            <v>0</v>
          </cell>
          <cell r="D55" t="str">
            <v>UND</v>
          </cell>
          <cell r="E55">
            <v>2252</v>
          </cell>
          <cell r="F55">
            <v>2252</v>
          </cell>
        </row>
        <row r="56">
          <cell r="A56">
            <v>35</v>
          </cell>
          <cell r="B56" t="str">
            <v>PICAS</v>
          </cell>
          <cell r="C56">
            <v>0</v>
          </cell>
          <cell r="D56" t="str">
            <v>UND</v>
          </cell>
          <cell r="E56">
            <v>20004</v>
          </cell>
          <cell r="F56">
            <v>20004</v>
          </cell>
        </row>
        <row r="57">
          <cell r="A57">
            <v>36</v>
          </cell>
          <cell r="B57" t="str">
            <v>CABO PARA PICA</v>
          </cell>
          <cell r="C57">
            <v>0</v>
          </cell>
          <cell r="D57" t="str">
            <v>UND</v>
          </cell>
          <cell r="E57">
            <v>20004</v>
          </cell>
          <cell r="F57">
            <v>20004</v>
          </cell>
        </row>
        <row r="58">
          <cell r="A58">
            <v>37</v>
          </cell>
          <cell r="B58" t="str">
            <v>ALAMBRE NEGRO</v>
          </cell>
          <cell r="C58">
            <v>0</v>
          </cell>
          <cell r="D58" t="str">
            <v>KG</v>
          </cell>
          <cell r="E58">
            <v>4824</v>
          </cell>
          <cell r="F58">
            <v>4824</v>
          </cell>
        </row>
        <row r="59">
          <cell r="A59">
            <v>38</v>
          </cell>
          <cell r="B59" t="str">
            <v>PUNTILLA 2"</v>
          </cell>
          <cell r="C59">
            <v>0</v>
          </cell>
          <cell r="D59" t="str">
            <v>LB</v>
          </cell>
          <cell r="E59">
            <v>2000</v>
          </cell>
          <cell r="F59">
            <v>2000</v>
          </cell>
        </row>
        <row r="60">
          <cell r="A60">
            <v>39</v>
          </cell>
          <cell r="B60" t="str">
            <v xml:space="preserve">ACERO DE REFUERZO </v>
          </cell>
          <cell r="C60">
            <v>0</v>
          </cell>
          <cell r="D60" t="str">
            <v>KG</v>
          </cell>
          <cell r="E60">
            <v>3471</v>
          </cell>
          <cell r="F60">
            <v>3471</v>
          </cell>
        </row>
        <row r="61">
          <cell r="A61">
            <v>40</v>
          </cell>
          <cell r="B61" t="str">
            <v>FORMALETA CUADRADA</v>
          </cell>
          <cell r="C61">
            <v>0</v>
          </cell>
          <cell r="D61" t="str">
            <v>GB</v>
          </cell>
          <cell r="E61">
            <v>23534</v>
          </cell>
          <cell r="F61">
            <v>23534</v>
          </cell>
        </row>
        <row r="62">
          <cell r="A62">
            <v>41</v>
          </cell>
          <cell r="B62" t="str">
            <v>PUNTILLA 2½"</v>
          </cell>
          <cell r="C62">
            <v>0</v>
          </cell>
          <cell r="D62" t="str">
            <v>LB</v>
          </cell>
          <cell r="E62">
            <v>3059</v>
          </cell>
          <cell r="F62">
            <v>3059</v>
          </cell>
        </row>
        <row r="63">
          <cell r="A63">
            <v>42</v>
          </cell>
          <cell r="B63" t="str">
            <v>HIERRO  A-37 1/2" A 1 1/2"</v>
          </cell>
          <cell r="C63">
            <v>0</v>
          </cell>
          <cell r="D63" t="str">
            <v>KG</v>
          </cell>
          <cell r="E63">
            <v>3042</v>
          </cell>
          <cell r="F63">
            <v>3042</v>
          </cell>
        </row>
        <row r="64">
          <cell r="A64">
            <v>43</v>
          </cell>
          <cell r="B64" t="str">
            <v>GRAFIL RECTO DE 9 x 6</v>
          </cell>
          <cell r="C64">
            <v>0</v>
          </cell>
          <cell r="D64" t="str">
            <v>UND</v>
          </cell>
          <cell r="E64">
            <v>7060</v>
          </cell>
          <cell r="F64">
            <v>7060</v>
          </cell>
        </row>
        <row r="65">
          <cell r="A65">
            <v>44</v>
          </cell>
          <cell r="B65" t="str">
            <v>PARAL COMPLETO DE 3 M.</v>
          </cell>
          <cell r="C65">
            <v>0</v>
          </cell>
          <cell r="D65" t="str">
            <v>MES</v>
          </cell>
          <cell r="E65">
            <v>9414</v>
          </cell>
          <cell r="F65">
            <v>9414</v>
          </cell>
        </row>
        <row r="66">
          <cell r="A66">
            <v>45</v>
          </cell>
          <cell r="B66" t="str">
            <v>LADRILLO H-10</v>
          </cell>
          <cell r="C66">
            <v>0</v>
          </cell>
          <cell r="D66" t="str">
            <v>UND</v>
          </cell>
          <cell r="E66">
            <v>1000</v>
          </cell>
          <cell r="F66">
            <v>1000</v>
          </cell>
        </row>
        <row r="67">
          <cell r="A67">
            <v>46</v>
          </cell>
          <cell r="B67" t="str">
            <v>LADRILLO TOLETE</v>
          </cell>
          <cell r="C67">
            <v>0</v>
          </cell>
          <cell r="D67" t="str">
            <v>UND</v>
          </cell>
          <cell r="E67">
            <v>765</v>
          </cell>
          <cell r="F67">
            <v>765</v>
          </cell>
        </row>
        <row r="68">
          <cell r="A68">
            <v>47</v>
          </cell>
          <cell r="B68" t="str">
            <v>HERRAMIENTA MENOR MAMPOSTERIA</v>
          </cell>
          <cell r="C68">
            <v>0</v>
          </cell>
          <cell r="D68" t="str">
            <v>GB</v>
          </cell>
          <cell r="E68">
            <v>4095</v>
          </cell>
          <cell r="F68">
            <v>4095</v>
          </cell>
        </row>
        <row r="69">
          <cell r="A69">
            <v>48</v>
          </cell>
          <cell r="B69" t="str">
            <v>LLAVE TERMINAL</v>
          </cell>
          <cell r="C69">
            <v>0</v>
          </cell>
          <cell r="D69" t="str">
            <v>UND</v>
          </cell>
          <cell r="E69">
            <v>10355</v>
          </cell>
          <cell r="F69">
            <v>10355</v>
          </cell>
        </row>
        <row r="70">
          <cell r="A70">
            <v>49</v>
          </cell>
          <cell r="B70" t="str">
            <v>LAVAPLATOS</v>
          </cell>
          <cell r="C70">
            <v>0</v>
          </cell>
          <cell r="D70" t="str">
            <v>UND</v>
          </cell>
          <cell r="E70">
            <v>32399</v>
          </cell>
          <cell r="F70">
            <v>32399</v>
          </cell>
        </row>
        <row r="71">
          <cell r="A71">
            <v>50</v>
          </cell>
          <cell r="B71" t="str">
            <v>LISTON DE 0.5 x 3 CEDRO EN MADERA</v>
          </cell>
          <cell r="C71">
            <v>0</v>
          </cell>
          <cell r="D71" t="str">
            <v>UND</v>
          </cell>
          <cell r="E71">
            <v>3059</v>
          </cell>
          <cell r="F71">
            <v>3059</v>
          </cell>
        </row>
        <row r="72">
          <cell r="A72">
            <v>51</v>
          </cell>
          <cell r="B72" t="str">
            <v>CALADOS</v>
          </cell>
          <cell r="C72">
            <v>0</v>
          </cell>
          <cell r="D72" t="str">
            <v>UND</v>
          </cell>
          <cell r="E72">
            <v>824</v>
          </cell>
          <cell r="F72">
            <v>824</v>
          </cell>
        </row>
        <row r="73">
          <cell r="A73">
            <v>52</v>
          </cell>
          <cell r="B73" t="str">
            <v>TEJA FIBRO-CEMENTO # 8 BARROCO (2,44m x 1,05m)</v>
          </cell>
          <cell r="C73">
            <v>0</v>
          </cell>
          <cell r="D73" t="str">
            <v>UND</v>
          </cell>
          <cell r="E73">
            <v>67072</v>
          </cell>
          <cell r="F73">
            <v>67072</v>
          </cell>
        </row>
        <row r="74">
          <cell r="A74">
            <v>53</v>
          </cell>
          <cell r="B74" t="str">
            <v>GANCHO CORRIENTE PARA TEJA FIBRO-CEMENTO</v>
          </cell>
          <cell r="C74">
            <v>0</v>
          </cell>
          <cell r="D74" t="str">
            <v>UND</v>
          </cell>
          <cell r="E74">
            <v>353</v>
          </cell>
          <cell r="F74">
            <v>353</v>
          </cell>
        </row>
        <row r="75">
          <cell r="A75">
            <v>54</v>
          </cell>
          <cell r="B75" t="str">
            <v>TUBERIA PVC HIDRAULICA DE ½</v>
          </cell>
          <cell r="C75">
            <v>0</v>
          </cell>
          <cell r="D75" t="str">
            <v>ML</v>
          </cell>
          <cell r="E75">
            <v>5295</v>
          </cell>
          <cell r="F75">
            <v>5295</v>
          </cell>
        </row>
        <row r="76">
          <cell r="A76">
            <v>55</v>
          </cell>
          <cell r="B76" t="str">
            <v>ACCESORIOS HIDRAULICOS</v>
          </cell>
          <cell r="C76">
            <v>0</v>
          </cell>
          <cell r="D76" t="str">
            <v>UND</v>
          </cell>
          <cell r="E76">
            <v>3501</v>
          </cell>
          <cell r="F76">
            <v>3501</v>
          </cell>
        </row>
        <row r="77">
          <cell r="A77">
            <v>56</v>
          </cell>
          <cell r="B77" t="str">
            <v xml:space="preserve">SOLDADURA LIQUIDA PVC ¼ GALON </v>
          </cell>
          <cell r="C77">
            <v>0</v>
          </cell>
          <cell r="D77" t="str">
            <v>UND</v>
          </cell>
          <cell r="E77">
            <v>90486</v>
          </cell>
          <cell r="F77">
            <v>90486</v>
          </cell>
        </row>
        <row r="78">
          <cell r="A78">
            <v>57</v>
          </cell>
          <cell r="B78" t="str">
            <v>LIMPIADOR REMOVER PVC 760 GRS</v>
          </cell>
          <cell r="C78">
            <v>0</v>
          </cell>
          <cell r="D78" t="str">
            <v>UND</v>
          </cell>
          <cell r="E78">
            <v>43630</v>
          </cell>
          <cell r="F78">
            <v>43630</v>
          </cell>
        </row>
        <row r="79">
          <cell r="A79">
            <v>58</v>
          </cell>
          <cell r="B79" t="str">
            <v>LAVADERO PREFABRICADO 0.7 x 0.6</v>
          </cell>
          <cell r="C79">
            <v>0</v>
          </cell>
          <cell r="D79" t="str">
            <v>UND</v>
          </cell>
          <cell r="E79">
            <v>107668</v>
          </cell>
          <cell r="F79">
            <v>107668</v>
          </cell>
        </row>
        <row r="80">
          <cell r="A80">
            <v>59</v>
          </cell>
          <cell r="B80" t="str">
            <v>LLAVE JARDIN PESADA</v>
          </cell>
          <cell r="C80">
            <v>0</v>
          </cell>
          <cell r="D80" t="str">
            <v>UND</v>
          </cell>
          <cell r="E80">
            <v>10355</v>
          </cell>
          <cell r="F80">
            <v>10355</v>
          </cell>
        </row>
        <row r="81">
          <cell r="A81">
            <v>60</v>
          </cell>
          <cell r="B81" t="str">
            <v>REJILLA PLANA ALUMINIO DE 2" con sosco</v>
          </cell>
          <cell r="C81">
            <v>0</v>
          </cell>
          <cell r="D81" t="str">
            <v>UND</v>
          </cell>
          <cell r="E81">
            <v>5295</v>
          </cell>
          <cell r="F81">
            <v>5295</v>
          </cell>
        </row>
        <row r="82">
          <cell r="A82">
            <v>61</v>
          </cell>
          <cell r="B82" t="str">
            <v>TANQUE PLASTICO CAPACIDAD 250 LT.</v>
          </cell>
          <cell r="C82">
            <v>0</v>
          </cell>
          <cell r="D82" t="str">
            <v>UND</v>
          </cell>
          <cell r="E82">
            <v>87899</v>
          </cell>
          <cell r="F82">
            <v>87899</v>
          </cell>
        </row>
        <row r="83">
          <cell r="A83">
            <v>62</v>
          </cell>
          <cell r="B83" t="str">
            <v>LLAVE DE PASO DE ½"</v>
          </cell>
          <cell r="C83">
            <v>0</v>
          </cell>
          <cell r="D83" t="str">
            <v>UND</v>
          </cell>
          <cell r="E83">
            <v>10590</v>
          </cell>
          <cell r="F83">
            <v>10590</v>
          </cell>
        </row>
        <row r="84">
          <cell r="A84">
            <v>63</v>
          </cell>
          <cell r="B84" t="str">
            <v>REGISTRO PARA DUCHA</v>
          </cell>
          <cell r="C84">
            <v>0</v>
          </cell>
          <cell r="D84" t="str">
            <v>UND</v>
          </cell>
          <cell r="E84">
            <v>19063</v>
          </cell>
          <cell r="F84">
            <v>19063</v>
          </cell>
        </row>
        <row r="85">
          <cell r="A85">
            <v>64</v>
          </cell>
          <cell r="B85" t="str">
            <v>TUBERIA DE ½" CONDUIT</v>
          </cell>
          <cell r="C85">
            <v>0</v>
          </cell>
          <cell r="D85" t="str">
            <v>ML</v>
          </cell>
          <cell r="E85">
            <v>1965</v>
          </cell>
          <cell r="F85">
            <v>1965</v>
          </cell>
        </row>
        <row r="86">
          <cell r="A86">
            <v>65</v>
          </cell>
          <cell r="B86" t="str">
            <v xml:space="preserve">ALAMBRE # 12 THW </v>
          </cell>
          <cell r="C86">
            <v>0</v>
          </cell>
          <cell r="D86" t="str">
            <v>ML</v>
          </cell>
          <cell r="E86">
            <v>824</v>
          </cell>
          <cell r="F86">
            <v>824</v>
          </cell>
        </row>
        <row r="87">
          <cell r="A87">
            <v>66</v>
          </cell>
          <cell r="B87" t="str">
            <v>CINTA Y ACCESORIO ELECTRICO</v>
          </cell>
          <cell r="C87">
            <v>0</v>
          </cell>
          <cell r="D87" t="str">
            <v>GB</v>
          </cell>
          <cell r="E87">
            <v>1177</v>
          </cell>
          <cell r="F87">
            <v>1177</v>
          </cell>
        </row>
        <row r="88">
          <cell r="A88">
            <v>67</v>
          </cell>
          <cell r="B88" t="str">
            <v>PLAFON</v>
          </cell>
          <cell r="C88">
            <v>0</v>
          </cell>
          <cell r="D88" t="str">
            <v>GB</v>
          </cell>
          <cell r="E88">
            <v>1412</v>
          </cell>
          <cell r="F88">
            <v>1412</v>
          </cell>
        </row>
        <row r="89">
          <cell r="A89">
            <v>68</v>
          </cell>
          <cell r="B89" t="str">
            <v>INTERRUPTOR</v>
          </cell>
          <cell r="C89">
            <v>0</v>
          </cell>
          <cell r="D89" t="str">
            <v>UND</v>
          </cell>
          <cell r="E89">
            <v>4942</v>
          </cell>
          <cell r="F89">
            <v>4942</v>
          </cell>
        </row>
        <row r="90">
          <cell r="A90">
            <v>69</v>
          </cell>
          <cell r="B90" t="str">
            <v>CAJA OCTAGONAL</v>
          </cell>
          <cell r="C90">
            <v>0</v>
          </cell>
          <cell r="D90" t="str">
            <v>UND</v>
          </cell>
          <cell r="E90">
            <v>924</v>
          </cell>
          <cell r="F90">
            <v>924</v>
          </cell>
        </row>
        <row r="91">
          <cell r="A91">
            <v>70</v>
          </cell>
          <cell r="B91" t="str">
            <v>CAJA RECTANGULAR</v>
          </cell>
          <cell r="C91">
            <v>0</v>
          </cell>
          <cell r="D91" t="str">
            <v>UND</v>
          </cell>
          <cell r="E91">
            <v>924</v>
          </cell>
          <cell r="F91">
            <v>924</v>
          </cell>
        </row>
        <row r="92">
          <cell r="A92">
            <v>71</v>
          </cell>
          <cell r="B92" t="str">
            <v>TUBERIA PVC SANITARIA DE 2"</v>
          </cell>
          <cell r="C92">
            <v>0</v>
          </cell>
          <cell r="D92" t="str">
            <v>ML</v>
          </cell>
          <cell r="E92">
            <v>12838</v>
          </cell>
          <cell r="F92">
            <v>12838</v>
          </cell>
        </row>
        <row r="93">
          <cell r="A93">
            <v>72</v>
          </cell>
          <cell r="B93" t="str">
            <v>TUBERIA PVC SANITARIA DE 3"</v>
          </cell>
          <cell r="C93">
            <v>0</v>
          </cell>
          <cell r="D93" t="str">
            <v>ML</v>
          </cell>
          <cell r="E93">
            <v>19180</v>
          </cell>
          <cell r="F93">
            <v>19180</v>
          </cell>
        </row>
        <row r="94">
          <cell r="A94">
            <v>73</v>
          </cell>
          <cell r="B94" t="str">
            <v>TUBERIA PVC AGUAS LLUVIAS DE 4" PVC T.P.</v>
          </cell>
          <cell r="C94">
            <v>0</v>
          </cell>
          <cell r="D94" t="str">
            <v>ML</v>
          </cell>
          <cell r="E94">
            <v>24441</v>
          </cell>
          <cell r="F94">
            <v>0</v>
          </cell>
        </row>
        <row r="95">
          <cell r="A95">
            <v>74</v>
          </cell>
          <cell r="B95" t="str">
            <v>COMBO SANITARIO</v>
          </cell>
          <cell r="C95">
            <v>0</v>
          </cell>
          <cell r="D95" t="str">
            <v>UND</v>
          </cell>
          <cell r="E95">
            <v>209453</v>
          </cell>
          <cell r="F95">
            <v>209453</v>
          </cell>
        </row>
        <row r="96">
          <cell r="A96">
            <v>75</v>
          </cell>
          <cell r="B96" t="str">
            <v>LAVAMANOS ACUACER 732 TIPO 100</v>
          </cell>
          <cell r="C96">
            <v>0</v>
          </cell>
          <cell r="D96" t="str">
            <v>UND</v>
          </cell>
          <cell r="E96">
            <v>105903</v>
          </cell>
          <cell r="F96">
            <v>105903</v>
          </cell>
        </row>
        <row r="97">
          <cell r="A97">
            <v>76</v>
          </cell>
          <cell r="B97" t="str">
            <v>MANGUERA CONEXIÓN LAVAMANOS y SANITARIO</v>
          </cell>
          <cell r="C97">
            <v>0</v>
          </cell>
          <cell r="D97" t="str">
            <v>UND</v>
          </cell>
          <cell r="E97">
            <v>3194</v>
          </cell>
          <cell r="F97">
            <v>3194</v>
          </cell>
        </row>
        <row r="98">
          <cell r="A98">
            <v>77</v>
          </cell>
          <cell r="B98" t="str">
            <v>INCRUSTACIONES ACUACER ( 4 PIEZAS)</v>
          </cell>
          <cell r="C98">
            <v>0</v>
          </cell>
          <cell r="D98" t="str">
            <v>UND</v>
          </cell>
          <cell r="E98">
            <v>34124</v>
          </cell>
          <cell r="F98">
            <v>34124</v>
          </cell>
        </row>
        <row r="99">
          <cell r="A99">
            <v>78</v>
          </cell>
          <cell r="B99" t="str">
            <v>PUERTA Y MARCO METALICO 0.6 x 2</v>
          </cell>
          <cell r="C99">
            <v>0</v>
          </cell>
          <cell r="D99" t="str">
            <v>UND</v>
          </cell>
          <cell r="E99">
            <v>209005</v>
          </cell>
          <cell r="F99">
            <v>209005</v>
          </cell>
        </row>
        <row r="100">
          <cell r="A100">
            <v>79</v>
          </cell>
          <cell r="B100" t="str">
            <v>VENTANA METALICA 1.2 x 1</v>
          </cell>
          <cell r="C100">
            <v>0</v>
          </cell>
          <cell r="D100" t="str">
            <v>UND</v>
          </cell>
          <cell r="E100">
            <v>82369</v>
          </cell>
          <cell r="F100">
            <v>82369</v>
          </cell>
        </row>
        <row r="101">
          <cell r="A101">
            <v>80</v>
          </cell>
          <cell r="B101" t="str">
            <v>CODOS PVC 3"</v>
          </cell>
          <cell r="C101">
            <v>0</v>
          </cell>
          <cell r="D101" t="str">
            <v>UND</v>
          </cell>
          <cell r="E101">
            <v>4524</v>
          </cell>
          <cell r="F101">
            <v>4524</v>
          </cell>
        </row>
        <row r="102">
          <cell r="A102">
            <v>81</v>
          </cell>
          <cell r="B102" t="str">
            <v>CODOS PVC 2"</v>
          </cell>
          <cell r="C102">
            <v>0</v>
          </cell>
          <cell r="D102" t="str">
            <v>UND</v>
          </cell>
          <cell r="E102">
            <v>5530</v>
          </cell>
          <cell r="F102">
            <v>5530</v>
          </cell>
        </row>
        <row r="103">
          <cell r="A103">
            <v>82</v>
          </cell>
          <cell r="B103" t="str">
            <v>TEES PVC D=3"</v>
          </cell>
          <cell r="C103">
            <v>0</v>
          </cell>
          <cell r="D103" t="str">
            <v>UND</v>
          </cell>
          <cell r="E103">
            <v>3994</v>
          </cell>
          <cell r="F103">
            <v>3994</v>
          </cell>
        </row>
        <row r="104">
          <cell r="A104">
            <v>83</v>
          </cell>
          <cell r="B104" t="str">
            <v>TEES PVC D=2"</v>
          </cell>
          <cell r="C104">
            <v>0</v>
          </cell>
          <cell r="D104" t="str">
            <v>UND</v>
          </cell>
          <cell r="E104">
            <v>3095</v>
          </cell>
          <cell r="F104">
            <v>3095</v>
          </cell>
        </row>
        <row r="105">
          <cell r="A105">
            <v>84</v>
          </cell>
          <cell r="B105" t="str">
            <v>YEE PVC D=3"</v>
          </cell>
          <cell r="C105">
            <v>0</v>
          </cell>
          <cell r="D105" t="str">
            <v>UND</v>
          </cell>
          <cell r="E105">
            <v>6805</v>
          </cell>
          <cell r="F105">
            <v>6805</v>
          </cell>
        </row>
        <row r="106">
          <cell r="A106">
            <v>85</v>
          </cell>
          <cell r="B106" t="str">
            <v>BAJANTE LAVAMANOS</v>
          </cell>
          <cell r="C106">
            <v>0</v>
          </cell>
          <cell r="D106" t="str">
            <v>UND</v>
          </cell>
          <cell r="E106">
            <v>7248</v>
          </cell>
          <cell r="F106">
            <v>7248</v>
          </cell>
        </row>
        <row r="107">
          <cell r="A107">
            <v>86</v>
          </cell>
          <cell r="B107" t="str">
            <v>BAJANTE LAVAPLATOS</v>
          </cell>
          <cell r="C107">
            <v>0</v>
          </cell>
          <cell r="D107" t="str">
            <v>UND</v>
          </cell>
          <cell r="E107">
            <v>3813</v>
          </cell>
          <cell r="F107">
            <v>3813</v>
          </cell>
        </row>
        <row r="108">
          <cell r="A108">
            <v>87</v>
          </cell>
          <cell r="B108" t="str">
            <v>PIEDRA RAJON</v>
          </cell>
          <cell r="C108">
            <v>0</v>
          </cell>
          <cell r="D108" t="str">
            <v>M3</v>
          </cell>
          <cell r="E108">
            <v>58835</v>
          </cell>
          <cell r="F108">
            <v>58835</v>
          </cell>
        </row>
        <row r="109">
          <cell r="A109">
            <v>88</v>
          </cell>
          <cell r="B109" t="str">
            <v xml:space="preserve">ENCHAPE PISO </v>
          </cell>
          <cell r="C109">
            <v>0</v>
          </cell>
          <cell r="D109" t="str">
            <v>M2</v>
          </cell>
          <cell r="E109">
            <v>30218</v>
          </cell>
          <cell r="F109">
            <v>30218</v>
          </cell>
        </row>
        <row r="110">
          <cell r="A110">
            <v>89</v>
          </cell>
          <cell r="B110" t="str">
            <v>ACCESORIOS SANITARIOS</v>
          </cell>
          <cell r="C110">
            <v>0</v>
          </cell>
          <cell r="D110" t="str">
            <v>GB</v>
          </cell>
          <cell r="E110">
            <v>4118</v>
          </cell>
          <cell r="F110">
            <v>4118</v>
          </cell>
        </row>
        <row r="111">
          <cell r="A111">
            <v>90</v>
          </cell>
          <cell r="B111" t="str">
            <v>CODO PVC SANITARIO CXC 45° D=4"</v>
          </cell>
          <cell r="C111">
            <v>0</v>
          </cell>
          <cell r="D111" t="str">
            <v>UND</v>
          </cell>
          <cell r="E111">
            <v>11266</v>
          </cell>
          <cell r="F111">
            <v>11266</v>
          </cell>
        </row>
        <row r="112">
          <cell r="A112">
            <v>91</v>
          </cell>
          <cell r="B112" t="str">
            <v>CODO PVC SANITARIO CXC 45° D=2"</v>
          </cell>
          <cell r="C112">
            <v>0</v>
          </cell>
          <cell r="D112" t="str">
            <v>UND</v>
          </cell>
          <cell r="E112">
            <v>3068</v>
          </cell>
          <cell r="F112">
            <v>3068</v>
          </cell>
        </row>
        <row r="113">
          <cell r="A113">
            <v>92</v>
          </cell>
          <cell r="B113" t="str">
            <v>CODO PVC SANITARIO CXC 90° D=2"</v>
          </cell>
          <cell r="C113">
            <v>0</v>
          </cell>
          <cell r="D113" t="str">
            <v>UND</v>
          </cell>
          <cell r="E113">
            <v>2948</v>
          </cell>
          <cell r="F113">
            <v>2948</v>
          </cell>
        </row>
        <row r="114">
          <cell r="A114">
            <v>93</v>
          </cell>
          <cell r="B114" t="str">
            <v>CODO PVC SANITARIO CXC 90° D=3"</v>
          </cell>
          <cell r="C114">
            <v>0</v>
          </cell>
          <cell r="D114" t="str">
            <v>UND</v>
          </cell>
          <cell r="E114">
            <v>6654</v>
          </cell>
          <cell r="F114">
            <v>6654</v>
          </cell>
        </row>
        <row r="115">
          <cell r="A115">
            <v>94</v>
          </cell>
          <cell r="B115" t="str">
            <v>SIFON PVC SANITARIO D 2"</v>
          </cell>
          <cell r="C115">
            <v>0</v>
          </cell>
          <cell r="D115" t="str">
            <v>UND</v>
          </cell>
          <cell r="E115">
            <v>8420</v>
          </cell>
          <cell r="F115">
            <v>8420</v>
          </cell>
        </row>
        <row r="116">
          <cell r="A116">
            <v>95</v>
          </cell>
          <cell r="B116" t="str">
            <v>CODO PVC SANITARIO CXC 90° D=4"</v>
          </cell>
          <cell r="C116">
            <v>0</v>
          </cell>
          <cell r="D116" t="str">
            <v>UND</v>
          </cell>
          <cell r="E116">
            <v>21769</v>
          </cell>
          <cell r="F116">
            <v>21769</v>
          </cell>
        </row>
        <row r="117">
          <cell r="A117">
            <v>96</v>
          </cell>
          <cell r="B117" t="str">
            <v>TEE PVC SANTIARIO CC 4X3"</v>
          </cell>
          <cell r="C117">
            <v>0</v>
          </cell>
          <cell r="D117" t="str">
            <v>UND</v>
          </cell>
          <cell r="E117">
            <v>20416</v>
          </cell>
          <cell r="F117">
            <v>20416</v>
          </cell>
        </row>
        <row r="118">
          <cell r="A118">
            <v>97</v>
          </cell>
          <cell r="B118" t="str">
            <v>TUBERIA PVC SANITARIA DE 1 1/2"</v>
          </cell>
          <cell r="C118">
            <v>0</v>
          </cell>
          <cell r="D118" t="str">
            <v>ML</v>
          </cell>
          <cell r="E118">
            <v>9296</v>
          </cell>
          <cell r="F118">
            <v>9296</v>
          </cell>
        </row>
        <row r="119">
          <cell r="A119">
            <v>98</v>
          </cell>
          <cell r="B119" t="str">
            <v>YEE PVC D=4"</v>
          </cell>
          <cell r="C119">
            <v>0</v>
          </cell>
          <cell r="D119" t="str">
            <v>und</v>
          </cell>
          <cell r="E119">
            <v>23299</v>
          </cell>
          <cell r="F119">
            <v>23299</v>
          </cell>
        </row>
        <row r="120">
          <cell r="A120">
            <v>99</v>
          </cell>
          <cell r="B120" t="str">
            <v>YEE PVC D=2"</v>
          </cell>
          <cell r="C120">
            <v>0</v>
          </cell>
          <cell r="D120" t="str">
            <v>und</v>
          </cell>
          <cell r="E120">
            <v>13179</v>
          </cell>
          <cell r="F120">
            <v>13179</v>
          </cell>
        </row>
        <row r="121">
          <cell r="A121">
            <v>100</v>
          </cell>
          <cell r="B121" t="str">
            <v>BUJE PVC 2X 1 1/2"</v>
          </cell>
          <cell r="C121">
            <v>0</v>
          </cell>
          <cell r="D121" t="str">
            <v>und</v>
          </cell>
          <cell r="E121">
            <v>2295</v>
          </cell>
          <cell r="F121">
            <v>2295</v>
          </cell>
        </row>
        <row r="122">
          <cell r="A122">
            <v>101</v>
          </cell>
          <cell r="B122" t="str">
            <v>CODO SANITARIO PVC 2" CXC 45º</v>
          </cell>
          <cell r="C122">
            <v>0</v>
          </cell>
          <cell r="D122" t="str">
            <v>und</v>
          </cell>
          <cell r="E122">
            <v>3059</v>
          </cell>
          <cell r="F122">
            <v>3059</v>
          </cell>
        </row>
        <row r="123">
          <cell r="A123">
            <v>102</v>
          </cell>
          <cell r="B123" t="str">
            <v>CODO SANITARIO PVC 1 1/2" CXC 45º</v>
          </cell>
          <cell r="C123">
            <v>0</v>
          </cell>
          <cell r="D123" t="str">
            <v>und</v>
          </cell>
          <cell r="E123">
            <v>2495</v>
          </cell>
          <cell r="F123">
            <v>2495</v>
          </cell>
        </row>
        <row r="124">
          <cell r="A124">
            <v>103</v>
          </cell>
          <cell r="B124" t="str">
            <v>TUBO PVC PRESION 3/4 RDE 13.5</v>
          </cell>
          <cell r="C124">
            <v>0</v>
          </cell>
          <cell r="D124" t="str">
            <v>ML</v>
          </cell>
          <cell r="E124">
            <v>4824</v>
          </cell>
          <cell r="F124">
            <v>4824</v>
          </cell>
        </row>
        <row r="125">
          <cell r="A125">
            <v>104</v>
          </cell>
          <cell r="B125" t="str">
            <v>VIBROCOMPACTADOR MANUAL</v>
          </cell>
          <cell r="C125">
            <v>0</v>
          </cell>
          <cell r="D125" t="str">
            <v>HR</v>
          </cell>
          <cell r="E125">
            <v>14120</v>
          </cell>
          <cell r="F125">
            <v>14120</v>
          </cell>
        </row>
        <row r="126">
          <cell r="A126">
            <v>105</v>
          </cell>
          <cell r="B126" t="str">
            <v>LADRILLO COLONIAL MATIZADO</v>
          </cell>
          <cell r="C126">
            <v>0</v>
          </cell>
          <cell r="D126" t="str">
            <v>UND</v>
          </cell>
          <cell r="E126">
            <v>867</v>
          </cell>
          <cell r="F126">
            <v>867</v>
          </cell>
        </row>
        <row r="127">
          <cell r="A127">
            <v>106</v>
          </cell>
          <cell r="B127" t="str">
            <v>Estuco Plastico para exteriores</v>
          </cell>
          <cell r="C127">
            <v>0</v>
          </cell>
          <cell r="D127" t="str">
            <v>M2</v>
          </cell>
          <cell r="E127">
            <v>4118</v>
          </cell>
          <cell r="F127">
            <v>4118</v>
          </cell>
        </row>
        <row r="128">
          <cell r="A128">
            <v>107</v>
          </cell>
          <cell r="B128" t="str">
            <v>PINTURA</v>
          </cell>
          <cell r="C128">
            <v>0</v>
          </cell>
          <cell r="D128" t="str">
            <v>GAL</v>
          </cell>
          <cell r="E128">
            <v>76486</v>
          </cell>
          <cell r="F128">
            <v>76486</v>
          </cell>
        </row>
        <row r="129">
          <cell r="A129">
            <v>108</v>
          </cell>
          <cell r="B129" t="str">
            <v>TABLON DE GRESS 30*30 DOBLE HOJILLA</v>
          </cell>
          <cell r="C129">
            <v>0</v>
          </cell>
          <cell r="D129" t="str">
            <v>M2</v>
          </cell>
          <cell r="E129">
            <v>14591</v>
          </cell>
          <cell r="F129">
            <v>14591</v>
          </cell>
        </row>
        <row r="130">
          <cell r="A130">
            <v>109</v>
          </cell>
          <cell r="B130" t="str">
            <v>TABLETA DE GRESS</v>
          </cell>
          <cell r="C130">
            <v>0</v>
          </cell>
          <cell r="D130" t="str">
            <v>M2</v>
          </cell>
          <cell r="E130">
            <v>14709</v>
          </cell>
          <cell r="F130">
            <v>14709</v>
          </cell>
        </row>
        <row r="131">
          <cell r="A131">
            <v>110</v>
          </cell>
          <cell r="B131" t="str">
            <v>Puerta Madera marco metalico 0.90x2.00 inc. Chapa</v>
          </cell>
          <cell r="C131">
            <v>0</v>
          </cell>
          <cell r="D131" t="str">
            <v>und</v>
          </cell>
          <cell r="E131">
            <v>294175</v>
          </cell>
          <cell r="F131">
            <v>294175</v>
          </cell>
        </row>
        <row r="132">
          <cell r="A132">
            <v>111</v>
          </cell>
          <cell r="B132" t="str">
            <v>Puerta Madera marco metalico 0.70x2.00 inc. Chapa</v>
          </cell>
          <cell r="C132">
            <v>0</v>
          </cell>
          <cell r="D132" t="str">
            <v>und</v>
          </cell>
          <cell r="E132">
            <v>211806</v>
          </cell>
          <cell r="F132">
            <v>211806</v>
          </cell>
        </row>
        <row r="133">
          <cell r="A133">
            <v>112</v>
          </cell>
          <cell r="B133" t="str">
            <v>Puerta Madera marco metalico 0.80x2.00 inc. Chapa</v>
          </cell>
          <cell r="C133">
            <v>0</v>
          </cell>
          <cell r="D133" t="str">
            <v>und</v>
          </cell>
          <cell r="E133">
            <v>258874</v>
          </cell>
          <cell r="F133">
            <v>258874</v>
          </cell>
        </row>
        <row r="134">
          <cell r="A134">
            <v>113</v>
          </cell>
          <cell r="B134" t="str">
            <v>Tabla madera para encofrar 0.25*.025</v>
          </cell>
          <cell r="C134">
            <v>0</v>
          </cell>
          <cell r="D134" t="str">
            <v>ml</v>
          </cell>
          <cell r="E134">
            <v>2942</v>
          </cell>
          <cell r="F134">
            <v>2942</v>
          </cell>
        </row>
        <row r="135">
          <cell r="A135">
            <v>114</v>
          </cell>
          <cell r="B135" t="str">
            <v xml:space="preserve">Ventana Aluminio 50cmx 1m </v>
          </cell>
          <cell r="C135">
            <v>0</v>
          </cell>
          <cell r="D135" t="str">
            <v>und</v>
          </cell>
          <cell r="E135">
            <v>121788</v>
          </cell>
          <cell r="F135">
            <v>121788</v>
          </cell>
        </row>
        <row r="136">
          <cell r="A136">
            <v>115</v>
          </cell>
          <cell r="B136" t="str">
            <v xml:space="preserve">Ventana Aluminio 1.20cmx 1m </v>
          </cell>
          <cell r="C136">
            <v>0</v>
          </cell>
          <cell r="D136" t="str">
            <v>und</v>
          </cell>
          <cell r="E136">
            <v>217690</v>
          </cell>
          <cell r="F136">
            <v>217690</v>
          </cell>
        </row>
        <row r="137">
          <cell r="A137">
            <v>116</v>
          </cell>
          <cell r="B137" t="str">
            <v>Division Metalica 1,80x1.30m</v>
          </cell>
          <cell r="C137">
            <v>0</v>
          </cell>
          <cell r="D137" t="str">
            <v>und</v>
          </cell>
          <cell r="E137">
            <v>268288</v>
          </cell>
          <cell r="F137">
            <v>268288</v>
          </cell>
        </row>
        <row r="138">
          <cell r="A138">
            <v>117</v>
          </cell>
          <cell r="B138" t="str">
            <v>Ventanal tipo pesado 2.20mx2.50m</v>
          </cell>
          <cell r="C138">
            <v>0</v>
          </cell>
          <cell r="D138" t="str">
            <v>und</v>
          </cell>
          <cell r="E138">
            <v>991958</v>
          </cell>
          <cell r="F138">
            <v>991958</v>
          </cell>
        </row>
        <row r="139">
          <cell r="A139">
            <v>118</v>
          </cell>
          <cell r="B139" t="str">
            <v xml:space="preserve">liston de 9cmx15cm </v>
          </cell>
          <cell r="C139">
            <v>0</v>
          </cell>
          <cell r="D139" t="str">
            <v>ml</v>
          </cell>
          <cell r="E139">
            <v>21181</v>
          </cell>
          <cell r="F139">
            <v>21181</v>
          </cell>
        </row>
        <row r="140">
          <cell r="A140">
            <v>119</v>
          </cell>
          <cell r="B140" t="str">
            <v xml:space="preserve">liston de 9cmx6cm </v>
          </cell>
          <cell r="C140">
            <v>0</v>
          </cell>
          <cell r="D140" t="str">
            <v>ml</v>
          </cell>
          <cell r="E140">
            <v>14120</v>
          </cell>
          <cell r="F140">
            <v>14120</v>
          </cell>
        </row>
        <row r="141">
          <cell r="A141">
            <v>120</v>
          </cell>
          <cell r="B141" t="str">
            <v>Machimbre pino l=2.5m.</v>
          </cell>
          <cell r="C141">
            <v>0</v>
          </cell>
          <cell r="D141" t="str">
            <v>m2</v>
          </cell>
          <cell r="E141">
            <v>11179</v>
          </cell>
          <cell r="F141">
            <v>11179</v>
          </cell>
        </row>
        <row r="142">
          <cell r="A142">
            <v>121</v>
          </cell>
          <cell r="B142" t="str">
            <v>Trapecios 3cm x2cm</v>
          </cell>
          <cell r="C142">
            <v>0</v>
          </cell>
          <cell r="D142" t="str">
            <v>ml</v>
          </cell>
          <cell r="E142">
            <v>2942</v>
          </cell>
          <cell r="F142">
            <v>2942</v>
          </cell>
        </row>
        <row r="143">
          <cell r="A143">
            <v>122</v>
          </cell>
          <cell r="B143" t="str">
            <v>Manto Impermeabilizante caliente fiberglass</v>
          </cell>
          <cell r="C143">
            <v>0</v>
          </cell>
          <cell r="D143" t="str">
            <v>m2</v>
          </cell>
          <cell r="E143">
            <v>5884</v>
          </cell>
          <cell r="F143">
            <v>5884</v>
          </cell>
        </row>
        <row r="144">
          <cell r="A144">
            <v>123</v>
          </cell>
          <cell r="B144" t="str">
            <v>Teja Plana Matizada en gress</v>
          </cell>
          <cell r="C144">
            <v>0</v>
          </cell>
          <cell r="D144" t="str">
            <v>m2</v>
          </cell>
          <cell r="E144">
            <v>21181</v>
          </cell>
          <cell r="F144">
            <v>21181</v>
          </cell>
        </row>
        <row r="145">
          <cell r="A145">
            <v>124</v>
          </cell>
          <cell r="B145" t="str">
            <v xml:space="preserve">Puntillas </v>
          </cell>
          <cell r="C145">
            <v>0</v>
          </cell>
          <cell r="D145" t="str">
            <v>lb</v>
          </cell>
          <cell r="E145">
            <v>2353</v>
          </cell>
          <cell r="F145">
            <v>2353</v>
          </cell>
        </row>
        <row r="146">
          <cell r="A146">
            <v>125</v>
          </cell>
          <cell r="B146" t="str">
            <v>Division aluminio vidrio templado 1,80x1.10m</v>
          </cell>
          <cell r="C146">
            <v>0</v>
          </cell>
          <cell r="D146" t="str">
            <v>lb</v>
          </cell>
          <cell r="E146">
            <v>423612</v>
          </cell>
          <cell r="F146">
            <v>423612</v>
          </cell>
        </row>
        <row r="147">
          <cell r="A147">
            <v>126</v>
          </cell>
          <cell r="B147" t="str">
            <v>Tina  0.90mx1.80m</v>
          </cell>
          <cell r="C147">
            <v>0</v>
          </cell>
          <cell r="D147" t="str">
            <v>und</v>
          </cell>
          <cell r="E147">
            <v>1222591</v>
          </cell>
          <cell r="F147">
            <v>1222591</v>
          </cell>
        </row>
        <row r="148">
          <cell r="A148">
            <v>127</v>
          </cell>
          <cell r="B148" t="str">
            <v>desague para tina</v>
          </cell>
          <cell r="C148">
            <v>0</v>
          </cell>
          <cell r="D148" t="str">
            <v>und</v>
          </cell>
          <cell r="E148">
            <v>80016</v>
          </cell>
          <cell r="F148">
            <v>80016</v>
          </cell>
        </row>
        <row r="149">
          <cell r="A149">
            <v>128</v>
          </cell>
          <cell r="B149" t="str">
            <v>Equipo Hidromasaje</v>
          </cell>
          <cell r="C149">
            <v>0</v>
          </cell>
          <cell r="D149" t="str">
            <v>und</v>
          </cell>
          <cell r="E149">
            <v>1820355</v>
          </cell>
          <cell r="F149">
            <v>1820355</v>
          </cell>
        </row>
        <row r="150">
          <cell r="A150">
            <v>129</v>
          </cell>
          <cell r="B150" t="str">
            <v xml:space="preserve">Spa Burbuja </v>
          </cell>
          <cell r="C150">
            <v>0</v>
          </cell>
          <cell r="D150" t="str">
            <v>und</v>
          </cell>
          <cell r="E150">
            <v>1257139</v>
          </cell>
          <cell r="F150">
            <v>1257139</v>
          </cell>
        </row>
        <row r="151">
          <cell r="A151">
            <v>130</v>
          </cell>
          <cell r="B151" t="str">
            <v>Tablon DE GRESS 25x25 Huella escalera</v>
          </cell>
          <cell r="C151">
            <v>0</v>
          </cell>
          <cell r="D151" t="str">
            <v>m2</v>
          </cell>
          <cell r="E151">
            <v>10002</v>
          </cell>
          <cell r="F151">
            <v>10002</v>
          </cell>
        </row>
        <row r="152">
          <cell r="A152">
            <v>131</v>
          </cell>
          <cell r="B152" t="str">
            <v>Puerta Madera Rustica 0.90x2.00 inc. Chapa</v>
          </cell>
          <cell r="C152">
            <v>0</v>
          </cell>
          <cell r="D152" t="str">
            <v>m3</v>
          </cell>
          <cell r="E152">
            <v>329476</v>
          </cell>
          <cell r="F152">
            <v>329476</v>
          </cell>
        </row>
        <row r="153">
          <cell r="A153">
            <v>132</v>
          </cell>
          <cell r="B153" t="str">
            <v>TOMA DOBLE TIPO LEVINTON CON POLO A TIERRA</v>
          </cell>
          <cell r="C153">
            <v>0</v>
          </cell>
          <cell r="D153" t="str">
            <v>und</v>
          </cell>
          <cell r="E153">
            <v>5295</v>
          </cell>
          <cell r="F153">
            <v>5295</v>
          </cell>
        </row>
        <row r="154">
          <cell r="A154">
            <v>133</v>
          </cell>
          <cell r="B154" t="str">
            <v>TOMA TELEVISIÓN</v>
          </cell>
          <cell r="C154">
            <v>0</v>
          </cell>
          <cell r="D154" t="str">
            <v>und</v>
          </cell>
          <cell r="E154">
            <v>7060</v>
          </cell>
          <cell r="F154">
            <v>7060</v>
          </cell>
        </row>
        <row r="155">
          <cell r="A155">
            <v>134</v>
          </cell>
          <cell r="B155" t="str">
            <v>TOMA TELEFONO</v>
          </cell>
          <cell r="C155">
            <v>0</v>
          </cell>
          <cell r="D155" t="str">
            <v>und</v>
          </cell>
          <cell r="E155">
            <v>7649</v>
          </cell>
          <cell r="F155">
            <v>7649</v>
          </cell>
        </row>
        <row r="156">
          <cell r="A156">
            <v>135</v>
          </cell>
          <cell r="B156" t="str">
            <v>TOMA A 220 V</v>
          </cell>
          <cell r="C156">
            <v>0</v>
          </cell>
          <cell r="D156" t="str">
            <v>und</v>
          </cell>
          <cell r="E156">
            <v>17121</v>
          </cell>
          <cell r="F156">
            <v>17121</v>
          </cell>
        </row>
        <row r="157">
          <cell r="A157">
            <v>136</v>
          </cell>
          <cell r="B157" t="str">
            <v>Lavaplatos acero inoxidable</v>
          </cell>
          <cell r="C157">
            <v>0</v>
          </cell>
          <cell r="D157" t="str">
            <v>und</v>
          </cell>
          <cell r="E157">
            <v>176505</v>
          </cell>
          <cell r="F157">
            <v>176505</v>
          </cell>
        </row>
        <row r="158">
          <cell r="A158">
            <v>137</v>
          </cell>
          <cell r="B158" t="str">
            <v>FORMALETA REDONDA</v>
          </cell>
          <cell r="C158">
            <v>0</v>
          </cell>
          <cell r="D158" t="str">
            <v>GLB</v>
          </cell>
          <cell r="E158">
            <v>41185</v>
          </cell>
          <cell r="F158">
            <v>41185</v>
          </cell>
        </row>
        <row r="159">
          <cell r="A159">
            <v>138</v>
          </cell>
          <cell r="B159" t="str">
            <v>Estuco Plastico para exteriores</v>
          </cell>
          <cell r="C159">
            <v>0</v>
          </cell>
          <cell r="D159" t="str">
            <v>m2</v>
          </cell>
          <cell r="E159">
            <v>4118</v>
          </cell>
          <cell r="F159">
            <v>4118</v>
          </cell>
        </row>
        <row r="160">
          <cell r="A160">
            <v>139</v>
          </cell>
          <cell r="B160" t="str">
            <v>Orinal Incluy. Griferia</v>
          </cell>
          <cell r="C160">
            <v>0</v>
          </cell>
          <cell r="D160" t="str">
            <v>und</v>
          </cell>
          <cell r="E160">
            <v>270641</v>
          </cell>
          <cell r="F160">
            <v>270641</v>
          </cell>
        </row>
        <row r="161">
          <cell r="A161">
            <v>140</v>
          </cell>
          <cell r="B161" t="str">
            <v xml:space="preserve">Sanitario </v>
          </cell>
          <cell r="C161">
            <v>0</v>
          </cell>
          <cell r="D161" t="str">
            <v>und</v>
          </cell>
          <cell r="E161">
            <v>223573</v>
          </cell>
          <cell r="F161">
            <v>223573</v>
          </cell>
        </row>
        <row r="162">
          <cell r="A162">
            <v>141</v>
          </cell>
          <cell r="B162" t="str">
            <v>Ducha incluye registro</v>
          </cell>
          <cell r="C162">
            <v>0</v>
          </cell>
          <cell r="D162" t="str">
            <v>und</v>
          </cell>
          <cell r="E162">
            <v>42832</v>
          </cell>
          <cell r="F162">
            <v>42832</v>
          </cell>
        </row>
        <row r="163">
          <cell r="A163">
            <v>142</v>
          </cell>
          <cell r="B163" t="str">
            <v>Pintura Koraza</v>
          </cell>
          <cell r="C163">
            <v>0</v>
          </cell>
          <cell r="D163" t="str">
            <v>Galon</v>
          </cell>
          <cell r="E163">
            <v>100020</v>
          </cell>
          <cell r="F163">
            <v>100020</v>
          </cell>
        </row>
        <row r="164">
          <cell r="A164">
            <v>143</v>
          </cell>
          <cell r="B164" t="str">
            <v>Toceto o taco ceramico 10x10cm</v>
          </cell>
          <cell r="C164">
            <v>0</v>
          </cell>
          <cell r="D164" t="str">
            <v>und</v>
          </cell>
          <cell r="E164">
            <v>1177</v>
          </cell>
          <cell r="F164">
            <v>1177</v>
          </cell>
        </row>
        <row r="165">
          <cell r="A165">
            <v>144</v>
          </cell>
          <cell r="B165" t="str">
            <v xml:space="preserve">Tuberia C.P.V.C. 1/2" </v>
          </cell>
          <cell r="C165">
            <v>0</v>
          </cell>
          <cell r="D165" t="str">
            <v>und</v>
          </cell>
          <cell r="E165">
            <v>5295</v>
          </cell>
          <cell r="F165">
            <v>5295</v>
          </cell>
        </row>
        <row r="166">
          <cell r="A166">
            <v>145</v>
          </cell>
          <cell r="B166" t="str">
            <v>Fuente en piedra Tallada</v>
          </cell>
          <cell r="C166">
            <v>0</v>
          </cell>
          <cell r="D166" t="str">
            <v>und</v>
          </cell>
          <cell r="E166">
            <v>3530100</v>
          </cell>
          <cell r="F166">
            <v>3530100</v>
          </cell>
        </row>
        <row r="167">
          <cell r="A167">
            <v>146</v>
          </cell>
          <cell r="B167" t="str">
            <v>Bomba sumergible k=2.00mts</v>
          </cell>
          <cell r="C167">
            <v>0</v>
          </cell>
          <cell r="D167" t="str">
            <v>und</v>
          </cell>
          <cell r="E167">
            <v>823690</v>
          </cell>
          <cell r="F167">
            <v>823690</v>
          </cell>
        </row>
        <row r="168">
          <cell r="A168">
            <v>147</v>
          </cell>
          <cell r="B168" t="str">
            <v>Acero de Refuerzo 60pdr</v>
          </cell>
          <cell r="C168">
            <v>0</v>
          </cell>
          <cell r="D168" t="str">
            <v>und</v>
          </cell>
          <cell r="E168">
            <v>3765</v>
          </cell>
          <cell r="F168">
            <v>3765</v>
          </cell>
        </row>
        <row r="169">
          <cell r="A169">
            <v>148</v>
          </cell>
          <cell r="B169" t="str">
            <v>Caseton 25cm</v>
          </cell>
          <cell r="C169">
            <v>0</v>
          </cell>
          <cell r="D169" t="str">
            <v>m2</v>
          </cell>
          <cell r="E169">
            <v>21769</v>
          </cell>
          <cell r="F169">
            <v>21769</v>
          </cell>
        </row>
        <row r="170">
          <cell r="A170">
            <v>149</v>
          </cell>
          <cell r="B170" t="str">
            <v xml:space="preserve">Domo Metalico de 60X60cm con cubierta acrilica cal.3mm </v>
          </cell>
          <cell r="C170">
            <v>0</v>
          </cell>
          <cell r="D170" t="str">
            <v>m2</v>
          </cell>
          <cell r="E170">
            <v>225220</v>
          </cell>
          <cell r="F170">
            <v>225220</v>
          </cell>
        </row>
        <row r="171">
          <cell r="A171">
            <v>150</v>
          </cell>
          <cell r="B171" t="str">
            <v>Teja Transparente acanalada .0.25mm</v>
          </cell>
          <cell r="C171">
            <v>0</v>
          </cell>
          <cell r="D171" t="str">
            <v>m2</v>
          </cell>
          <cell r="E171">
            <v>61188</v>
          </cell>
          <cell r="F171">
            <v>61188</v>
          </cell>
        </row>
        <row r="172">
          <cell r="A172">
            <v>151</v>
          </cell>
          <cell r="B172" t="str">
            <v>Jamba de gress</v>
          </cell>
          <cell r="C172">
            <v>0</v>
          </cell>
          <cell r="D172" t="str">
            <v>und</v>
          </cell>
          <cell r="E172">
            <v>1071</v>
          </cell>
          <cell r="F172">
            <v>1071</v>
          </cell>
        </row>
        <row r="173">
          <cell r="A173">
            <v>152</v>
          </cell>
          <cell r="B173" t="str">
            <v xml:space="preserve">Baranda pasamanos </v>
          </cell>
          <cell r="C173">
            <v>0</v>
          </cell>
          <cell r="D173" t="str">
            <v>ml</v>
          </cell>
          <cell r="E173">
            <v>152971</v>
          </cell>
          <cell r="F173">
            <v>152971</v>
          </cell>
        </row>
        <row r="174">
          <cell r="A174">
            <v>153</v>
          </cell>
          <cell r="B174" t="str">
            <v>Canal Metalico cal.26</v>
          </cell>
          <cell r="C174">
            <v>0</v>
          </cell>
          <cell r="D174" t="str">
            <v>ml</v>
          </cell>
          <cell r="E174">
            <v>47774</v>
          </cell>
          <cell r="F174">
            <v>47774</v>
          </cell>
        </row>
        <row r="175">
          <cell r="A175">
            <v>154</v>
          </cell>
          <cell r="B175" t="str">
            <v>Baranda pasamanos Escalera Rampa</v>
          </cell>
          <cell r="C175">
            <v>0</v>
          </cell>
          <cell r="D175" t="str">
            <v>ml</v>
          </cell>
          <cell r="E175">
            <v>152971</v>
          </cell>
          <cell r="F175">
            <v>152971</v>
          </cell>
        </row>
        <row r="176">
          <cell r="A176">
            <v>155</v>
          </cell>
          <cell r="B176" t="str">
            <v>Tuberia Galvanizada para Gas.</v>
          </cell>
          <cell r="C176">
            <v>0</v>
          </cell>
          <cell r="D176" t="str">
            <v>ml</v>
          </cell>
          <cell r="E176">
            <v>8825</v>
          </cell>
          <cell r="F176">
            <v>8825</v>
          </cell>
        </row>
        <row r="177">
          <cell r="A177">
            <v>156</v>
          </cell>
          <cell r="B177" t="str">
            <v>Accesorios 1/2" galv. Para gas</v>
          </cell>
          <cell r="C177">
            <v>0</v>
          </cell>
          <cell r="D177" t="str">
            <v>ml</v>
          </cell>
          <cell r="E177">
            <v>2942</v>
          </cell>
          <cell r="F177">
            <v>2942</v>
          </cell>
        </row>
        <row r="178">
          <cell r="A178">
            <v>157</v>
          </cell>
          <cell r="B178" t="str">
            <v>Cinta Teflon</v>
          </cell>
          <cell r="C178">
            <v>0</v>
          </cell>
          <cell r="D178" t="str">
            <v>UND</v>
          </cell>
          <cell r="E178">
            <v>235</v>
          </cell>
          <cell r="F178">
            <v>235</v>
          </cell>
        </row>
        <row r="179">
          <cell r="A179">
            <v>158</v>
          </cell>
          <cell r="B179" t="str">
            <v xml:space="preserve">SOLDADURA LIQUIDA galv. ¼ GALON </v>
          </cell>
          <cell r="C179">
            <v>0</v>
          </cell>
          <cell r="D179" t="str">
            <v>gl</v>
          </cell>
          <cell r="E179">
            <v>106475</v>
          </cell>
          <cell r="F179">
            <v>106475</v>
          </cell>
        </row>
        <row r="180">
          <cell r="A180">
            <v>159</v>
          </cell>
          <cell r="B180" t="str">
            <v>Abono organico tierra negra capa de 15cm</v>
          </cell>
          <cell r="C180">
            <v>0</v>
          </cell>
          <cell r="D180" t="str">
            <v>m2</v>
          </cell>
          <cell r="E180">
            <v>3530</v>
          </cell>
          <cell r="F180">
            <v>3530</v>
          </cell>
        </row>
        <row r="181">
          <cell r="A181">
            <v>160</v>
          </cell>
          <cell r="B181" t="str">
            <v>Prado Japones</v>
          </cell>
          <cell r="C181">
            <v>0</v>
          </cell>
          <cell r="D181" t="str">
            <v>m2</v>
          </cell>
          <cell r="E181">
            <v>4707</v>
          </cell>
          <cell r="F181">
            <v>4707</v>
          </cell>
        </row>
        <row r="182">
          <cell r="A182">
            <v>161</v>
          </cell>
          <cell r="B182" t="str">
            <v>Prado Remolina</v>
          </cell>
          <cell r="C182">
            <v>0</v>
          </cell>
          <cell r="D182" t="str">
            <v>m2</v>
          </cell>
          <cell r="E182">
            <v>2353</v>
          </cell>
          <cell r="F182">
            <v>2353</v>
          </cell>
        </row>
        <row r="183">
          <cell r="A183">
            <v>162</v>
          </cell>
          <cell r="B183" t="str">
            <v>Pino Dorado h= 1mts</v>
          </cell>
          <cell r="C183">
            <v>0</v>
          </cell>
          <cell r="D183" t="str">
            <v>und</v>
          </cell>
          <cell r="E183">
            <v>58835</v>
          </cell>
          <cell r="F183">
            <v>58835</v>
          </cell>
        </row>
        <row r="184">
          <cell r="A184">
            <v>163</v>
          </cell>
          <cell r="B184" t="str">
            <v>Escaño 1.5m Hierro Forjado</v>
          </cell>
          <cell r="C184">
            <v>0</v>
          </cell>
          <cell r="D184" t="str">
            <v>und</v>
          </cell>
          <cell r="E184">
            <v>235340</v>
          </cell>
          <cell r="F184">
            <v>235340</v>
          </cell>
        </row>
        <row r="185">
          <cell r="A185">
            <v>164</v>
          </cell>
          <cell r="B185" t="str">
            <v xml:space="preserve">Mani Forrajero </v>
          </cell>
          <cell r="C185">
            <v>0</v>
          </cell>
          <cell r="D185" t="str">
            <v>m2</v>
          </cell>
          <cell r="E185">
            <v>3530</v>
          </cell>
          <cell r="F185">
            <v>3530</v>
          </cell>
        </row>
        <row r="186">
          <cell r="A186">
            <v>165</v>
          </cell>
          <cell r="B186" t="str">
            <v>Palmera Botella de 2mts</v>
          </cell>
          <cell r="C186">
            <v>0</v>
          </cell>
          <cell r="D186" t="str">
            <v>und</v>
          </cell>
          <cell r="E186">
            <v>141204</v>
          </cell>
          <cell r="F186">
            <v>141204</v>
          </cell>
        </row>
        <row r="187">
          <cell r="A187">
            <v>166</v>
          </cell>
          <cell r="B187" t="str">
            <v>Cerca viva zunglia (limonal) h=1mts</v>
          </cell>
          <cell r="C187">
            <v>0</v>
          </cell>
          <cell r="D187" t="str">
            <v>und</v>
          </cell>
          <cell r="E187">
            <v>1412</v>
          </cell>
          <cell r="F187">
            <v>1412</v>
          </cell>
        </row>
        <row r="188">
          <cell r="A188">
            <v>167</v>
          </cell>
          <cell r="B188" t="str">
            <v>PORTON METALICO 1,50 X 2,50 m</v>
          </cell>
          <cell r="C188">
            <v>0</v>
          </cell>
          <cell r="D188" t="str">
            <v>UND</v>
          </cell>
          <cell r="E188">
            <v>440086</v>
          </cell>
          <cell r="F188">
            <v>440086</v>
          </cell>
        </row>
        <row r="189">
          <cell r="A189">
            <v>168</v>
          </cell>
          <cell r="B189" t="str">
            <v>PORTON METALICO 2,00 X 2,50 m</v>
          </cell>
          <cell r="C189">
            <v>0</v>
          </cell>
          <cell r="D189" t="str">
            <v>UND</v>
          </cell>
          <cell r="E189">
            <v>588350</v>
          </cell>
          <cell r="F189">
            <v>588350</v>
          </cell>
        </row>
        <row r="190">
          <cell r="A190">
            <v>169</v>
          </cell>
          <cell r="B190" t="str">
            <v>REJA METALICA TUBERIA 1"</v>
          </cell>
          <cell r="C190">
            <v>0</v>
          </cell>
          <cell r="D190" t="str">
            <v>M2</v>
          </cell>
          <cell r="E190">
            <v>77662</v>
          </cell>
          <cell r="F190">
            <v>77662</v>
          </cell>
        </row>
        <row r="191">
          <cell r="A191">
            <v>170</v>
          </cell>
          <cell r="B191" t="str">
            <v>PORTON METALICO 3,00 X 2,50 m</v>
          </cell>
          <cell r="C191">
            <v>0</v>
          </cell>
          <cell r="D191" t="str">
            <v>UND</v>
          </cell>
          <cell r="E191">
            <v>753088</v>
          </cell>
          <cell r="F191">
            <v>753088</v>
          </cell>
        </row>
        <row r="192">
          <cell r="A192">
            <v>171</v>
          </cell>
          <cell r="B192" t="str">
            <v>Lampara Doble copa  hierro Forjado con Luz de sodio</v>
          </cell>
          <cell r="C192">
            <v>0</v>
          </cell>
          <cell r="D192" t="str">
            <v>UND</v>
          </cell>
          <cell r="E192">
            <v>982780</v>
          </cell>
          <cell r="F192">
            <v>982780</v>
          </cell>
        </row>
        <row r="193">
          <cell r="A193">
            <v>172</v>
          </cell>
          <cell r="B193" t="str">
            <v>Formaleta para estampado</v>
          </cell>
          <cell r="C193">
            <v>0</v>
          </cell>
          <cell r="D193" t="str">
            <v>UND</v>
          </cell>
          <cell r="E193">
            <v>41185</v>
          </cell>
          <cell r="F193">
            <v>41185</v>
          </cell>
        </row>
        <row r="194">
          <cell r="A194">
            <v>173</v>
          </cell>
          <cell r="B194" t="str">
            <v>REJILLA PLANA ALUMINIO DE3" con sosco</v>
          </cell>
          <cell r="C194">
            <v>0</v>
          </cell>
          <cell r="D194" t="str">
            <v>UND</v>
          </cell>
          <cell r="E194">
            <v>6237</v>
          </cell>
          <cell r="F194">
            <v>6237</v>
          </cell>
        </row>
        <row r="195">
          <cell r="A195">
            <v>174</v>
          </cell>
          <cell r="B195" t="str">
            <v>Malla para cerramiento h=0.70m</v>
          </cell>
          <cell r="C195">
            <v>0</v>
          </cell>
          <cell r="D195" t="str">
            <v>ml</v>
          </cell>
          <cell r="E195">
            <v>141204</v>
          </cell>
          <cell r="F195">
            <v>141204</v>
          </cell>
        </row>
        <row r="196">
          <cell r="A196">
            <v>175</v>
          </cell>
          <cell r="B196" t="str">
            <v>LAVADERO PREFABRICADO 0.7 x 0.6</v>
          </cell>
          <cell r="C196">
            <v>0</v>
          </cell>
          <cell r="D196" t="str">
            <v>ml</v>
          </cell>
          <cell r="E196">
            <v>107668</v>
          </cell>
          <cell r="F196">
            <v>107668</v>
          </cell>
        </row>
        <row r="197">
          <cell r="A197">
            <v>176</v>
          </cell>
          <cell r="B197" t="str">
            <v>Puerta metalica 0.90mX2.00mts incly marco chapa</v>
          </cell>
          <cell r="C197">
            <v>0</v>
          </cell>
          <cell r="D197" t="str">
            <v>ml</v>
          </cell>
          <cell r="E197">
            <v>211806</v>
          </cell>
          <cell r="F197">
            <v>211806</v>
          </cell>
        </row>
        <row r="198">
          <cell r="A198">
            <v>177</v>
          </cell>
          <cell r="B198" t="str">
            <v>Gravilla  .005</v>
          </cell>
          <cell r="C198">
            <v>0</v>
          </cell>
          <cell r="D198" t="str">
            <v>m2</v>
          </cell>
          <cell r="E198">
            <v>3530</v>
          </cell>
          <cell r="F198">
            <v>3530</v>
          </cell>
        </row>
        <row r="199">
          <cell r="A199">
            <v>178</v>
          </cell>
          <cell r="B199" t="str">
            <v>Granito pulido</v>
          </cell>
          <cell r="C199">
            <v>0</v>
          </cell>
          <cell r="D199" t="str">
            <v>m2</v>
          </cell>
          <cell r="E199">
            <v>5884</v>
          </cell>
          <cell r="F199">
            <v>5884</v>
          </cell>
        </row>
        <row r="200">
          <cell r="A200">
            <v>179</v>
          </cell>
          <cell r="B200" t="str">
            <v>PORTON METALICO 1,00 X 1,50 m</v>
          </cell>
          <cell r="C200">
            <v>0</v>
          </cell>
          <cell r="D200" t="str">
            <v>UND</v>
          </cell>
          <cell r="E200">
            <v>176505</v>
          </cell>
          <cell r="F200">
            <v>176505</v>
          </cell>
        </row>
        <row r="201">
          <cell r="A201">
            <v>180</v>
          </cell>
          <cell r="B201" t="str">
            <v>ACOMETIDA GENERAL  EN (4#2+6TØ2")</v>
          </cell>
          <cell r="C201">
            <v>0</v>
          </cell>
          <cell r="D201" t="str">
            <v>glob</v>
          </cell>
          <cell r="E201">
            <v>3353595</v>
          </cell>
          <cell r="F201">
            <v>3353595</v>
          </cell>
        </row>
        <row r="202">
          <cell r="A202">
            <v>181</v>
          </cell>
          <cell r="B202" t="str">
            <v>Tablero de 18p</v>
          </cell>
          <cell r="C202">
            <v>0</v>
          </cell>
          <cell r="D202" t="str">
            <v>UND</v>
          </cell>
          <cell r="E202">
            <v>294175</v>
          </cell>
          <cell r="F202">
            <v>294175</v>
          </cell>
        </row>
        <row r="203">
          <cell r="A203">
            <v>182</v>
          </cell>
          <cell r="B203" t="str">
            <v>AUTOMATICOS DE 1 x 15,20,30 A</v>
          </cell>
          <cell r="C203">
            <v>0</v>
          </cell>
          <cell r="D203" t="str">
            <v>UND</v>
          </cell>
          <cell r="E203">
            <v>13097</v>
          </cell>
          <cell r="F203">
            <v>13097</v>
          </cell>
        </row>
        <row r="204">
          <cell r="A204">
            <v>183</v>
          </cell>
          <cell r="B204" t="str">
            <v>Baldosa Prepulida cuadrato y/o arcobaleno</v>
          </cell>
          <cell r="C204">
            <v>0</v>
          </cell>
          <cell r="D204" t="str">
            <v>m2</v>
          </cell>
          <cell r="E204">
            <v>68249</v>
          </cell>
          <cell r="F204">
            <v>68249</v>
          </cell>
        </row>
        <row r="205">
          <cell r="A205">
            <v>184</v>
          </cell>
          <cell r="B205" t="str">
            <v>CERCHA METALICA 15X35CM</v>
          </cell>
          <cell r="C205">
            <v>0</v>
          </cell>
          <cell r="D205" t="str">
            <v>ML</v>
          </cell>
          <cell r="E205">
            <v>76486</v>
          </cell>
          <cell r="F205">
            <v>76486</v>
          </cell>
        </row>
        <row r="206">
          <cell r="A206">
            <v>185</v>
          </cell>
          <cell r="B206" t="str">
            <v>Sesta para basuras en varilla cuadrada 1/2"</v>
          </cell>
          <cell r="C206">
            <v>0</v>
          </cell>
          <cell r="D206" t="str">
            <v>und</v>
          </cell>
          <cell r="E206">
            <v>117670</v>
          </cell>
          <cell r="F206">
            <v>117670</v>
          </cell>
        </row>
        <row r="207">
          <cell r="A207">
            <v>186</v>
          </cell>
          <cell r="B207" t="str">
            <v>Contador Trifasico 4 Filar</v>
          </cell>
          <cell r="C207">
            <v>0</v>
          </cell>
          <cell r="D207" t="str">
            <v>UND</v>
          </cell>
          <cell r="E207">
            <v>475975</v>
          </cell>
          <cell r="F207">
            <v>475975</v>
          </cell>
        </row>
        <row r="208">
          <cell r="A208">
            <v>187</v>
          </cell>
          <cell r="B208" t="str">
            <v>Adoquin de gress y/o cemento</v>
          </cell>
          <cell r="C208">
            <v>0</v>
          </cell>
          <cell r="D208" t="str">
            <v>und</v>
          </cell>
          <cell r="E208">
            <v>1294</v>
          </cell>
          <cell r="F208">
            <v>1294</v>
          </cell>
        </row>
        <row r="209">
          <cell r="A209">
            <v>188</v>
          </cell>
          <cell r="B209" t="str">
            <v>Ladrillo prensado colonia T1 matizado</v>
          </cell>
          <cell r="C209">
            <v>0</v>
          </cell>
          <cell r="D209" t="str">
            <v>UND</v>
          </cell>
          <cell r="E209">
            <v>1153</v>
          </cell>
          <cell r="F209">
            <v>1153</v>
          </cell>
        </row>
        <row r="210">
          <cell r="A210">
            <v>189</v>
          </cell>
          <cell r="B210" t="str">
            <v>Cubierta lisa con mortero chingle</v>
          </cell>
          <cell r="C210">
            <v>0</v>
          </cell>
          <cell r="D210" t="str">
            <v>m2</v>
          </cell>
          <cell r="E210">
            <v>41671</v>
          </cell>
          <cell r="F210">
            <v>41671</v>
          </cell>
        </row>
        <row r="211">
          <cell r="A211">
            <v>190</v>
          </cell>
          <cell r="B211" t="str">
            <v>Valla informativa base metalica de 5mX2,5m</v>
          </cell>
          <cell r="C211">
            <v>0</v>
          </cell>
          <cell r="D211" t="str">
            <v>und</v>
          </cell>
          <cell r="E211">
            <v>997565</v>
          </cell>
          <cell r="F211">
            <v>997565</v>
          </cell>
        </row>
        <row r="212">
          <cell r="A212">
            <v>191</v>
          </cell>
          <cell r="B212" t="str">
            <v>Malla de 5mm</v>
          </cell>
          <cell r="C212">
            <v>0</v>
          </cell>
          <cell r="D212" t="str">
            <v>m2</v>
          </cell>
          <cell r="E212">
            <v>4118</v>
          </cell>
          <cell r="F212">
            <v>4118</v>
          </cell>
        </row>
        <row r="213">
          <cell r="A213">
            <v>192</v>
          </cell>
          <cell r="B213" t="str">
            <v>TEJA TERMOACUSTICA DE 6 X 0.81 MTS</v>
          </cell>
          <cell r="C213">
            <v>0</v>
          </cell>
          <cell r="D213" t="str">
            <v>m2</v>
          </cell>
          <cell r="E213">
            <v>23322</v>
          </cell>
          <cell r="F213">
            <v>23322</v>
          </cell>
        </row>
        <row r="214">
          <cell r="A214">
            <v>193</v>
          </cell>
          <cell r="B214" t="str">
            <v>Correa Metalica de  15X30CM</v>
          </cell>
          <cell r="C214">
            <v>0</v>
          </cell>
          <cell r="D214" t="str">
            <v>ML</v>
          </cell>
          <cell r="E214">
            <v>44715</v>
          </cell>
          <cell r="F214">
            <v>44715</v>
          </cell>
        </row>
        <row r="215">
          <cell r="A215">
            <v>194</v>
          </cell>
          <cell r="B215" t="str">
            <v>Cercha Metalica h=0.60mts</v>
          </cell>
          <cell r="C215">
            <v>0</v>
          </cell>
          <cell r="D215" t="str">
            <v>ML</v>
          </cell>
          <cell r="E215">
            <v>176505</v>
          </cell>
          <cell r="F215">
            <v>176505</v>
          </cell>
        </row>
        <row r="216">
          <cell r="A216">
            <v>195</v>
          </cell>
          <cell r="B216" t="str">
            <v>Riostra Metalica (0.6X0.25M)</v>
          </cell>
          <cell r="C216">
            <v>0</v>
          </cell>
          <cell r="D216" t="str">
            <v>ML</v>
          </cell>
          <cell r="E216">
            <v>111787</v>
          </cell>
          <cell r="F216">
            <v>111787</v>
          </cell>
        </row>
        <row r="217">
          <cell r="A217">
            <v>196</v>
          </cell>
          <cell r="B217" t="str">
            <v>Contra vientos de 5/8"</v>
          </cell>
          <cell r="C217">
            <v>0</v>
          </cell>
          <cell r="D217" t="str">
            <v>ML</v>
          </cell>
          <cell r="E217">
            <v>8237</v>
          </cell>
          <cell r="F217">
            <v>8237</v>
          </cell>
        </row>
        <row r="218">
          <cell r="A218">
            <v>197</v>
          </cell>
          <cell r="B218" t="str">
            <v>Base Granular</v>
          </cell>
          <cell r="C218">
            <v>0</v>
          </cell>
          <cell r="D218" t="str">
            <v>m3</v>
          </cell>
          <cell r="E218">
            <v>35301</v>
          </cell>
          <cell r="F218">
            <v>35301</v>
          </cell>
        </row>
        <row r="219">
          <cell r="A219">
            <v>198</v>
          </cell>
          <cell r="B219" t="str">
            <v>Porticos Multifuncionales</v>
          </cell>
          <cell r="C219">
            <v>0</v>
          </cell>
          <cell r="D219" t="str">
            <v>und</v>
          </cell>
          <cell r="E219">
            <v>2176895</v>
          </cell>
          <cell r="F219">
            <v>2176895</v>
          </cell>
        </row>
        <row r="220">
          <cell r="A220">
            <v>199</v>
          </cell>
          <cell r="B220" t="str">
            <v>Tableros acrilicos cancha basquetball</v>
          </cell>
          <cell r="C220">
            <v>0</v>
          </cell>
          <cell r="D220" t="str">
            <v>und</v>
          </cell>
          <cell r="E220">
            <v>682486</v>
          </cell>
          <cell r="F220">
            <v>682486</v>
          </cell>
        </row>
        <row r="221">
          <cell r="A221">
            <v>200</v>
          </cell>
          <cell r="B221" t="str">
            <v>Malla para voleyball</v>
          </cell>
          <cell r="C221">
            <v>0</v>
          </cell>
          <cell r="D221" t="str">
            <v>und</v>
          </cell>
          <cell r="E221">
            <v>94136</v>
          </cell>
          <cell r="F221">
            <v>94136</v>
          </cell>
        </row>
        <row r="222">
          <cell r="A222">
            <v>201</v>
          </cell>
          <cell r="B222" t="str">
            <v>Aro metalico</v>
          </cell>
          <cell r="C222">
            <v>0</v>
          </cell>
          <cell r="D222" t="str">
            <v>und</v>
          </cell>
          <cell r="E222">
            <v>88253</v>
          </cell>
          <cell r="F222">
            <v>88253</v>
          </cell>
        </row>
        <row r="223">
          <cell r="A223">
            <v>202</v>
          </cell>
          <cell r="B223" t="str">
            <v>Tubo Metalico para voleyball</v>
          </cell>
          <cell r="C223">
            <v>0</v>
          </cell>
          <cell r="D223" t="str">
            <v>und</v>
          </cell>
          <cell r="E223">
            <v>76486</v>
          </cell>
          <cell r="F223">
            <v>76486</v>
          </cell>
        </row>
        <row r="224">
          <cell r="A224">
            <v>203</v>
          </cell>
          <cell r="B224" t="str">
            <v>Pintura esmalte sintético</v>
          </cell>
          <cell r="C224">
            <v>0</v>
          </cell>
          <cell r="D224" t="str">
            <v>gal</v>
          </cell>
          <cell r="E224">
            <v>76486</v>
          </cell>
          <cell r="F224">
            <v>76486</v>
          </cell>
        </row>
        <row r="225">
          <cell r="A225">
            <v>204</v>
          </cell>
          <cell r="B225" t="str">
            <v>Malla para Basketball</v>
          </cell>
          <cell r="C225">
            <v>0</v>
          </cell>
          <cell r="D225" t="str">
            <v>und</v>
          </cell>
          <cell r="E225">
            <v>23534</v>
          </cell>
          <cell r="F225">
            <v>23534</v>
          </cell>
        </row>
        <row r="226">
          <cell r="A226">
            <v>205</v>
          </cell>
          <cell r="B226" t="str">
            <v>Malla para Microfootball</v>
          </cell>
          <cell r="C226">
            <v>0</v>
          </cell>
          <cell r="D226" t="str">
            <v>und</v>
          </cell>
          <cell r="E226">
            <v>117670</v>
          </cell>
          <cell r="F226">
            <v>117670</v>
          </cell>
        </row>
        <row r="227">
          <cell r="A227">
            <v>206</v>
          </cell>
          <cell r="B227" t="str">
            <v>LAMPARA METAL HALIDE DE 400 W  220V/240V</v>
          </cell>
          <cell r="C227">
            <v>0</v>
          </cell>
          <cell r="D227" t="str">
            <v>und</v>
          </cell>
          <cell r="E227">
            <v>694253</v>
          </cell>
          <cell r="F227">
            <v>694253</v>
          </cell>
        </row>
        <row r="228">
          <cell r="A228">
            <v>207</v>
          </cell>
          <cell r="B228" t="str">
            <v>Ceramica Piso Baño 20x20cm</v>
          </cell>
          <cell r="C228">
            <v>0</v>
          </cell>
          <cell r="D228" t="str">
            <v>m2</v>
          </cell>
          <cell r="E228">
            <v>25299</v>
          </cell>
          <cell r="F228">
            <v>25299</v>
          </cell>
        </row>
        <row r="229">
          <cell r="A229">
            <v>208</v>
          </cell>
          <cell r="B229" t="str">
            <v>Material de relleno</v>
          </cell>
          <cell r="C229">
            <v>0</v>
          </cell>
          <cell r="D229" t="str">
            <v>m3</v>
          </cell>
          <cell r="E229">
            <v>17651</v>
          </cell>
          <cell r="F229">
            <v>17651</v>
          </cell>
        </row>
        <row r="230">
          <cell r="A230">
            <v>209</v>
          </cell>
          <cell r="B230" t="str">
            <v>Tuberia Sanitaria 6"</v>
          </cell>
          <cell r="C230">
            <v>0</v>
          </cell>
          <cell r="D230" t="str">
            <v>ml</v>
          </cell>
          <cell r="E230">
            <v>56599</v>
          </cell>
          <cell r="F230">
            <v>56599</v>
          </cell>
        </row>
        <row r="231">
          <cell r="A231">
            <v>210</v>
          </cell>
          <cell r="B231" t="str">
            <v xml:space="preserve">Geotextil </v>
          </cell>
          <cell r="C231">
            <v>0</v>
          </cell>
          <cell r="D231" t="str">
            <v>M2</v>
          </cell>
          <cell r="E231">
            <v>5265</v>
          </cell>
          <cell r="F231">
            <v>0</v>
          </cell>
        </row>
        <row r="232">
          <cell r="A232">
            <v>211</v>
          </cell>
          <cell r="B232" t="str">
            <v>Tuberia sanitaria de 8"</v>
          </cell>
          <cell r="C232">
            <v>0</v>
          </cell>
          <cell r="D232" t="str">
            <v>ml</v>
          </cell>
          <cell r="E232">
            <v>85899</v>
          </cell>
          <cell r="F232">
            <v>85899</v>
          </cell>
        </row>
        <row r="233">
          <cell r="A233">
            <v>212</v>
          </cell>
          <cell r="B233" t="str">
            <v>CONCRETO DE 3000 PSI</v>
          </cell>
          <cell r="C233">
            <v>0</v>
          </cell>
          <cell r="D233" t="str">
            <v>M3</v>
          </cell>
          <cell r="E233">
            <v>572465</v>
          </cell>
          <cell r="F233">
            <v>572465</v>
          </cell>
        </row>
        <row r="234">
          <cell r="A234">
            <v>213</v>
          </cell>
          <cell r="B234" t="str">
            <v>CONCRETO DE 3000 PSI PARA COLUMNETA 43X43</v>
          </cell>
          <cell r="C234">
            <v>0</v>
          </cell>
          <cell r="D234" t="str">
            <v>ML</v>
          </cell>
          <cell r="E234">
            <v>141422</v>
          </cell>
          <cell r="F234">
            <v>141422</v>
          </cell>
        </row>
        <row r="235">
          <cell r="A235">
            <v>214</v>
          </cell>
          <cell r="B235" t="str">
            <v>TUBO CUADRADO DE 3"X11/2" EN ALUMINIO</v>
          </cell>
          <cell r="D235" t="str">
            <v>ML</v>
          </cell>
          <cell r="E235">
            <v>123554</v>
          </cell>
          <cell r="F235">
            <v>123554</v>
          </cell>
        </row>
        <row r="236">
          <cell r="A236">
            <v>215</v>
          </cell>
          <cell r="B236" t="str">
            <v>TAPA TIPO PIRAMIDE EN ALUMINIO</v>
          </cell>
          <cell r="D236" t="str">
            <v>UND</v>
          </cell>
          <cell r="E236">
            <v>764855</v>
          </cell>
          <cell r="F236">
            <v>764855</v>
          </cell>
        </row>
        <row r="237">
          <cell r="A237">
            <v>216</v>
          </cell>
          <cell r="B237" t="str">
            <v>BANDERA DE SANTANDER EN SATIN CON ASTA DE 1M</v>
          </cell>
          <cell r="D237" t="str">
            <v>UND</v>
          </cell>
          <cell r="E237">
            <v>500098</v>
          </cell>
          <cell r="F237">
            <v>500098</v>
          </cell>
        </row>
        <row r="238">
          <cell r="A238">
            <v>217</v>
          </cell>
          <cell r="B238" t="str">
            <v>PIEDRA MUÑECA AMARILLA</v>
          </cell>
          <cell r="D238" t="str">
            <v>M2</v>
          </cell>
          <cell r="E238">
            <v>92147</v>
          </cell>
          <cell r="F238">
            <v>92147</v>
          </cell>
        </row>
        <row r="239">
          <cell r="A239">
            <v>218</v>
          </cell>
          <cell r="B239" t="str">
            <v>CREMICA CORONA MIRAFLORES</v>
          </cell>
          <cell r="D239" t="str">
            <v>M2</v>
          </cell>
          <cell r="E239">
            <v>30594</v>
          </cell>
          <cell r="F239">
            <v>30594</v>
          </cell>
        </row>
        <row r="240">
          <cell r="A240">
            <v>219</v>
          </cell>
          <cell r="B240" t="str">
            <v>LAMINA SUPERBOARD 12mm INCL. ESTRUCTURA METALICA</v>
          </cell>
          <cell r="D240" t="str">
            <v>ML</v>
          </cell>
          <cell r="E240">
            <v>52952</v>
          </cell>
          <cell r="F240">
            <v>52952</v>
          </cell>
        </row>
        <row r="241">
          <cell r="A241">
            <v>220</v>
          </cell>
          <cell r="B241" t="str">
            <v>RELOJ URBANO</v>
          </cell>
          <cell r="D241" t="str">
            <v>UND</v>
          </cell>
          <cell r="E241">
            <v>470680</v>
          </cell>
          <cell r="F241">
            <v>470680</v>
          </cell>
        </row>
        <row r="242">
          <cell r="A242">
            <v>221</v>
          </cell>
          <cell r="B242" t="str">
            <v>ESMALTES VARIOS y/o ANTICORROSIVOS</v>
          </cell>
          <cell r="D242" t="str">
            <v>GL</v>
          </cell>
          <cell r="E242">
            <v>58750</v>
          </cell>
          <cell r="F242">
            <v>0</v>
          </cell>
        </row>
        <row r="243">
          <cell r="A243">
            <v>222</v>
          </cell>
          <cell r="B243" t="str">
            <v>PEGACOR</v>
          </cell>
          <cell r="D243" t="str">
            <v>KG</v>
          </cell>
          <cell r="E243">
            <v>1765</v>
          </cell>
          <cell r="F243">
            <v>1765</v>
          </cell>
        </row>
        <row r="244">
          <cell r="A244">
            <v>223</v>
          </cell>
          <cell r="B244" t="str">
            <v>ACERO</v>
          </cell>
          <cell r="D244" t="str">
            <v>KG</v>
          </cell>
          <cell r="E244">
            <v>3680</v>
          </cell>
          <cell r="F244">
            <v>0</v>
          </cell>
        </row>
        <row r="245">
          <cell r="A245">
            <v>224</v>
          </cell>
          <cell r="B245" t="str">
            <v>ESTACA</v>
          </cell>
          <cell r="E245">
            <v>0</v>
          </cell>
          <cell r="F245">
            <v>0</v>
          </cell>
        </row>
        <row r="246">
          <cell r="A246">
            <v>225</v>
          </cell>
          <cell r="B246" t="str">
            <v>LADRILLO M25 ROJO</v>
          </cell>
          <cell r="D246" t="str">
            <v>UND</v>
          </cell>
          <cell r="E246">
            <v>1000</v>
          </cell>
          <cell r="F246">
            <v>1000</v>
          </cell>
        </row>
        <row r="247">
          <cell r="A247">
            <v>226</v>
          </cell>
          <cell r="B247" t="str">
            <v>LADRILLO M25-O M27 ROJO/ROSADO</v>
          </cell>
          <cell r="D247" t="str">
            <v>UND</v>
          </cell>
          <cell r="E247">
            <v>824</v>
          </cell>
          <cell r="F247">
            <v>824</v>
          </cell>
        </row>
        <row r="248">
          <cell r="A248">
            <v>227</v>
          </cell>
          <cell r="B248" t="str">
            <v xml:space="preserve">CALADOS EN CEMENTO </v>
          </cell>
          <cell r="D248" t="str">
            <v>UND</v>
          </cell>
          <cell r="E248">
            <v>1412</v>
          </cell>
          <cell r="F248">
            <v>1412</v>
          </cell>
        </row>
        <row r="249">
          <cell r="A249">
            <v>228</v>
          </cell>
          <cell r="B249" t="str">
            <v>ALAMBRE # 8 THWN</v>
          </cell>
          <cell r="C249">
            <v>0</v>
          </cell>
          <cell r="D249" t="str">
            <v>ML</v>
          </cell>
          <cell r="E249">
            <v>2648</v>
          </cell>
          <cell r="F249">
            <v>2648</v>
          </cell>
        </row>
        <row r="250">
          <cell r="A250">
            <v>229</v>
          </cell>
          <cell r="B250" t="str">
            <v>ALAMBRE # 10 THWN</v>
          </cell>
          <cell r="C250">
            <v>0</v>
          </cell>
          <cell r="D250" t="str">
            <v>ML</v>
          </cell>
          <cell r="E250">
            <v>2295</v>
          </cell>
          <cell r="F250">
            <v>2295</v>
          </cell>
        </row>
        <row r="251">
          <cell r="A251">
            <v>230</v>
          </cell>
          <cell r="B251" t="str">
            <v>ALAMBRE # 12 THWN</v>
          </cell>
          <cell r="C251">
            <v>0</v>
          </cell>
          <cell r="D251" t="str">
            <v>ML</v>
          </cell>
          <cell r="E251">
            <v>1883</v>
          </cell>
          <cell r="F251">
            <v>1883</v>
          </cell>
        </row>
        <row r="252">
          <cell r="A252">
            <v>231</v>
          </cell>
          <cell r="B252" t="str">
            <v>ALAMBRE # 18 THWN</v>
          </cell>
          <cell r="C252">
            <v>0</v>
          </cell>
          <cell r="D252" t="str">
            <v>ML</v>
          </cell>
          <cell r="E252">
            <v>1412</v>
          </cell>
          <cell r="F252">
            <v>1412</v>
          </cell>
        </row>
        <row r="253">
          <cell r="A253">
            <v>232</v>
          </cell>
          <cell r="B253" t="str">
            <v>ALAMBRE # 16 DESNUDO</v>
          </cell>
          <cell r="C253">
            <v>0</v>
          </cell>
          <cell r="D253" t="str">
            <v>ML</v>
          </cell>
          <cell r="E253">
            <v>1177</v>
          </cell>
          <cell r="F253">
            <v>1177</v>
          </cell>
        </row>
        <row r="254">
          <cell r="A254">
            <v>233</v>
          </cell>
          <cell r="B254" t="str">
            <v>TUBO MT 1/2" A 2" INCL UNION</v>
          </cell>
          <cell r="D254" t="str">
            <v>ML</v>
          </cell>
          <cell r="E254">
            <v>3843</v>
          </cell>
          <cell r="F254">
            <v>3843</v>
          </cell>
        </row>
        <row r="255">
          <cell r="A255">
            <v>234</v>
          </cell>
          <cell r="B255" t="str">
            <v>TUBERIA PVC PRESION 3/4"</v>
          </cell>
          <cell r="D255" t="str">
            <v>ML</v>
          </cell>
          <cell r="E255">
            <v>5495</v>
          </cell>
          <cell r="F255">
            <v>5495</v>
          </cell>
        </row>
        <row r="256">
          <cell r="A256">
            <v>235</v>
          </cell>
          <cell r="B256" t="str">
            <v>TUBERIA PVC PRESION 1"</v>
          </cell>
          <cell r="D256" t="str">
            <v>ML</v>
          </cell>
          <cell r="E256">
            <v>7416</v>
          </cell>
          <cell r="F256">
            <v>7416</v>
          </cell>
        </row>
        <row r="257">
          <cell r="A257">
            <v>236</v>
          </cell>
          <cell r="B257" t="str">
            <v>CONCRETO DE 2000 PSI</v>
          </cell>
          <cell r="C257">
            <v>0</v>
          </cell>
          <cell r="D257" t="str">
            <v>M3</v>
          </cell>
          <cell r="E257">
            <v>382428</v>
          </cell>
          <cell r="F257">
            <v>382428</v>
          </cell>
        </row>
        <row r="258">
          <cell r="A258">
            <v>237</v>
          </cell>
          <cell r="B258" t="str">
            <v>SIKA IMPERMEABILIZANTE</v>
          </cell>
          <cell r="D258" t="str">
            <v>LT</v>
          </cell>
          <cell r="E258">
            <v>170622</v>
          </cell>
          <cell r="F258">
            <v>170622</v>
          </cell>
        </row>
        <row r="259">
          <cell r="A259">
            <v>238</v>
          </cell>
          <cell r="B259" t="str">
            <v>SOLDADURA 6013</v>
          </cell>
          <cell r="D259" t="str">
            <v>KG</v>
          </cell>
          <cell r="E259">
            <v>9590</v>
          </cell>
          <cell r="F259">
            <v>9590</v>
          </cell>
        </row>
        <row r="260">
          <cell r="A260">
            <v>239</v>
          </cell>
          <cell r="B260" t="str">
            <v>TORNILLO AUTOPERFORANTE</v>
          </cell>
          <cell r="D260" t="str">
            <v>UND</v>
          </cell>
          <cell r="E260">
            <v>412</v>
          </cell>
          <cell r="F260">
            <v>412</v>
          </cell>
        </row>
        <row r="261">
          <cell r="A261">
            <v>240</v>
          </cell>
          <cell r="B261" t="str">
            <v>LAMINA COLD ROLLED CAL:20</v>
          </cell>
          <cell r="D261" t="str">
            <v>M2</v>
          </cell>
          <cell r="E261">
            <v>57246</v>
          </cell>
          <cell r="F261">
            <v>57246</v>
          </cell>
        </row>
        <row r="262">
          <cell r="A262">
            <v>241</v>
          </cell>
          <cell r="B262" t="str">
            <v>MATERIAL PARA ASEO (JABON-DECOL-ACIDOS)</v>
          </cell>
          <cell r="D262" t="str">
            <v>M2</v>
          </cell>
          <cell r="E262">
            <v>5472</v>
          </cell>
          <cell r="F262">
            <v>5472</v>
          </cell>
        </row>
        <row r="263">
          <cell r="A263">
            <v>242</v>
          </cell>
          <cell r="B263" t="str">
            <v>CABLE ACSR  1/0</v>
          </cell>
          <cell r="D263" t="str">
            <v>ML</v>
          </cell>
          <cell r="E263">
            <v>7649</v>
          </cell>
          <cell r="F263">
            <v>7649</v>
          </cell>
        </row>
        <row r="264">
          <cell r="A264">
            <v>243</v>
          </cell>
          <cell r="B264" t="str">
            <v>TABLERO METALICO DE 12 PUESTOS</v>
          </cell>
          <cell r="D264" t="str">
            <v>UND</v>
          </cell>
          <cell r="E264">
            <v>160973</v>
          </cell>
          <cell r="F264">
            <v>160973</v>
          </cell>
        </row>
        <row r="265">
          <cell r="A265">
            <v>244</v>
          </cell>
          <cell r="B265" t="str">
            <v>AUTOMATICO DE 15 AMP ENCHUFABLE SENCILLO</v>
          </cell>
          <cell r="D265" t="str">
            <v>UND</v>
          </cell>
          <cell r="E265">
            <v>29771</v>
          </cell>
          <cell r="F265">
            <v>29771</v>
          </cell>
        </row>
        <row r="266">
          <cell r="A266">
            <v>245</v>
          </cell>
          <cell r="B266" t="str">
            <v>AUTOMATICO DE 20 AMP ENCHUFABLE SENCILLO</v>
          </cell>
          <cell r="D266" t="str">
            <v>UND</v>
          </cell>
          <cell r="E266">
            <v>38360</v>
          </cell>
          <cell r="F266">
            <v>38360</v>
          </cell>
        </row>
        <row r="267">
          <cell r="A267">
            <v>246</v>
          </cell>
          <cell r="B267" t="str">
            <v>BREAKER DE 150 AMP</v>
          </cell>
          <cell r="D267" t="str">
            <v>UND</v>
          </cell>
          <cell r="E267">
            <v>167797</v>
          </cell>
          <cell r="F267">
            <v>167797</v>
          </cell>
        </row>
        <row r="268">
          <cell r="A268">
            <v>247</v>
          </cell>
          <cell r="B268" t="str">
            <v>BREAKER DE 100 AMP</v>
          </cell>
          <cell r="D268" t="str">
            <v>UND</v>
          </cell>
          <cell r="E268">
            <v>147441</v>
          </cell>
          <cell r="F268">
            <v>147441</v>
          </cell>
        </row>
        <row r="269">
          <cell r="A269">
            <v>248</v>
          </cell>
          <cell r="B269" t="str">
            <v xml:space="preserve">BARRAJE EN COBRE DE 100 AMP </v>
          </cell>
          <cell r="D269" t="str">
            <v>UND</v>
          </cell>
          <cell r="E269">
            <v>80016</v>
          </cell>
          <cell r="F269">
            <v>80016</v>
          </cell>
        </row>
        <row r="270">
          <cell r="A270">
            <v>249</v>
          </cell>
          <cell r="B270" t="str">
            <v>BARRAJE EN COBRE DE 120 AMP</v>
          </cell>
          <cell r="D270" t="str">
            <v>UND</v>
          </cell>
          <cell r="E270">
            <v>89429</v>
          </cell>
          <cell r="F270">
            <v>89429</v>
          </cell>
        </row>
        <row r="271">
          <cell r="A271">
            <v>250</v>
          </cell>
          <cell r="B271" t="str">
            <v>BARRAJE EN COBRE DE 150 AMP</v>
          </cell>
          <cell r="D271" t="str">
            <v>UND</v>
          </cell>
          <cell r="E271">
            <v>104726</v>
          </cell>
          <cell r="F271">
            <v>104726</v>
          </cell>
        </row>
        <row r="272">
          <cell r="A272">
            <v>251</v>
          </cell>
          <cell r="B272" t="str">
            <v>BARRAJE EN COBRE DE 200 AMP</v>
          </cell>
          <cell r="D272" t="str">
            <v>UND</v>
          </cell>
          <cell r="E272">
            <v>167091</v>
          </cell>
          <cell r="F272">
            <v>167091</v>
          </cell>
        </row>
        <row r="273">
          <cell r="A273">
            <v>252</v>
          </cell>
          <cell r="B273" t="str">
            <v>TUBERIA DE 3/4" CONDUIT</v>
          </cell>
          <cell r="C273">
            <v>0</v>
          </cell>
          <cell r="D273" t="str">
            <v>ML</v>
          </cell>
          <cell r="E273">
            <v>2259</v>
          </cell>
          <cell r="F273">
            <v>2259</v>
          </cell>
        </row>
        <row r="274">
          <cell r="A274">
            <v>253</v>
          </cell>
          <cell r="B274" t="str">
            <v>TUBERIA DE 1" CONDUIT</v>
          </cell>
          <cell r="C274">
            <v>0</v>
          </cell>
          <cell r="D274" t="str">
            <v>ML</v>
          </cell>
          <cell r="E274">
            <v>2624</v>
          </cell>
          <cell r="F274">
            <v>2624</v>
          </cell>
        </row>
        <row r="275">
          <cell r="A275">
            <v>254</v>
          </cell>
          <cell r="B275" t="str">
            <v>CURVA 90° CONDUIT DE 1/2"</v>
          </cell>
          <cell r="D275" t="str">
            <v>UND</v>
          </cell>
          <cell r="E275">
            <v>730</v>
          </cell>
          <cell r="F275">
            <v>730</v>
          </cell>
        </row>
        <row r="276">
          <cell r="A276">
            <v>255</v>
          </cell>
          <cell r="B276" t="str">
            <v>CURVA 90° CONDUIT DE 3/4"</v>
          </cell>
          <cell r="D276" t="str">
            <v>UND</v>
          </cell>
          <cell r="E276">
            <v>835</v>
          </cell>
          <cell r="F276">
            <v>835</v>
          </cell>
        </row>
        <row r="277">
          <cell r="A277">
            <v>256</v>
          </cell>
          <cell r="B277" t="str">
            <v>CURVA 90° CONDUIT DE 1"</v>
          </cell>
          <cell r="D277" t="str">
            <v>UND</v>
          </cell>
          <cell r="E277">
            <v>1047</v>
          </cell>
          <cell r="F277">
            <v>1047</v>
          </cell>
        </row>
        <row r="278">
          <cell r="A278">
            <v>257</v>
          </cell>
          <cell r="B278" t="str">
            <v>GRAPA TUBERIA MT DE 1"</v>
          </cell>
          <cell r="D278" t="str">
            <v>UND</v>
          </cell>
          <cell r="E278">
            <v>294</v>
          </cell>
          <cell r="F278">
            <v>294</v>
          </cell>
        </row>
        <row r="279">
          <cell r="A279">
            <v>258</v>
          </cell>
          <cell r="B279" t="str">
            <v xml:space="preserve">TERMINAL MT ALL </v>
          </cell>
          <cell r="D279" t="str">
            <v>UND</v>
          </cell>
          <cell r="E279">
            <v>412</v>
          </cell>
          <cell r="F279">
            <v>412</v>
          </cell>
        </row>
        <row r="280">
          <cell r="A280">
            <v>259</v>
          </cell>
          <cell r="B280" t="str">
            <v>LAMPARA DE APLIQUE HALOGENO</v>
          </cell>
          <cell r="D280" t="str">
            <v>UND</v>
          </cell>
          <cell r="E280">
            <v>76486</v>
          </cell>
          <cell r="F280">
            <v>76486</v>
          </cell>
        </row>
        <row r="281">
          <cell r="A281">
            <v>260</v>
          </cell>
          <cell r="B281" t="str">
            <v>INTERRUPTOR SENCILLO  TIPO AMBAR</v>
          </cell>
          <cell r="D281" t="str">
            <v>UND</v>
          </cell>
          <cell r="E281">
            <v>5648</v>
          </cell>
          <cell r="F281">
            <v>5648</v>
          </cell>
        </row>
        <row r="282">
          <cell r="A282">
            <v>261</v>
          </cell>
          <cell r="B282" t="str">
            <v>INTERRUPTOR DOBLE TIPO AMBAR</v>
          </cell>
          <cell r="D282" t="str">
            <v>UND</v>
          </cell>
          <cell r="E282">
            <v>7649</v>
          </cell>
          <cell r="F282">
            <v>7649</v>
          </cell>
        </row>
        <row r="283">
          <cell r="A283">
            <v>262</v>
          </cell>
          <cell r="B283" t="str">
            <v>VARILLA  5/8" COOPER WELD 2.40 MT</v>
          </cell>
          <cell r="D283" t="str">
            <v>UND</v>
          </cell>
          <cell r="E283">
            <v>160973</v>
          </cell>
          <cell r="F283">
            <v>160973</v>
          </cell>
        </row>
        <row r="284">
          <cell r="A284">
            <v>263</v>
          </cell>
          <cell r="B284" t="str">
            <v>HIDROSOLTA</v>
          </cell>
          <cell r="D284" t="str">
            <v>KG</v>
          </cell>
          <cell r="E284">
            <v>7354</v>
          </cell>
          <cell r="F284">
            <v>7354</v>
          </cell>
        </row>
        <row r="285">
          <cell r="A285">
            <v>264</v>
          </cell>
          <cell r="B285" t="str">
            <v>TERMINAL DE COBRE DE 5/8"</v>
          </cell>
          <cell r="D285" t="str">
            <v>UND</v>
          </cell>
          <cell r="E285">
            <v>10120</v>
          </cell>
          <cell r="F285">
            <v>10120</v>
          </cell>
        </row>
        <row r="286">
          <cell r="A286">
            <v>265</v>
          </cell>
          <cell r="B286" t="str">
            <v>SOLDADURA ESTAÑO</v>
          </cell>
          <cell r="D286" t="str">
            <v>UND</v>
          </cell>
          <cell r="E286">
            <v>5295</v>
          </cell>
          <cell r="F286">
            <v>5295</v>
          </cell>
        </row>
        <row r="287">
          <cell r="A287">
            <v>266</v>
          </cell>
          <cell r="B287" t="str">
            <v>CAJA EN CEMENTO CON TAPA DE 0.50 X 0.50 MT</v>
          </cell>
          <cell r="D287" t="str">
            <v>UND</v>
          </cell>
          <cell r="E287">
            <v>174858</v>
          </cell>
          <cell r="F287">
            <v>174858</v>
          </cell>
        </row>
        <row r="288">
          <cell r="A288">
            <v>267</v>
          </cell>
          <cell r="B288" t="str">
            <v xml:space="preserve">TERMINAL DE OJO TOTALIZADOR </v>
          </cell>
          <cell r="D288" t="str">
            <v>UND</v>
          </cell>
          <cell r="E288">
            <v>147</v>
          </cell>
          <cell r="F288">
            <v>147</v>
          </cell>
        </row>
        <row r="289">
          <cell r="A289">
            <v>268</v>
          </cell>
          <cell r="B289" t="str">
            <v>POSTE EN CONCRETO DE 12MTS ALTURA</v>
          </cell>
          <cell r="D289" t="str">
            <v>UND</v>
          </cell>
          <cell r="E289">
            <v>1706215</v>
          </cell>
          <cell r="F289">
            <v>1706215</v>
          </cell>
        </row>
        <row r="290">
          <cell r="A290">
            <v>269</v>
          </cell>
          <cell r="B290" t="str">
            <v>AISLADORES CERAMICOS DE 2.5" CON GRAPA Y UNION</v>
          </cell>
          <cell r="D290" t="str">
            <v>UND</v>
          </cell>
          <cell r="E290">
            <v>38360</v>
          </cell>
          <cell r="F290">
            <v>38360</v>
          </cell>
        </row>
        <row r="291">
          <cell r="A291">
            <v>270</v>
          </cell>
          <cell r="B291" t="str">
            <v>CINTA BANDIT</v>
          </cell>
          <cell r="D291" t="str">
            <v>ML</v>
          </cell>
          <cell r="E291">
            <v>1000</v>
          </cell>
          <cell r="F291">
            <v>1000</v>
          </cell>
        </row>
        <row r="292">
          <cell r="A292">
            <v>271</v>
          </cell>
          <cell r="B292" t="str">
            <v>PERFIL PHR C 160x60x2,0 MM</v>
          </cell>
          <cell r="D292" t="str">
            <v>ML</v>
          </cell>
          <cell r="E292">
            <v>35301</v>
          </cell>
          <cell r="F292">
            <v>35301</v>
          </cell>
        </row>
        <row r="293">
          <cell r="A293">
            <v>272</v>
          </cell>
          <cell r="B293" t="str">
            <v>PERFIL TAR-R 200x100x5.5 MM</v>
          </cell>
          <cell r="D293" t="str">
            <v>ML</v>
          </cell>
          <cell r="E293">
            <v>91783</v>
          </cell>
          <cell r="F293">
            <v>91783</v>
          </cell>
        </row>
        <row r="294">
          <cell r="A294">
            <v>273</v>
          </cell>
          <cell r="B294" t="str">
            <v>PERFIL TAR-R 100x100x5.0 MM</v>
          </cell>
          <cell r="D294" t="str">
            <v>ML</v>
          </cell>
          <cell r="E294">
            <v>62365</v>
          </cell>
          <cell r="F294">
            <v>62365</v>
          </cell>
        </row>
        <row r="295">
          <cell r="A295">
            <v>274</v>
          </cell>
          <cell r="B295" t="str">
            <v>PERFIL TAR-R 150x100x6.0 MM</v>
          </cell>
          <cell r="D295" t="str">
            <v>ML</v>
          </cell>
          <cell r="E295">
            <v>92959</v>
          </cell>
          <cell r="F295">
            <v>92959</v>
          </cell>
        </row>
        <row r="296">
          <cell r="A296">
            <v>275</v>
          </cell>
          <cell r="B296" t="str">
            <v>ANGULO 2x1/4"</v>
          </cell>
          <cell r="D296" t="str">
            <v>ML</v>
          </cell>
          <cell r="E296">
            <v>14709</v>
          </cell>
          <cell r="F296">
            <v>14709</v>
          </cell>
        </row>
        <row r="297">
          <cell r="A297">
            <v>276</v>
          </cell>
          <cell r="B297" t="str">
            <v>PLATINA 0,30x0,40x1/4"</v>
          </cell>
          <cell r="D297" t="str">
            <v>UND</v>
          </cell>
          <cell r="E297">
            <v>28241</v>
          </cell>
          <cell r="F297">
            <v>28241</v>
          </cell>
        </row>
        <row r="298">
          <cell r="A298">
            <v>277</v>
          </cell>
          <cell r="B298" t="str">
            <v>Cubierta Autoportante en lamina galvanizada caL.20 a 18. sistema conaltech</v>
          </cell>
          <cell r="D298" t="str">
            <v>m2</v>
          </cell>
          <cell r="E298">
            <v>150147</v>
          </cell>
          <cell r="F298">
            <v>150147</v>
          </cell>
        </row>
        <row r="299">
          <cell r="A299">
            <v>278</v>
          </cell>
          <cell r="B299" t="str">
            <v>Perno  acero Galvanizado 1/2" grado 5</v>
          </cell>
          <cell r="D299" t="str">
            <v>und</v>
          </cell>
          <cell r="E299">
            <v>1177</v>
          </cell>
          <cell r="F299">
            <v>1177</v>
          </cell>
        </row>
        <row r="300">
          <cell r="A300">
            <v>279</v>
          </cell>
          <cell r="B300" t="str">
            <v>Junta de empalme</v>
          </cell>
          <cell r="D300" t="str">
            <v>ml</v>
          </cell>
          <cell r="E300">
            <v>3295</v>
          </cell>
          <cell r="F300">
            <v>3295</v>
          </cell>
        </row>
        <row r="301">
          <cell r="A301">
            <v>280</v>
          </cell>
          <cell r="B301" t="str">
            <v>Platina en acero de 15 cm x 15cm x 3/16</v>
          </cell>
          <cell r="D301" t="str">
            <v>und</v>
          </cell>
          <cell r="E301">
            <v>32948</v>
          </cell>
          <cell r="F301">
            <v>32948</v>
          </cell>
        </row>
        <row r="302">
          <cell r="A302">
            <v>281</v>
          </cell>
          <cell r="B302" t="str">
            <v xml:space="preserve">Cubierta Translucida </v>
          </cell>
          <cell r="D302" t="str">
            <v>m2</v>
          </cell>
          <cell r="E302">
            <v>52952</v>
          </cell>
          <cell r="F302">
            <v>52952</v>
          </cell>
        </row>
        <row r="303">
          <cell r="A303">
            <v>282</v>
          </cell>
          <cell r="B303" t="str">
            <v>Tornillo Autoperforante (inc empaque)</v>
          </cell>
          <cell r="D303" t="str">
            <v>und</v>
          </cell>
          <cell r="E303">
            <v>1000</v>
          </cell>
          <cell r="F303">
            <v>1000</v>
          </cell>
        </row>
        <row r="304">
          <cell r="A304">
            <v>283</v>
          </cell>
          <cell r="B304" t="str">
            <v>griferia para lavamanos sencilla</v>
          </cell>
          <cell r="D304" t="str">
            <v>und</v>
          </cell>
          <cell r="E304">
            <v>56482</v>
          </cell>
          <cell r="F304">
            <v>56482</v>
          </cell>
        </row>
        <row r="305">
          <cell r="A305">
            <v>284</v>
          </cell>
          <cell r="B305" t="str">
            <v xml:space="preserve">Tuberia acero 2" 304 </v>
          </cell>
          <cell r="D305" t="str">
            <v>ml</v>
          </cell>
          <cell r="E305">
            <v>35301</v>
          </cell>
          <cell r="F305">
            <v>35301</v>
          </cell>
        </row>
        <row r="306">
          <cell r="A306">
            <v>285</v>
          </cell>
          <cell r="B306" t="str">
            <v>Tuberia acero 1/2" 304</v>
          </cell>
          <cell r="D306" t="str">
            <v>ml</v>
          </cell>
          <cell r="E306">
            <v>23534</v>
          </cell>
          <cell r="F306">
            <v>23534</v>
          </cell>
        </row>
        <row r="307">
          <cell r="A307">
            <v>286</v>
          </cell>
          <cell r="B307" t="str">
            <v>aporte soldadura</v>
          </cell>
          <cell r="D307" t="str">
            <v>var</v>
          </cell>
          <cell r="E307">
            <v>5884</v>
          </cell>
          <cell r="F307">
            <v>5884</v>
          </cell>
        </row>
        <row r="308">
          <cell r="A308">
            <v>287</v>
          </cell>
          <cell r="B308" t="str">
            <v>soldadura argon</v>
          </cell>
          <cell r="D308" t="str">
            <v>kg</v>
          </cell>
          <cell r="E308">
            <v>11532</v>
          </cell>
          <cell r="F308">
            <v>11532</v>
          </cell>
        </row>
        <row r="309">
          <cell r="A309">
            <v>288</v>
          </cell>
          <cell r="B309" t="str">
            <v>Platina en acero de 15 cm x 15cm x 3/16</v>
          </cell>
          <cell r="D309" t="str">
            <v>und</v>
          </cell>
          <cell r="E309">
            <v>32948</v>
          </cell>
          <cell r="F309">
            <v>32948</v>
          </cell>
        </row>
        <row r="310">
          <cell r="A310">
            <v>289</v>
          </cell>
          <cell r="B310" t="str">
            <v xml:space="preserve">tornillo galvanizado autoperforante de 3/8" </v>
          </cell>
          <cell r="D310" t="str">
            <v>und</v>
          </cell>
          <cell r="E310">
            <v>1530</v>
          </cell>
          <cell r="F310">
            <v>1530</v>
          </cell>
        </row>
        <row r="311">
          <cell r="A311">
            <v>290</v>
          </cell>
          <cell r="B311" t="str">
            <v>GRUA PH</v>
          </cell>
          <cell r="C311">
            <v>0</v>
          </cell>
          <cell r="D311" t="str">
            <v>DIA</v>
          </cell>
          <cell r="E311">
            <v>941360</v>
          </cell>
          <cell r="F311">
            <v>941360</v>
          </cell>
        </row>
        <row r="312">
          <cell r="A312">
            <v>291</v>
          </cell>
          <cell r="B312" t="str">
            <v>pintura electroestatica</v>
          </cell>
          <cell r="D312" t="str">
            <v>m2</v>
          </cell>
          <cell r="E312">
            <v>9414</v>
          </cell>
          <cell r="F312">
            <v>9414</v>
          </cell>
        </row>
        <row r="313">
          <cell r="A313">
            <v>292</v>
          </cell>
          <cell r="B313" t="str">
            <v>Accesorios divisiones</v>
          </cell>
          <cell r="D313" t="str">
            <v>und</v>
          </cell>
          <cell r="E313">
            <v>11179</v>
          </cell>
          <cell r="F313">
            <v>11179</v>
          </cell>
        </row>
        <row r="314">
          <cell r="A314">
            <v>293</v>
          </cell>
          <cell r="B314" t="str">
            <v>pintura barniz y/o laca</v>
          </cell>
          <cell r="D314" t="str">
            <v>gal</v>
          </cell>
          <cell r="E314">
            <v>68249</v>
          </cell>
          <cell r="F314">
            <v>68249</v>
          </cell>
        </row>
        <row r="315">
          <cell r="A315">
            <v>294</v>
          </cell>
          <cell r="B315" t="str">
            <v>Cinta de enmascarar</v>
          </cell>
          <cell r="D315" t="str">
            <v>rollo</v>
          </cell>
          <cell r="E315">
            <v>4118</v>
          </cell>
          <cell r="F315">
            <v>4118</v>
          </cell>
        </row>
        <row r="316">
          <cell r="A316">
            <v>295</v>
          </cell>
          <cell r="B316" t="str">
            <v xml:space="preserve">angulo HR DE 1"1/2" X 1/8" </v>
          </cell>
          <cell r="D316" t="str">
            <v>ml</v>
          </cell>
          <cell r="E316">
            <v>12944</v>
          </cell>
          <cell r="F316">
            <v>12944</v>
          </cell>
        </row>
        <row r="317">
          <cell r="A317">
            <v>296</v>
          </cell>
          <cell r="B317" t="str">
            <v>Varilla lisa de 1/2"</v>
          </cell>
          <cell r="D317" t="str">
            <v>ml</v>
          </cell>
          <cell r="E317">
            <v>2942</v>
          </cell>
          <cell r="F317">
            <v>2942</v>
          </cell>
        </row>
        <row r="318">
          <cell r="A318">
            <v>297</v>
          </cell>
          <cell r="B318" t="str">
            <v>pintura anticorrosiva</v>
          </cell>
          <cell r="D318" t="str">
            <v>galon</v>
          </cell>
          <cell r="E318">
            <v>52952</v>
          </cell>
          <cell r="F318">
            <v>52952</v>
          </cell>
        </row>
        <row r="319">
          <cell r="A319">
            <v>298</v>
          </cell>
          <cell r="B319" t="str">
            <v>thinner</v>
          </cell>
          <cell r="D319" t="str">
            <v>galon</v>
          </cell>
          <cell r="E319">
            <v>27652</v>
          </cell>
          <cell r="F319">
            <v>27652</v>
          </cell>
        </row>
        <row r="320">
          <cell r="A320">
            <v>299</v>
          </cell>
          <cell r="B320" t="str">
            <v>Alumol</v>
          </cell>
          <cell r="D320" t="str">
            <v>gal</v>
          </cell>
          <cell r="E320">
            <v>91783</v>
          </cell>
          <cell r="F320">
            <v>91783</v>
          </cell>
        </row>
        <row r="321">
          <cell r="A321">
            <v>300</v>
          </cell>
          <cell r="B321" t="str">
            <v>Acido muriatico</v>
          </cell>
          <cell r="D321" t="str">
            <v>gal</v>
          </cell>
          <cell r="E321">
            <v>15885</v>
          </cell>
          <cell r="F321">
            <v>15885</v>
          </cell>
        </row>
        <row r="322">
          <cell r="A322">
            <v>301</v>
          </cell>
          <cell r="B322" t="str">
            <v>Gancho en varilla 9mm para canal</v>
          </cell>
          <cell r="D322" t="str">
            <v>UND</v>
          </cell>
          <cell r="E322">
            <v>4118</v>
          </cell>
          <cell r="F322">
            <v>4118</v>
          </cell>
        </row>
        <row r="323">
          <cell r="A323">
            <v>302</v>
          </cell>
          <cell r="B323" t="str">
            <v>PLATINA APOYO CERCHA 0,60 x 0,70 x 1/2"</v>
          </cell>
          <cell r="D323" t="str">
            <v>UND</v>
          </cell>
          <cell r="E323">
            <v>211806</v>
          </cell>
          <cell r="F323">
            <v>211806</v>
          </cell>
        </row>
        <row r="324">
          <cell r="A324">
            <v>303</v>
          </cell>
          <cell r="B324" t="str">
            <v>VARILLA ROSCADA B7 1/2"</v>
          </cell>
          <cell r="D324" t="str">
            <v>ML</v>
          </cell>
          <cell r="E324">
            <v>33183</v>
          </cell>
          <cell r="F324">
            <v>33183</v>
          </cell>
        </row>
        <row r="325">
          <cell r="A325">
            <v>304</v>
          </cell>
          <cell r="B325" t="str">
            <v>TUERCA 2H 3/4"</v>
          </cell>
          <cell r="D325" t="str">
            <v>UND</v>
          </cell>
          <cell r="E325">
            <v>2471</v>
          </cell>
          <cell r="F325">
            <v>2471</v>
          </cell>
        </row>
        <row r="326">
          <cell r="A326">
            <v>305</v>
          </cell>
          <cell r="B326" t="str">
            <v>ARANDELA 3/4"</v>
          </cell>
          <cell r="D326" t="str">
            <v>UND</v>
          </cell>
          <cell r="E326">
            <v>294</v>
          </cell>
          <cell r="F326">
            <v>294</v>
          </cell>
        </row>
        <row r="327">
          <cell r="A327">
            <v>306</v>
          </cell>
          <cell r="B327" t="str">
            <v>TORNILLO 3/4" ASTM  A-325 L= 0,45 m</v>
          </cell>
          <cell r="D327" t="str">
            <v>UND</v>
          </cell>
          <cell r="E327">
            <v>35301</v>
          </cell>
          <cell r="F327">
            <v>35301</v>
          </cell>
        </row>
        <row r="328">
          <cell r="A328">
            <v>307</v>
          </cell>
          <cell r="B328" t="str">
            <v>SIKAGROUT 200</v>
          </cell>
          <cell r="D328" t="str">
            <v>KG</v>
          </cell>
          <cell r="E328">
            <v>3059</v>
          </cell>
          <cell r="F328">
            <v>3059</v>
          </cell>
        </row>
        <row r="329">
          <cell r="A329">
            <v>308</v>
          </cell>
          <cell r="B329" t="str">
            <v>TUBERIA PERFORADA DE 6"</v>
          </cell>
          <cell r="D329" t="str">
            <v>ML</v>
          </cell>
          <cell r="E329">
            <v>134550</v>
          </cell>
          <cell r="F329">
            <v>0</v>
          </cell>
        </row>
        <row r="330">
          <cell r="A330">
            <v>309</v>
          </cell>
          <cell r="B330" t="str">
            <v>BASE GRANULAR B-200</v>
          </cell>
          <cell r="C330">
            <v>0</v>
          </cell>
          <cell r="D330" t="str">
            <v>m3</v>
          </cell>
          <cell r="E330">
            <v>54990</v>
          </cell>
          <cell r="F330">
            <v>0</v>
          </cell>
        </row>
        <row r="331">
          <cell r="A331">
            <v>310</v>
          </cell>
          <cell r="B331" t="str">
            <v>Ensayo de Laboratorio</v>
          </cell>
          <cell r="C331">
            <v>0</v>
          </cell>
          <cell r="D331" t="str">
            <v>Und</v>
          </cell>
          <cell r="E331">
            <v>292500</v>
          </cell>
          <cell r="F331">
            <v>0</v>
          </cell>
        </row>
        <row r="332">
          <cell r="A332">
            <v>311</v>
          </cell>
          <cell r="B332" t="str">
            <v>POSTES EN MADERA (VARETAS)</v>
          </cell>
          <cell r="D332" t="str">
            <v>KG</v>
          </cell>
          <cell r="E332">
            <v>8237</v>
          </cell>
          <cell r="F332">
            <v>8237</v>
          </cell>
        </row>
        <row r="333">
          <cell r="A333">
            <v>312</v>
          </cell>
          <cell r="B333" t="str">
            <v>Dinamita</v>
          </cell>
          <cell r="D333" t="str">
            <v>KG</v>
          </cell>
          <cell r="E333">
            <v>10414</v>
          </cell>
          <cell r="F333">
            <v>10414</v>
          </cell>
        </row>
        <row r="334">
          <cell r="A334">
            <v>313</v>
          </cell>
          <cell r="B334" t="str">
            <v>FULMINANTE</v>
          </cell>
          <cell r="D334" t="str">
            <v>UND</v>
          </cell>
          <cell r="E334">
            <v>1159</v>
          </cell>
          <cell r="F334">
            <v>1159</v>
          </cell>
        </row>
        <row r="335">
          <cell r="A335">
            <v>314</v>
          </cell>
          <cell r="B335" t="str">
            <v>MECHA DE SEGURIDAD</v>
          </cell>
          <cell r="D335" t="str">
            <v>ML</v>
          </cell>
          <cell r="E335">
            <v>972</v>
          </cell>
          <cell r="F335">
            <v>972</v>
          </cell>
        </row>
        <row r="336">
          <cell r="A336">
            <v>315</v>
          </cell>
          <cell r="B336" t="str">
            <v>CORDON DETONANTE</v>
          </cell>
          <cell r="D336" t="str">
            <v>ML</v>
          </cell>
          <cell r="E336">
            <v>3078</v>
          </cell>
          <cell r="F336">
            <v>3078</v>
          </cell>
        </row>
        <row r="337">
          <cell r="A337">
            <v>316</v>
          </cell>
          <cell r="B337" t="str">
            <v>MATERIAL SELECCIONADO</v>
          </cell>
          <cell r="D337" t="str">
            <v>M3</v>
          </cell>
          <cell r="E337">
            <v>56742</v>
          </cell>
          <cell r="F337">
            <v>0</v>
          </cell>
        </row>
        <row r="338">
          <cell r="A338">
            <v>317</v>
          </cell>
          <cell r="B338" t="str">
            <v>Ensayo de Laboratorio</v>
          </cell>
          <cell r="D338" t="str">
            <v>UND</v>
          </cell>
          <cell r="E338">
            <v>250000</v>
          </cell>
          <cell r="F338">
            <v>0</v>
          </cell>
        </row>
        <row r="339">
          <cell r="A339">
            <v>318</v>
          </cell>
          <cell r="B339" t="str">
            <v>SUBBASE GRANULAR</v>
          </cell>
          <cell r="D339" t="str">
            <v>M3</v>
          </cell>
          <cell r="E339">
            <v>55000</v>
          </cell>
          <cell r="F339">
            <v>0</v>
          </cell>
        </row>
        <row r="340">
          <cell r="A340">
            <v>319</v>
          </cell>
          <cell r="B340" t="str">
            <v>Base Granular</v>
          </cell>
          <cell r="D340" t="str">
            <v>M3</v>
          </cell>
          <cell r="E340">
            <v>60000</v>
          </cell>
          <cell r="F340">
            <v>35301</v>
          </cell>
        </row>
        <row r="341">
          <cell r="A341">
            <v>320</v>
          </cell>
          <cell r="B341" t="str">
            <v>EMULSION ASFALTICA PARA IMPRIMACION</v>
          </cell>
          <cell r="D341" t="str">
            <v>LT</v>
          </cell>
          <cell r="E341">
            <v>4060</v>
          </cell>
          <cell r="F341">
            <v>0</v>
          </cell>
        </row>
        <row r="342">
          <cell r="A342">
            <v>321</v>
          </cell>
          <cell r="B342" t="str">
            <v xml:space="preserve">MEZCLA ASFALTICA </v>
          </cell>
          <cell r="D342" t="str">
            <v>M3</v>
          </cell>
          <cell r="E342">
            <v>475600</v>
          </cell>
          <cell r="F342">
            <v>0</v>
          </cell>
        </row>
        <row r="343">
          <cell r="A343">
            <v>322</v>
          </cell>
          <cell r="B343" t="str">
            <v>CODO 4"</v>
          </cell>
          <cell r="D343" t="str">
            <v>UND</v>
          </cell>
          <cell r="E343">
            <v>324800</v>
          </cell>
          <cell r="F343">
            <v>0</v>
          </cell>
        </row>
        <row r="344">
          <cell r="A344">
            <v>323</v>
          </cell>
          <cell r="B344" t="str">
            <v>CODO 6"</v>
          </cell>
          <cell r="D344" t="str">
            <v>UND</v>
          </cell>
          <cell r="E344">
            <v>406000</v>
          </cell>
          <cell r="F344">
            <v>0</v>
          </cell>
        </row>
        <row r="345">
          <cell r="A345">
            <v>324</v>
          </cell>
          <cell r="B345" t="str">
            <v>VALVULA 4"</v>
          </cell>
          <cell r="D345" t="str">
            <v>UND</v>
          </cell>
          <cell r="E345">
            <v>870000</v>
          </cell>
          <cell r="F345">
            <v>0</v>
          </cell>
        </row>
        <row r="346">
          <cell r="A346">
            <v>325</v>
          </cell>
          <cell r="B346" t="str">
            <v>VALVULA 6"</v>
          </cell>
          <cell r="D346" t="str">
            <v>UND</v>
          </cell>
          <cell r="E346">
            <v>603200</v>
          </cell>
          <cell r="F346">
            <v>0</v>
          </cell>
        </row>
        <row r="347">
          <cell r="A347">
            <v>326</v>
          </cell>
          <cell r="B347" t="str">
            <v>TUBERIA DE PRESION 4"</v>
          </cell>
          <cell r="D347" t="str">
            <v>ML</v>
          </cell>
          <cell r="E347">
            <v>440800</v>
          </cell>
          <cell r="F347">
            <v>0</v>
          </cell>
        </row>
        <row r="348">
          <cell r="A348">
            <v>327</v>
          </cell>
          <cell r="B348" t="str">
            <v>TUBERIA PRESION 6"</v>
          </cell>
          <cell r="D348" t="str">
            <v>ML</v>
          </cell>
          <cell r="E348">
            <v>835200</v>
          </cell>
          <cell r="F348">
            <v>0</v>
          </cell>
        </row>
        <row r="349">
          <cell r="A349">
            <v>328</v>
          </cell>
          <cell r="B349" t="str">
            <v>LADRILLO H15</v>
          </cell>
          <cell r="C349">
            <v>0</v>
          </cell>
          <cell r="D349" t="str">
            <v>UND</v>
          </cell>
          <cell r="E349">
            <v>3059</v>
          </cell>
          <cell r="F349">
            <v>3059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 val="EST.VÍA CRITERIO TECNICO 90BLB"/>
      <sheetName val="Programa"/>
      <sheetName val="Lista obr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 val="EST.VÍA CRITERIO TECNIC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PR 1"/>
      <sheetName val="EQUIPO"/>
      <sheetName val="MATERIALES"/>
      <sheetName val="MANO DE OBRA"/>
      <sheetName val="INDICE"/>
      <sheetName val="ESTADO RED"/>
      <sheetName val="CARRETERAS"/>
      <sheetName val="GENERALIDADES "/>
      <sheetName val="ACTA DE OBRA"/>
      <sheetName val="presupuesto"/>
      <sheetName val="ESTADO FINANCIERO"/>
      <sheetName val="PREACTA"/>
      <sheetName val="FORMULA"/>
      <sheetName val="SKJ452"/>
      <sheetName val="ITA878"/>
      <sheetName val="AEA-944"/>
      <sheetName val="DUB-823"/>
      <sheetName val="GPI 526"/>
      <sheetName val="XXJ617"/>
      <sheetName val="SNG_855"/>
      <sheetName val="VEA 374"/>
      <sheetName val="HFB024"/>
      <sheetName val="PAJ825"/>
      <sheetName val="BASE"/>
      <sheetName val="PRECIOS"/>
      <sheetName val="Itemes Renovación"/>
      <sheetName val="CONT_ADI"/>
      <sheetName val="necesidades_de_la_via"/>
      <sheetName val="5+440_RÍO_SECO"/>
      <sheetName val="21+100_"/>
      <sheetName val="31+250_PTE__GUADUALITO"/>
      <sheetName val="31+580_P__GUADUAL"/>
      <sheetName val="34+_270"/>
      <sheetName val="36+380_"/>
      <sheetName val="64+110_P__GUADUAS_II"/>
      <sheetName val="64+180_P__GUADUAS_I"/>
      <sheetName val="64+820_P__QUEBRADA_CUNE"/>
      <sheetName val="66+480_PUENTE_VARIANTE_2"/>
      <sheetName val="FRESADO_68_-_114"/>
      <sheetName val="68+370_P__FÉRREO_"/>
      <sheetName val="68+520_P__GUANÁBANO"/>
      <sheetName val="69+030_RÍO_VILLETA"/>
      <sheetName val="Villeta_centro"/>
      <sheetName val="72+1020_LA_MARÍA"/>
      <sheetName val="78+600_EL_ZANCUDO"/>
      <sheetName val="81+650_LA_HONDA"/>
      <sheetName val="83+230_QDA__NAUTATÁ"/>
      <sheetName val="86+220_PUENTE_AZUL"/>
      <sheetName val="86+600_PUENTE_HILA"/>
      <sheetName val="101+800_QDA__EL_CHUSCAL"/>
      <sheetName val="FRESADO_68-_114"/>
      <sheetName val="REMOCION_DERRUMBES_68_-__114"/>
      <sheetName val="DESARENADORES_68-114_"/>
      <sheetName val="Lineas_de_demarcacion_68-11_"/>
      <sheetName val="REALCE_BORDILLOS_68-114_"/>
      <sheetName val="PARCHEO_68-114_"/>
      <sheetName val="DESTAPE_ALCANTARILLAS_000-1_"/>
      <sheetName val="tachas_reflectivas_68-114_"/>
      <sheetName val="pinmuros_68+114_"/>
      <sheetName val="CUNETAS_68-114_"/>
      <sheetName val="DEFENSAS_METALICAS_68-114_"/>
      <sheetName val="REFERENCICACIÓN_VIAL_"/>
      <sheetName val="REMOCION_DERRUMBES"/>
      <sheetName val="DESARENADORES_68-114"/>
      <sheetName val="REALCE_BORDILLOS_68-114"/>
      <sheetName val="PARCHEO_68-114"/>
      <sheetName val="DESTAPE_ALCANTARILLAS_000-114"/>
      <sheetName val="pinmuros_68+114"/>
      <sheetName val="CUNETAS_68-114"/>
      <sheetName val="SEÑALI_68-114"/>
      <sheetName val="DEFENSAS_METALICAS_68-114"/>
      <sheetName val="REFERENCICACIÓN_VIAL"/>
      <sheetName val="juntas_de_expansion"/>
      <sheetName val="Hincado_de_rieles"/>
      <sheetName val="Pintura_muros_y_cabezotes"/>
      <sheetName val="Suministro_e_instal_rieles"/>
      <sheetName val="Drenes_PVC_4_pulg"/>
      <sheetName val="SELLOS_PARA_JUNTAS_DE_PUENTES"/>
      <sheetName val="Sello_de_grietas_de_concreto"/>
      <sheetName val="Tubería_PVC_4_pulg"/>
      <sheetName val="SECCIÓN_FINAL"/>
      <sheetName val="DEFENSA_METÁLICA"/>
      <sheetName val="Postes_de_kilometraje"/>
      <sheetName val="REMOCIÓN_DE_DERRUMBES"/>
      <sheetName val="Mant__Postes_de_kilometraje"/>
      <sheetName val="PU_201,3_"/>
      <sheetName val="PU211P_1"/>
      <sheetName val="PU211P_2"/>
      <sheetName val="201p_3"/>
      <sheetName val="PU_320,1"/>
      <sheetName val="PU330,1_"/>
      <sheetName val="PU450P,1_(tapada_huecos)"/>
      <sheetName val="PU460_Parcheo"/>
      <sheetName val="PU600P_1_"/>
      <sheetName val="PU610,1_"/>
      <sheetName val="PU630,4_"/>
      <sheetName val="PU630,4_acelerante"/>
      <sheetName val="PU630,4_D"/>
      <sheetName val="PU630,6_especial_por_M3"/>
      <sheetName val="PU630,6_Simple"/>
      <sheetName val="PU630,6_especial_por_M2"/>
      <sheetName val="PU630,6_F"/>
      <sheetName val="PU630P_7_"/>
      <sheetName val="PU630,7_"/>
      <sheetName val="PU630,7_Especial"/>
      <sheetName val="PU630P_15"/>
      <sheetName val="PU660_2"/>
      <sheetName val="670_3"/>
      <sheetName val="PU673_"/>
      <sheetName val="PU681,1_Esp__Q_Caliche"/>
      <sheetName val="PU830P_1_"/>
      <sheetName val="OCTUBRE"/>
      <sheetName val="AIU"/>
      <sheetName val="PR_1"/>
      <sheetName val="MANO_DE_OBRA"/>
      <sheetName val="ESTADO_RED"/>
      <sheetName val="GENERALIDADES_"/>
      <sheetName val="necesidades_de_la_via1"/>
      <sheetName val="5+440_RÍO_SECO1"/>
      <sheetName val="21+100_1"/>
      <sheetName val="31+250_PTE__GUADUALITO1"/>
      <sheetName val="31+580_P__GUADUAL1"/>
      <sheetName val="34+_2701"/>
      <sheetName val="36+380_1"/>
      <sheetName val="64+110_P__GUADUAS_II1"/>
      <sheetName val="64+180_P__GUADUAS_I1"/>
      <sheetName val="64+820_P__QUEBRADA_CUNE1"/>
      <sheetName val="66+480_PUENTE_VARIANTE_21"/>
      <sheetName val="FRESADO_68_-_1141"/>
      <sheetName val="68+370_P__FÉRREO_1"/>
      <sheetName val="68+520_P__GUANÁBANO1"/>
      <sheetName val="69+030_RÍO_VILLETA1"/>
      <sheetName val="Villeta_centro1"/>
      <sheetName val="72+1020_LA_MARÍA1"/>
      <sheetName val="78+600_EL_ZANCUDO1"/>
      <sheetName val="81+650_LA_HONDA1"/>
      <sheetName val="83+230_QDA__NAUTATÁ1"/>
      <sheetName val="86+220_PUENTE_AZUL1"/>
      <sheetName val="86+600_PUENTE_HILA1"/>
      <sheetName val="101+800_QDA__EL_CHUSCAL1"/>
      <sheetName val="FRESADO_68-_1141"/>
      <sheetName val="REMOCION_DERRUMBES_68_-__1141"/>
      <sheetName val="DESARENADORES_68-114_1"/>
      <sheetName val="Lineas_de_demarcacion_68-11_1"/>
      <sheetName val="REALCE_BORDILLOS_68-114_1"/>
      <sheetName val="PARCHEO_68-114_1"/>
      <sheetName val="DESTAPE_ALCANTARILLAS_000-1_1"/>
      <sheetName val="tachas_reflectivas_68-114_1"/>
      <sheetName val="pinmuros_68+114_1"/>
      <sheetName val="CUNETAS_68-114_1"/>
      <sheetName val="DEFENSAS_METALICAS_68-114_1"/>
      <sheetName val="REFERENCICACIÓN_VIAL_1"/>
      <sheetName val="REMOCION_DERRUMBES1"/>
      <sheetName val="DESARENADORES_68-1141"/>
      <sheetName val="REALCE_BORDILLOS_68-1141"/>
      <sheetName val="PARCHEO_68-1141"/>
      <sheetName val="DESTAPE_ALCANTARILLAS_000-1141"/>
      <sheetName val="pinmuros_68+1141"/>
      <sheetName val="CUNETAS_68-1141"/>
      <sheetName val="SEÑALI_68-1141"/>
      <sheetName val="DEFENSAS_METALICAS_68-1141"/>
      <sheetName val="REFERENCICACIÓN_VIAL1"/>
      <sheetName val="juntas_de_expansion1"/>
      <sheetName val="Hincado_de_rieles1"/>
      <sheetName val="Pintura_muros_y_cabezotes1"/>
      <sheetName val="Suministro_e_instal_rieles1"/>
      <sheetName val="Drenes_PVC_4_pulg1"/>
      <sheetName val="SELLOS_PARA_JUNTAS_DE_PUENTES1"/>
      <sheetName val="Sello_de_grietas_de_concreto1"/>
      <sheetName val="Tubería_PVC_4_pulg1"/>
      <sheetName val="SECCIÓN_FINAL1"/>
      <sheetName val="DEFENSA_METÁLICA1"/>
      <sheetName val="Postes_de_kilometraje1"/>
      <sheetName val="REMOCIÓN_DE_DERRUMBES1"/>
      <sheetName val="Mant__Postes_de_kilometraje1"/>
      <sheetName val="PU_201,3_1"/>
      <sheetName val="PU211P_11"/>
      <sheetName val="PU211P_21"/>
      <sheetName val="201p_31"/>
      <sheetName val="PU_320,11"/>
      <sheetName val="PU330,1_1"/>
      <sheetName val="PU450P,1_(tapada_huecos)1"/>
      <sheetName val="PU460_Parcheo1"/>
      <sheetName val="PU600P_1_1"/>
      <sheetName val="PU610,1_1"/>
      <sheetName val="PU630,4_1"/>
      <sheetName val="PU630,4_acelerante1"/>
      <sheetName val="PU630,4_D1"/>
      <sheetName val="PU630,6_especial_por_M31"/>
      <sheetName val="PU630,6_Simple1"/>
      <sheetName val="PU630,6_especial_por_M21"/>
      <sheetName val="PU630,6_F1"/>
      <sheetName val="PU630P_7_1"/>
      <sheetName val="PU630,7_1"/>
      <sheetName val="PU630,7_Especial1"/>
      <sheetName val="PU630P_151"/>
      <sheetName val="PU660_21"/>
      <sheetName val="670_31"/>
      <sheetName val="PU673_1"/>
      <sheetName val="PU681,1_Esp__Q_Caliche1"/>
      <sheetName val="PU830P_1_1"/>
      <sheetName val="PR_11"/>
      <sheetName val="MANO_DE_OBRA1"/>
      <sheetName val="ESTADO_RED1"/>
      <sheetName val="GENERALIDADES_1"/>
      <sheetName val="necesidades_de_la_via2"/>
      <sheetName val="5+440_RÍO_SECO2"/>
      <sheetName val="21+100_2"/>
      <sheetName val="31+250_PTE__GUADUALITO2"/>
      <sheetName val="31+580_P__GUADUAL2"/>
      <sheetName val="34+_2702"/>
      <sheetName val="36+380_2"/>
      <sheetName val="64+110_P__GUADUAS_II2"/>
      <sheetName val="64+180_P__GUADUAS_I2"/>
      <sheetName val="64+820_P__QUEBRADA_CUNE2"/>
      <sheetName val="66+480_PUENTE_VARIANTE_22"/>
      <sheetName val="FRESADO_68_-_1142"/>
      <sheetName val="68+370_P__FÉRREO_2"/>
      <sheetName val="68+520_P__GUANÁBANO2"/>
      <sheetName val="69+030_RÍO_VILLETA2"/>
      <sheetName val="Villeta_centro2"/>
      <sheetName val="72+1020_LA_MARÍA2"/>
      <sheetName val="78+600_EL_ZANCUDO2"/>
      <sheetName val="81+650_LA_HONDA2"/>
      <sheetName val="83+230_QDA__NAUTATÁ2"/>
      <sheetName val="86+220_PUENTE_AZUL2"/>
      <sheetName val="86+600_PUENTE_HILA2"/>
      <sheetName val="101+800_QDA__EL_CHUSCAL2"/>
      <sheetName val="FRESADO_68-_1142"/>
      <sheetName val="REMOCION_DERRUMBES_68_-__1142"/>
      <sheetName val="DESARENADORES_68-114_2"/>
      <sheetName val="Lineas_de_demarcacion_68-11_2"/>
      <sheetName val="REALCE_BORDILLOS_68-114_2"/>
      <sheetName val="PARCHEO_68-114_2"/>
      <sheetName val="DESTAPE_ALCANTARILLAS_000-1_2"/>
      <sheetName val="tachas_reflectivas_68-114_2"/>
      <sheetName val="pinmuros_68+114_2"/>
      <sheetName val="CUNETAS_68-114_2"/>
      <sheetName val="DEFENSAS_METALICAS_68-114_2"/>
      <sheetName val="REFERENCICACIÓN_VIAL_2"/>
      <sheetName val="REMOCION_DERRUMBES2"/>
      <sheetName val="DESARENADORES_68-1142"/>
      <sheetName val="REALCE_BORDILLOS_68-1142"/>
      <sheetName val="PARCHEO_68-1142"/>
      <sheetName val="DESTAPE_ALCANTARILLAS_000-1142"/>
      <sheetName val="pinmuros_68+1142"/>
      <sheetName val="CUNETAS_68-1142"/>
      <sheetName val="SEÑALI_68-1142"/>
      <sheetName val="DEFENSAS_METALICAS_68-1142"/>
      <sheetName val="REFERENCICACIÓN_VIAL2"/>
      <sheetName val="juntas_de_expansion2"/>
      <sheetName val="Hincado_de_rieles2"/>
      <sheetName val="Pintura_muros_y_cabezotes2"/>
      <sheetName val="Suministro_e_instal_rieles2"/>
      <sheetName val="Drenes_PVC_4_pulg2"/>
      <sheetName val="SELLOS_PARA_JUNTAS_DE_PUENTES2"/>
      <sheetName val="Sello_de_grietas_de_concreto2"/>
      <sheetName val="Tubería_PVC_4_pulg2"/>
      <sheetName val="SECCIÓN_FINAL2"/>
      <sheetName val="DEFENSA_METÁLICA2"/>
      <sheetName val="Postes_de_kilometraje2"/>
      <sheetName val="REMOCIÓN_DE_DERRUMBES2"/>
      <sheetName val="Mant__Postes_de_kilometraje2"/>
      <sheetName val="PU_201,3_2"/>
      <sheetName val="PU211P_12"/>
      <sheetName val="PU211P_22"/>
      <sheetName val="201p_32"/>
      <sheetName val="PU_320,12"/>
      <sheetName val="PU330,1_2"/>
      <sheetName val="PU450P,1_(tapada_huecos)2"/>
      <sheetName val="PU460_Parcheo2"/>
      <sheetName val="PU600P_1_2"/>
      <sheetName val="PU610,1_2"/>
      <sheetName val="PU630,4_2"/>
      <sheetName val="PU630,4_acelerante2"/>
      <sheetName val="PU630,4_D2"/>
      <sheetName val="PU630,6_especial_por_M32"/>
      <sheetName val="PU630,6_Simple2"/>
      <sheetName val="PU630,6_especial_por_M22"/>
      <sheetName val="PU630,6_F2"/>
      <sheetName val="PU630P_7_2"/>
      <sheetName val="PU630,7_2"/>
      <sheetName val="PU630,7_Especial2"/>
      <sheetName val="PU630P_152"/>
      <sheetName val="PU660_22"/>
      <sheetName val="670_32"/>
      <sheetName val="PU673_2"/>
      <sheetName val="PU681,1_Esp__Q_Caliche2"/>
      <sheetName val="PU830P_1_2"/>
      <sheetName val="PR_12"/>
      <sheetName val="MANO_DE_OBRA2"/>
      <sheetName val="ESTADO_RED2"/>
      <sheetName val="GENERALIDADES_2"/>
      <sheetName val="necesidades_de_la_via3"/>
      <sheetName val="5+440_RÍO_SECO3"/>
      <sheetName val="21+100_3"/>
      <sheetName val="31+250_PTE__GUADUALITO3"/>
      <sheetName val="31+580_P__GUADUAL3"/>
      <sheetName val="34+_2703"/>
      <sheetName val="36+380_3"/>
      <sheetName val="64+110_P__GUADUAS_II3"/>
      <sheetName val="64+180_P__GUADUAS_I3"/>
      <sheetName val="64+820_P__QUEBRADA_CUNE3"/>
      <sheetName val="66+480_PUENTE_VARIANTE_23"/>
      <sheetName val="FRESADO_68_-_1143"/>
      <sheetName val="68+370_P__FÉRREO_3"/>
      <sheetName val="68+520_P__GUANÁBANO3"/>
      <sheetName val="69+030_RÍO_VILLETA3"/>
      <sheetName val="Villeta_centro3"/>
      <sheetName val="72+1020_LA_MARÍA3"/>
      <sheetName val="78+600_EL_ZANCUDO3"/>
      <sheetName val="81+650_LA_HONDA3"/>
      <sheetName val="83+230_QDA__NAUTATÁ3"/>
      <sheetName val="86+220_PUENTE_AZUL3"/>
      <sheetName val="86+600_PUENTE_HILA3"/>
      <sheetName val="101+800_QDA__EL_CHUSCAL3"/>
      <sheetName val="FRESADO_68-_1143"/>
      <sheetName val="REMOCION_DERRUMBES_68_-__1143"/>
      <sheetName val="DESARENADORES_68-114_3"/>
      <sheetName val="Lineas_de_demarcacion_68-11_3"/>
      <sheetName val="REALCE_BORDILLOS_68-114_3"/>
      <sheetName val="PARCHEO_68-114_3"/>
      <sheetName val="DESTAPE_ALCANTARILLAS_000-1_3"/>
      <sheetName val="tachas_reflectivas_68-114_3"/>
      <sheetName val="pinmuros_68+114_3"/>
      <sheetName val="CUNETAS_68-114_3"/>
      <sheetName val="DEFENSAS_METALICAS_68-114_3"/>
      <sheetName val="REFERENCICACIÓN_VIAL_3"/>
      <sheetName val="REMOCION_DERRUMBES3"/>
      <sheetName val="DESARENADORES_68-1143"/>
      <sheetName val="REALCE_BORDILLOS_68-1143"/>
      <sheetName val="PARCHEO_68-1143"/>
      <sheetName val="DESTAPE_ALCANTARILLAS_000-1143"/>
      <sheetName val="pinmuros_68+1143"/>
      <sheetName val="CUNETAS_68-1143"/>
      <sheetName val="SEÑALI_68-1143"/>
      <sheetName val="DEFENSAS_METALICAS_68-1143"/>
      <sheetName val="REFERENCICACIÓN_VIAL3"/>
      <sheetName val="juntas_de_expansion3"/>
      <sheetName val="Hincado_de_rieles3"/>
      <sheetName val="Pintura_muros_y_cabezotes3"/>
      <sheetName val="Suministro_e_instal_rieles3"/>
      <sheetName val="Drenes_PVC_4_pulg3"/>
      <sheetName val="SELLOS_PARA_JUNTAS_DE_PUENTES3"/>
      <sheetName val="Sello_de_grietas_de_concreto3"/>
      <sheetName val="Tubería_PVC_4_pulg3"/>
      <sheetName val="SECCIÓN_FINAL3"/>
      <sheetName val="DEFENSA_METÁLICA3"/>
      <sheetName val="Postes_de_kilometraje3"/>
      <sheetName val="REMOCIÓN_DE_DERRUMBES3"/>
      <sheetName val="Mant__Postes_de_kilometraje3"/>
      <sheetName val="PU_201,3_3"/>
      <sheetName val="PU211P_13"/>
      <sheetName val="PU211P_23"/>
      <sheetName val="201p_33"/>
      <sheetName val="PU_320,13"/>
      <sheetName val="PU330,1_3"/>
      <sheetName val="PU450P,1_(tapada_huecos)3"/>
      <sheetName val="PU460_Parcheo3"/>
      <sheetName val="PU600P_1_3"/>
      <sheetName val="PU610,1_3"/>
      <sheetName val="PU630,4_3"/>
      <sheetName val="PU630,4_acelerante3"/>
      <sheetName val="PU630,4_D3"/>
      <sheetName val="PU630,6_especial_por_M33"/>
      <sheetName val="PU630,6_Simple3"/>
      <sheetName val="PU630,6_especial_por_M23"/>
      <sheetName val="PU630,6_F3"/>
      <sheetName val="PU630P_7_3"/>
      <sheetName val="PU630,7_3"/>
      <sheetName val="PU630,7_Especial3"/>
      <sheetName val="PU630P_153"/>
      <sheetName val="PU660_23"/>
      <sheetName val="670_33"/>
      <sheetName val="PU673_3"/>
      <sheetName val="PU681,1_Esp__Q_Caliche3"/>
      <sheetName val="PU830P_1_3"/>
      <sheetName val="PR_13"/>
      <sheetName val="MANO_DE_OBRA3"/>
      <sheetName val="ESTADO_RED3"/>
      <sheetName val="GENERALIDADES_3"/>
      <sheetName val="necesidades_de_la_via4"/>
      <sheetName val="5+440_RÍO_SECO4"/>
      <sheetName val="21+100_4"/>
      <sheetName val="31+250_PTE__GUADUALITO4"/>
      <sheetName val="31+580_P__GUADUAL4"/>
      <sheetName val="34+_2704"/>
      <sheetName val="36+380_4"/>
      <sheetName val="64+110_P__GUADUAS_II4"/>
      <sheetName val="64+180_P__GUADUAS_I4"/>
      <sheetName val="64+820_P__QUEBRADA_CUNE4"/>
      <sheetName val="66+480_PUENTE_VARIANTE_24"/>
      <sheetName val="FRESADO_68_-_1144"/>
      <sheetName val="68+370_P__FÉRREO_4"/>
      <sheetName val="68+520_P__GUANÁBANO4"/>
      <sheetName val="69+030_RÍO_VILLETA4"/>
      <sheetName val="Villeta_centro4"/>
      <sheetName val="72+1020_LA_MARÍA4"/>
      <sheetName val="78+600_EL_ZANCUDO4"/>
      <sheetName val="81+650_LA_HONDA4"/>
      <sheetName val="83+230_QDA__NAUTATÁ4"/>
      <sheetName val="86+220_PUENTE_AZUL4"/>
      <sheetName val="86+600_PUENTE_HILA4"/>
      <sheetName val="101+800_QDA__EL_CHUSCAL4"/>
      <sheetName val="FRESADO_68-_1144"/>
      <sheetName val="REMOCION_DERRUMBES_68_-__1144"/>
      <sheetName val="DESARENADORES_68-114_4"/>
      <sheetName val="Lineas_de_demarcacion_68-11_4"/>
      <sheetName val="REALCE_BORDILLOS_68-114_4"/>
      <sheetName val="PARCHEO_68-114_4"/>
      <sheetName val="DESTAPE_ALCANTARILLAS_000-1_4"/>
      <sheetName val="tachas_reflectivas_68-114_4"/>
      <sheetName val="pinmuros_68+114_4"/>
      <sheetName val="CUNETAS_68-114_4"/>
      <sheetName val="DEFENSAS_METALICAS_68-114_4"/>
      <sheetName val="REFERENCICACIÓN_VIAL_4"/>
      <sheetName val="REMOCION_DERRUMBES4"/>
      <sheetName val="DESARENADORES_68-1144"/>
      <sheetName val="REALCE_BORDILLOS_68-1144"/>
      <sheetName val="PARCHEO_68-1144"/>
      <sheetName val="DESTAPE_ALCANTARILLAS_000-1144"/>
      <sheetName val="pinmuros_68+1144"/>
      <sheetName val="CUNETAS_68-1144"/>
      <sheetName val="SEÑALI_68-1144"/>
      <sheetName val="DEFENSAS_METALICAS_68-1144"/>
      <sheetName val="REFERENCICACIÓN_VIAL4"/>
      <sheetName val="juntas_de_expansion4"/>
      <sheetName val="Hincado_de_rieles4"/>
      <sheetName val="Pintura_muros_y_cabezotes4"/>
      <sheetName val="Suministro_e_instal_rieles4"/>
      <sheetName val="Drenes_PVC_4_pulg4"/>
      <sheetName val="SELLOS_PARA_JUNTAS_DE_PUENTES4"/>
      <sheetName val="Sello_de_grietas_de_concreto4"/>
      <sheetName val="Tubería_PVC_4_pulg4"/>
      <sheetName val="SECCIÓN_FINAL4"/>
      <sheetName val="DEFENSA_METÁLICA4"/>
      <sheetName val="Postes_de_kilometraje4"/>
      <sheetName val="REMOCIÓN_DE_DERRUMBES4"/>
      <sheetName val="Mant__Postes_de_kilometraje4"/>
      <sheetName val="PU_201,3_4"/>
      <sheetName val="PU211P_14"/>
      <sheetName val="PU211P_24"/>
      <sheetName val="201p_34"/>
      <sheetName val="PU_320,14"/>
      <sheetName val="PU330,1_4"/>
      <sheetName val="PU450P,1_(tapada_huecos)4"/>
      <sheetName val="PU460_Parcheo4"/>
      <sheetName val="PU600P_1_4"/>
      <sheetName val="PU610,1_4"/>
      <sheetName val="PU630,4_4"/>
      <sheetName val="PU630,4_acelerante4"/>
      <sheetName val="PU630,4_D4"/>
      <sheetName val="PU630,6_especial_por_M34"/>
      <sheetName val="PU630,6_Simple4"/>
      <sheetName val="PU630,6_especial_por_M24"/>
      <sheetName val="PU630,6_F4"/>
      <sheetName val="PU630P_7_4"/>
      <sheetName val="PU630,7_4"/>
      <sheetName val="PU630,7_Especial4"/>
      <sheetName val="PU630P_154"/>
      <sheetName val="PU660_24"/>
      <sheetName val="670_34"/>
      <sheetName val="PU673_4"/>
      <sheetName val="PU681,1_Esp__Q_Caliche4"/>
      <sheetName val="PU830P_1_4"/>
      <sheetName val="PR_14"/>
      <sheetName val="MANO_DE_OBRA4"/>
      <sheetName val="ESTADO_RED4"/>
      <sheetName val="GENERALIDADES_4"/>
      <sheetName val="necesidades_de_la_via5"/>
      <sheetName val="5+440_RÍO_SECO5"/>
      <sheetName val="21+100_5"/>
      <sheetName val="31+250_PTE__GUADUALITO5"/>
      <sheetName val="31+580_P__GUADUAL5"/>
      <sheetName val="34+_2705"/>
      <sheetName val="36+380_5"/>
      <sheetName val="64+110_P__GUADUAS_II5"/>
      <sheetName val="64+180_P__GUADUAS_I5"/>
      <sheetName val="64+820_P__QUEBRADA_CUNE5"/>
      <sheetName val="66+480_PUENTE_VARIANTE_25"/>
      <sheetName val="FRESADO_68_-_1145"/>
      <sheetName val="68+370_P__FÉRREO_5"/>
      <sheetName val="68+520_P__GUANÁBANO5"/>
      <sheetName val="69+030_RÍO_VILLETA5"/>
      <sheetName val="Villeta_centro5"/>
      <sheetName val="72+1020_LA_MARÍA5"/>
      <sheetName val="78+600_EL_ZANCUDO5"/>
      <sheetName val="81+650_LA_HONDA5"/>
      <sheetName val="83+230_QDA__NAUTATÁ5"/>
      <sheetName val="86+220_PUENTE_AZUL5"/>
      <sheetName val="86+600_PUENTE_HILA5"/>
      <sheetName val="101+800_QDA__EL_CHUSCAL5"/>
      <sheetName val="FRESADO_68-_1145"/>
      <sheetName val="REMOCION_DERRUMBES_68_-__1145"/>
      <sheetName val="DESARENADORES_68-114_5"/>
      <sheetName val="Lineas_de_demarcacion_68-11_5"/>
      <sheetName val="REALCE_BORDILLOS_68-114_5"/>
      <sheetName val="PARCHEO_68-114_5"/>
      <sheetName val="DESTAPE_ALCANTARILLAS_000-1_5"/>
      <sheetName val="tachas_reflectivas_68-114_5"/>
      <sheetName val="pinmuros_68+114_5"/>
      <sheetName val="CUNETAS_68-114_5"/>
      <sheetName val="DEFENSAS_METALICAS_68-114_5"/>
      <sheetName val="REFERENCICACIÓN_VIAL_5"/>
      <sheetName val="REMOCION_DERRUMBES5"/>
      <sheetName val="DESARENADORES_68-1145"/>
      <sheetName val="REALCE_BORDILLOS_68-1145"/>
      <sheetName val="PARCHEO_68-1145"/>
      <sheetName val="DESTAPE_ALCANTARILLAS_000-1145"/>
      <sheetName val="pinmuros_68+1145"/>
      <sheetName val="CUNETAS_68-1145"/>
      <sheetName val="SEÑALI_68-1145"/>
      <sheetName val="DEFENSAS_METALICAS_68-1145"/>
      <sheetName val="REFERENCICACIÓN_VIAL5"/>
      <sheetName val="juntas_de_expansion5"/>
      <sheetName val="Hincado_de_rieles5"/>
      <sheetName val="Pintura_muros_y_cabezotes5"/>
      <sheetName val="Suministro_e_instal_rieles5"/>
      <sheetName val="Drenes_PVC_4_pulg5"/>
      <sheetName val="SELLOS_PARA_JUNTAS_DE_PUENTES5"/>
      <sheetName val="Sello_de_grietas_de_concreto5"/>
      <sheetName val="Tubería_PVC_4_pulg5"/>
      <sheetName val="SECCIÓN_FINAL5"/>
      <sheetName val="DEFENSA_METÁLICA5"/>
      <sheetName val="Postes_de_kilometraje5"/>
      <sheetName val="REMOCIÓN_DE_DERRUMBES5"/>
      <sheetName val="Mant__Postes_de_kilometraje5"/>
      <sheetName val="PU_201,3_5"/>
      <sheetName val="PU211P_15"/>
      <sheetName val="PU211P_25"/>
      <sheetName val="201p_35"/>
      <sheetName val="PU_320,15"/>
      <sheetName val="PU330,1_5"/>
      <sheetName val="PU450P,1_(tapada_huecos)5"/>
      <sheetName val="PU460_Parcheo5"/>
      <sheetName val="PU600P_1_5"/>
      <sheetName val="PU610,1_5"/>
      <sheetName val="PU630,4_5"/>
      <sheetName val="PU630,4_acelerante5"/>
      <sheetName val="PU630,4_D5"/>
      <sheetName val="PU630,6_especial_por_M35"/>
      <sheetName val="PU630,6_Simple5"/>
      <sheetName val="PU630,6_especial_por_M25"/>
      <sheetName val="PU630,6_F5"/>
      <sheetName val="PU630P_7_5"/>
      <sheetName val="PU630,7_5"/>
      <sheetName val="PU630,7_Especial5"/>
      <sheetName val="PU630P_155"/>
      <sheetName val="PU660_25"/>
      <sheetName val="670_35"/>
      <sheetName val="PU673_5"/>
      <sheetName val="PU681,1_Esp__Q_Caliche5"/>
      <sheetName val="PU830P_1_5"/>
      <sheetName val="PR_15"/>
      <sheetName val="MANO_DE_OBRA5"/>
      <sheetName val="ESTADO_RED5"/>
      <sheetName val="GENERALIDADES_5"/>
      <sheetName val="necesidades_de_la_via8"/>
      <sheetName val="5+440_RÍO_SECO8"/>
      <sheetName val="21+100_8"/>
      <sheetName val="31+250_PTE__GUADUALITO8"/>
      <sheetName val="31+580_P__GUADUAL8"/>
      <sheetName val="34+_2708"/>
      <sheetName val="36+380_8"/>
      <sheetName val="64+110_P__GUADUAS_II8"/>
      <sheetName val="64+180_P__GUADUAS_I8"/>
      <sheetName val="64+820_P__QUEBRADA_CUNE8"/>
      <sheetName val="66+480_PUENTE_VARIANTE_28"/>
      <sheetName val="FRESADO_68_-_1148"/>
      <sheetName val="68+370_P__FÉRREO_8"/>
      <sheetName val="68+520_P__GUANÁBANO8"/>
      <sheetName val="69+030_RÍO_VILLETA8"/>
      <sheetName val="Villeta_centro8"/>
      <sheetName val="72+1020_LA_MARÍA8"/>
      <sheetName val="78+600_EL_ZANCUDO8"/>
      <sheetName val="81+650_LA_HONDA8"/>
      <sheetName val="83+230_QDA__NAUTATÁ8"/>
      <sheetName val="86+220_PUENTE_AZUL8"/>
      <sheetName val="86+600_PUENTE_HILA8"/>
      <sheetName val="101+800_QDA__EL_CHUSCAL8"/>
      <sheetName val="FRESADO_68-_1148"/>
      <sheetName val="REMOCION_DERRUMBES_68_-__1148"/>
      <sheetName val="DESARENADORES_68-114_8"/>
      <sheetName val="Lineas_de_demarcacion_68-11_8"/>
      <sheetName val="REALCE_BORDILLOS_68-114_8"/>
      <sheetName val="PARCHEO_68-114_8"/>
      <sheetName val="DESTAPE_ALCANTARILLAS_000-1_8"/>
      <sheetName val="tachas_reflectivas_68-114_8"/>
      <sheetName val="pinmuros_68+114_8"/>
      <sheetName val="CUNETAS_68-114_8"/>
      <sheetName val="DEFENSAS_METALICAS_68-114_8"/>
      <sheetName val="REFERENCICACIÓN_VIAL_8"/>
      <sheetName val="REMOCION_DERRUMBES8"/>
      <sheetName val="DESARENADORES_68-1148"/>
      <sheetName val="REALCE_BORDILLOS_68-1148"/>
      <sheetName val="PARCHEO_68-1148"/>
      <sheetName val="DESTAPE_ALCANTARILLAS_000-1148"/>
      <sheetName val="pinmuros_68+1148"/>
      <sheetName val="CUNETAS_68-1148"/>
      <sheetName val="SEÑALI_68-1148"/>
      <sheetName val="DEFENSAS_METALICAS_68-1148"/>
      <sheetName val="REFERENCICACIÓN_VIAL8"/>
      <sheetName val="juntas_de_expansion8"/>
      <sheetName val="Hincado_de_rieles8"/>
      <sheetName val="Pintura_muros_y_cabezotes8"/>
      <sheetName val="Suministro_e_instal_rieles8"/>
      <sheetName val="Drenes_PVC_4_pulg8"/>
      <sheetName val="SELLOS_PARA_JUNTAS_DE_PUENTES8"/>
      <sheetName val="Sello_de_grietas_de_concreto8"/>
      <sheetName val="Tubería_PVC_4_pulg8"/>
      <sheetName val="SECCIÓN_FINAL8"/>
      <sheetName val="DEFENSA_METÁLICA8"/>
      <sheetName val="Postes_de_kilometraje8"/>
      <sheetName val="REMOCIÓN_DE_DERRUMBES8"/>
      <sheetName val="Mant__Postes_de_kilometraje8"/>
      <sheetName val="PU_201,3_8"/>
      <sheetName val="PU211P_18"/>
      <sheetName val="PU211P_28"/>
      <sheetName val="201p_38"/>
      <sheetName val="PU_320,18"/>
      <sheetName val="PU330,1_8"/>
      <sheetName val="PU450P,1_(tapada_huecos)8"/>
      <sheetName val="PU460_Parcheo8"/>
      <sheetName val="PU600P_1_8"/>
      <sheetName val="PU610,1_8"/>
      <sheetName val="PU630,4_8"/>
      <sheetName val="PU630,4_acelerante8"/>
      <sheetName val="PU630,4_D8"/>
      <sheetName val="PU630,6_especial_por_M38"/>
      <sheetName val="PU630,6_Simple8"/>
      <sheetName val="PU630,6_especial_por_M28"/>
      <sheetName val="PU630,6_F8"/>
      <sheetName val="PU630P_7_8"/>
      <sheetName val="PU630,7_8"/>
      <sheetName val="PU630,7_Especial8"/>
      <sheetName val="PU630P_158"/>
      <sheetName val="PU660_28"/>
      <sheetName val="670_38"/>
      <sheetName val="PU673_8"/>
      <sheetName val="PU681,1_Esp__Q_Caliche8"/>
      <sheetName val="PU830P_1_8"/>
      <sheetName val="PR_18"/>
      <sheetName val="MANO_DE_OBRA8"/>
      <sheetName val="ESTADO_RED8"/>
      <sheetName val="GENERALIDADES_8"/>
      <sheetName val="necesidades_de_la_via6"/>
      <sheetName val="5+440_RÍO_SECO6"/>
      <sheetName val="21+100_6"/>
      <sheetName val="31+250_PTE__GUADUALITO6"/>
      <sheetName val="31+580_P__GUADUAL6"/>
      <sheetName val="34+_2706"/>
      <sheetName val="36+380_6"/>
      <sheetName val="64+110_P__GUADUAS_II6"/>
      <sheetName val="64+180_P__GUADUAS_I6"/>
      <sheetName val="64+820_P__QUEBRADA_CUNE6"/>
      <sheetName val="66+480_PUENTE_VARIANTE_26"/>
      <sheetName val="FRESADO_68_-_1146"/>
      <sheetName val="68+370_P__FÉRREO_6"/>
      <sheetName val="68+520_P__GUANÁBANO6"/>
      <sheetName val="69+030_RÍO_VILLETA6"/>
      <sheetName val="Villeta_centro6"/>
      <sheetName val="72+1020_LA_MARÍA6"/>
      <sheetName val="78+600_EL_ZANCUDO6"/>
      <sheetName val="81+650_LA_HONDA6"/>
      <sheetName val="83+230_QDA__NAUTATÁ6"/>
      <sheetName val="86+220_PUENTE_AZUL6"/>
      <sheetName val="86+600_PUENTE_HILA6"/>
      <sheetName val="101+800_QDA__EL_CHUSCAL6"/>
      <sheetName val="FRESADO_68-_1146"/>
      <sheetName val="REMOCION_DERRUMBES_68_-__1146"/>
      <sheetName val="DESARENADORES_68-114_6"/>
      <sheetName val="Lineas_de_demarcacion_68-11_6"/>
      <sheetName val="REALCE_BORDILLOS_68-114_6"/>
      <sheetName val="PARCHEO_68-114_6"/>
      <sheetName val="DESTAPE_ALCANTARILLAS_000-1_6"/>
      <sheetName val="tachas_reflectivas_68-114_6"/>
      <sheetName val="pinmuros_68+114_6"/>
      <sheetName val="CUNETAS_68-114_6"/>
      <sheetName val="DEFENSAS_METALICAS_68-114_6"/>
      <sheetName val="REFERENCICACIÓN_VIAL_6"/>
      <sheetName val="REMOCION_DERRUMBES6"/>
      <sheetName val="DESARENADORES_68-1146"/>
      <sheetName val="REALCE_BORDILLOS_68-1146"/>
      <sheetName val="PARCHEO_68-1146"/>
      <sheetName val="DESTAPE_ALCANTARILLAS_000-1146"/>
      <sheetName val="pinmuros_68+1146"/>
      <sheetName val="CUNETAS_68-1146"/>
      <sheetName val="SEÑALI_68-1146"/>
      <sheetName val="DEFENSAS_METALICAS_68-1146"/>
      <sheetName val="REFERENCICACIÓN_VIAL6"/>
      <sheetName val="juntas_de_expansion6"/>
      <sheetName val="Hincado_de_rieles6"/>
      <sheetName val="Pintura_muros_y_cabezotes6"/>
      <sheetName val="Suministro_e_instal_rieles6"/>
      <sheetName val="Drenes_PVC_4_pulg6"/>
      <sheetName val="SELLOS_PARA_JUNTAS_DE_PUENTES6"/>
      <sheetName val="Sello_de_grietas_de_concreto6"/>
      <sheetName val="Tubería_PVC_4_pulg6"/>
      <sheetName val="SECCIÓN_FINAL6"/>
      <sheetName val="DEFENSA_METÁLICA6"/>
      <sheetName val="Postes_de_kilometraje6"/>
      <sheetName val="REMOCIÓN_DE_DERRUMBES6"/>
      <sheetName val="Mant__Postes_de_kilometraje6"/>
      <sheetName val="PU_201,3_6"/>
      <sheetName val="PU211P_16"/>
      <sheetName val="PU211P_26"/>
      <sheetName val="201p_36"/>
      <sheetName val="PU_320,16"/>
      <sheetName val="PU330,1_6"/>
      <sheetName val="PU450P,1_(tapada_huecos)6"/>
      <sheetName val="PU460_Parcheo6"/>
      <sheetName val="PU600P_1_6"/>
      <sheetName val="PU610,1_6"/>
      <sheetName val="PU630,4_6"/>
      <sheetName val="PU630,4_acelerante6"/>
      <sheetName val="PU630,4_D6"/>
      <sheetName val="PU630,6_especial_por_M36"/>
      <sheetName val="PU630,6_Simple6"/>
      <sheetName val="PU630,6_especial_por_M26"/>
      <sheetName val="PU630,6_F6"/>
      <sheetName val="PU630P_7_6"/>
      <sheetName val="PU630,7_6"/>
      <sheetName val="PU630,7_Especial6"/>
      <sheetName val="PU630P_156"/>
      <sheetName val="PU660_26"/>
      <sheetName val="670_36"/>
      <sheetName val="PU673_6"/>
      <sheetName val="PU681,1_Esp__Q_Caliche6"/>
      <sheetName val="PU830P_1_6"/>
      <sheetName val="PR_16"/>
      <sheetName val="MANO_DE_OBRA6"/>
      <sheetName val="ESTADO_RED6"/>
      <sheetName val="GENERALIDADES_6"/>
      <sheetName val="necesidades_de_la_via7"/>
      <sheetName val="5+440_RÍO_SECO7"/>
      <sheetName val="21+100_7"/>
      <sheetName val="31+250_PTE__GUADUALITO7"/>
      <sheetName val="31+580_P__GUADUAL7"/>
      <sheetName val="34+_2707"/>
      <sheetName val="36+380_7"/>
      <sheetName val="64+110_P__GUADUAS_II7"/>
      <sheetName val="64+180_P__GUADUAS_I7"/>
      <sheetName val="64+820_P__QUEBRADA_CUNE7"/>
      <sheetName val="66+480_PUENTE_VARIANTE_27"/>
      <sheetName val="FRESADO_68_-_1147"/>
      <sheetName val="68+370_P__FÉRREO_7"/>
      <sheetName val="68+520_P__GUANÁBANO7"/>
      <sheetName val="69+030_RÍO_VILLETA7"/>
      <sheetName val="Villeta_centro7"/>
      <sheetName val="72+1020_LA_MARÍA7"/>
      <sheetName val="78+600_EL_ZANCUDO7"/>
      <sheetName val="81+650_LA_HONDA7"/>
      <sheetName val="83+230_QDA__NAUTATÁ7"/>
      <sheetName val="86+220_PUENTE_AZUL7"/>
      <sheetName val="86+600_PUENTE_HILA7"/>
      <sheetName val="101+800_QDA__EL_CHUSCAL7"/>
      <sheetName val="FRESADO_68-_1147"/>
      <sheetName val="REMOCION_DERRUMBES_68_-__1147"/>
      <sheetName val="DESARENADORES_68-114_7"/>
      <sheetName val="Lineas_de_demarcacion_68-11_7"/>
      <sheetName val="REALCE_BORDILLOS_68-114_7"/>
      <sheetName val="PARCHEO_68-114_7"/>
      <sheetName val="DESTAPE_ALCANTARILLAS_000-1_7"/>
      <sheetName val="tachas_reflectivas_68-114_7"/>
      <sheetName val="pinmuros_68+114_7"/>
      <sheetName val="CUNETAS_68-114_7"/>
      <sheetName val="DEFENSAS_METALICAS_68-114_7"/>
      <sheetName val="REFERENCICACIÓN_VIAL_7"/>
      <sheetName val="REMOCION_DERRUMBES7"/>
      <sheetName val="DESARENADORES_68-1147"/>
      <sheetName val="REALCE_BORDILLOS_68-1147"/>
      <sheetName val="PARCHEO_68-1147"/>
      <sheetName val="DESTAPE_ALCANTARILLAS_000-1147"/>
      <sheetName val="pinmuros_68+1147"/>
      <sheetName val="CUNETAS_68-1147"/>
      <sheetName val="SEÑALI_68-1147"/>
      <sheetName val="DEFENSAS_METALICAS_68-1147"/>
      <sheetName val="REFERENCICACIÓN_VIAL7"/>
      <sheetName val="juntas_de_expansion7"/>
      <sheetName val="Hincado_de_rieles7"/>
      <sheetName val="Pintura_muros_y_cabezotes7"/>
      <sheetName val="Suministro_e_instal_rieles7"/>
      <sheetName val="Drenes_PVC_4_pulg7"/>
      <sheetName val="SELLOS_PARA_JUNTAS_DE_PUENTES7"/>
      <sheetName val="Sello_de_grietas_de_concreto7"/>
      <sheetName val="Tubería_PVC_4_pulg7"/>
      <sheetName val="SECCIÓN_FINAL7"/>
      <sheetName val="DEFENSA_METÁLICA7"/>
      <sheetName val="Postes_de_kilometraje7"/>
      <sheetName val="REMOCIÓN_DE_DERRUMBES7"/>
      <sheetName val="Mant__Postes_de_kilometraje7"/>
      <sheetName val="PU_201,3_7"/>
      <sheetName val="PU211P_17"/>
      <sheetName val="PU211P_27"/>
      <sheetName val="201p_37"/>
      <sheetName val="PU_320,17"/>
      <sheetName val="PU330,1_7"/>
      <sheetName val="PU450P,1_(tapada_huecos)7"/>
      <sheetName val="PU460_Parcheo7"/>
      <sheetName val="PU600P_1_7"/>
      <sheetName val="PU610,1_7"/>
      <sheetName val="PU630,4_7"/>
      <sheetName val="PU630,4_acelerante7"/>
      <sheetName val="PU630,4_D7"/>
      <sheetName val="PU630,6_especial_por_M37"/>
      <sheetName val="PU630,6_Simple7"/>
      <sheetName val="PU630,6_especial_por_M27"/>
      <sheetName val="PU630,6_F7"/>
      <sheetName val="PU630P_7_7"/>
      <sheetName val="PU630,7_7"/>
      <sheetName val="PU630,7_Especial7"/>
      <sheetName val="PU630P_157"/>
      <sheetName val="PU660_27"/>
      <sheetName val="670_37"/>
      <sheetName val="PU673_7"/>
      <sheetName val="PU681,1_Esp__Q_Caliche7"/>
      <sheetName val="PU830P_1_7"/>
      <sheetName val="PR_17"/>
      <sheetName val="MANO_DE_OBRA7"/>
      <sheetName val="ESTADO_RED7"/>
      <sheetName val="GENERALIDADES_7"/>
      <sheetName val="necesidades_de_la_via9"/>
      <sheetName val="5+440_RÍO_SECO9"/>
      <sheetName val="21+100_9"/>
      <sheetName val="31+250_PTE__GUADUALITO9"/>
      <sheetName val="31+580_P__GUADUAL9"/>
      <sheetName val="34+_2709"/>
      <sheetName val="36+380_9"/>
      <sheetName val="64+110_P__GUADUAS_II9"/>
      <sheetName val="64+180_P__GUADUAS_I9"/>
      <sheetName val="64+820_P__QUEBRADA_CUNE9"/>
      <sheetName val="66+480_PUENTE_VARIANTE_29"/>
      <sheetName val="FRESADO_68_-_1149"/>
      <sheetName val="68+370_P__FÉRREO_9"/>
      <sheetName val="68+520_P__GUANÁBANO9"/>
      <sheetName val="69+030_RÍO_VILLETA9"/>
      <sheetName val="Villeta_centro9"/>
      <sheetName val="72+1020_LA_MARÍA9"/>
      <sheetName val="78+600_EL_ZANCUDO9"/>
      <sheetName val="81+650_LA_HONDA9"/>
      <sheetName val="83+230_QDA__NAUTATÁ9"/>
      <sheetName val="86+220_PUENTE_AZUL9"/>
      <sheetName val="86+600_PUENTE_HILA9"/>
      <sheetName val="101+800_QDA__EL_CHUSCAL9"/>
      <sheetName val="FRESADO_68-_1149"/>
      <sheetName val="REMOCION_DERRUMBES_68_-__1149"/>
      <sheetName val="DESARENADORES_68-114_9"/>
      <sheetName val="Lineas_de_demarcacion_68-11_9"/>
      <sheetName val="REALCE_BORDILLOS_68-114_9"/>
      <sheetName val="PARCHEO_68-114_9"/>
      <sheetName val="DESTAPE_ALCANTARILLAS_000-1_9"/>
      <sheetName val="tachas_reflectivas_68-114_9"/>
      <sheetName val="pinmuros_68+114_9"/>
      <sheetName val="CUNETAS_68-114_9"/>
      <sheetName val="DEFENSAS_METALICAS_68-114_9"/>
      <sheetName val="REFERENCICACIÓN_VIAL_9"/>
      <sheetName val="REMOCION_DERRUMBES9"/>
      <sheetName val="DESARENADORES_68-1149"/>
      <sheetName val="REALCE_BORDILLOS_68-1149"/>
      <sheetName val="PARCHEO_68-1149"/>
      <sheetName val="DESTAPE_ALCANTARILLAS_000-1149"/>
      <sheetName val="pinmuros_68+1149"/>
      <sheetName val="CUNETAS_68-1149"/>
      <sheetName val="SEÑALI_68-1149"/>
      <sheetName val="DEFENSAS_METALICAS_68-1149"/>
      <sheetName val="REFERENCICACIÓN_VIAL9"/>
      <sheetName val="juntas_de_expansion9"/>
      <sheetName val="Hincado_de_rieles9"/>
      <sheetName val="Pintura_muros_y_cabezotes9"/>
      <sheetName val="Suministro_e_instal_rieles9"/>
      <sheetName val="Drenes_PVC_4_pulg9"/>
      <sheetName val="SELLOS_PARA_JUNTAS_DE_PUENTES9"/>
      <sheetName val="Sello_de_grietas_de_concreto9"/>
      <sheetName val="Tubería_PVC_4_pulg9"/>
      <sheetName val="SECCIÓN_FINAL9"/>
      <sheetName val="DEFENSA_METÁLICA9"/>
      <sheetName val="Postes_de_kilometraje9"/>
      <sheetName val="REMOCIÓN_DE_DERRUMBES9"/>
      <sheetName val="Mant__Postes_de_kilometraje9"/>
      <sheetName val="PU_201,3_9"/>
      <sheetName val="PU211P_19"/>
      <sheetName val="PU211P_29"/>
      <sheetName val="201p_39"/>
      <sheetName val="PU_320,19"/>
      <sheetName val="PU330,1_9"/>
      <sheetName val="PU450P,1_(tapada_huecos)9"/>
      <sheetName val="PU460_Parcheo9"/>
      <sheetName val="PU600P_1_9"/>
      <sheetName val="PU610,1_9"/>
      <sheetName val="PU630,4_9"/>
      <sheetName val="PU630,4_acelerante9"/>
      <sheetName val="PU630,4_D9"/>
      <sheetName val="PU630,6_especial_por_M39"/>
      <sheetName val="PU630,6_Simple9"/>
      <sheetName val="PU630,6_especial_por_M29"/>
      <sheetName val="PU630,6_F9"/>
      <sheetName val="PU630P_7_9"/>
      <sheetName val="PU630,7_9"/>
      <sheetName val="PU630,7_Especial9"/>
      <sheetName val="PU630P_159"/>
      <sheetName val="PU660_29"/>
      <sheetName val="670_39"/>
      <sheetName val="PU673_9"/>
      <sheetName val="PU681,1_Esp__Q_Caliche9"/>
      <sheetName val="PU830P_1_9"/>
      <sheetName val="PR_19"/>
      <sheetName val="MANO_DE_OBRA9"/>
      <sheetName val="ESTADO_RED9"/>
      <sheetName val="GENERALIDADES_9"/>
      <sheetName val="necesidades_de_la_via10"/>
      <sheetName val="5+440_RÍO_SECO10"/>
      <sheetName val="21+100_10"/>
      <sheetName val="31+250_PTE__GUADUALITO10"/>
      <sheetName val="31+580_P__GUADUAL10"/>
      <sheetName val="34+_27010"/>
      <sheetName val="36+380_10"/>
      <sheetName val="64+110_P__GUADUAS_II10"/>
      <sheetName val="64+180_P__GUADUAS_I10"/>
      <sheetName val="64+820_P__QUEBRADA_CUNE10"/>
      <sheetName val="66+480_PUENTE_VARIANTE_210"/>
      <sheetName val="FRESADO_68_-_11410"/>
      <sheetName val="68+370_P__FÉRREO_10"/>
      <sheetName val="68+520_P__GUANÁBANO10"/>
      <sheetName val="69+030_RÍO_VILLETA10"/>
      <sheetName val="Villeta_centro10"/>
      <sheetName val="72+1020_LA_MARÍA10"/>
      <sheetName val="78+600_EL_ZANCUDO10"/>
      <sheetName val="81+650_LA_HONDA10"/>
      <sheetName val="83+230_QDA__NAUTATÁ10"/>
      <sheetName val="86+220_PUENTE_AZUL10"/>
      <sheetName val="86+600_PUENTE_HILA10"/>
      <sheetName val="101+800_QDA__EL_CHUSCAL10"/>
      <sheetName val="FRESADO_68-_11410"/>
      <sheetName val="REMOCION_DERRUMBES_68_-__11410"/>
      <sheetName val="DESARENADORES_68-114_10"/>
      <sheetName val="Lineas_de_demarcacion_68-11_10"/>
      <sheetName val="REALCE_BORDILLOS_68-114_10"/>
      <sheetName val="PARCHEO_68-114_10"/>
      <sheetName val="DESTAPE_ALCANTARILLAS_000-1_10"/>
      <sheetName val="tachas_reflectivas_68-114_10"/>
      <sheetName val="pinmuros_68+114_10"/>
      <sheetName val="CUNETAS_68-114_10"/>
      <sheetName val="DEFENSAS_METALICAS_68-114_10"/>
      <sheetName val="REFERENCICACIÓN_VIAL_10"/>
      <sheetName val="REMOCION_DERRUMBES10"/>
      <sheetName val="DESARENADORES_68-11410"/>
      <sheetName val="REALCE_BORDILLOS_68-11410"/>
      <sheetName val="PARCHEO_68-11410"/>
      <sheetName val="DESTAPE_ALCANTARILLAS_000-11410"/>
      <sheetName val="pinmuros_68+11410"/>
      <sheetName val="CUNETAS_68-11410"/>
      <sheetName val="SEÑALI_68-11410"/>
      <sheetName val="DEFENSAS_METALICAS_68-11410"/>
      <sheetName val="REFERENCICACIÓN_VIAL10"/>
      <sheetName val="juntas_de_expansion10"/>
      <sheetName val="Hincado_de_rieles10"/>
      <sheetName val="Pintura_muros_y_cabezotes10"/>
      <sheetName val="Suministro_e_instal_rieles10"/>
      <sheetName val="Drenes_PVC_4_pulg10"/>
      <sheetName val="SELLOS_PARA_JUNTAS_DE_PUENTES10"/>
      <sheetName val="Sello_de_grietas_de_concreto10"/>
      <sheetName val="Tubería_PVC_4_pulg10"/>
      <sheetName val="SECCIÓN_FINAL10"/>
      <sheetName val="DEFENSA_METÁLICA10"/>
      <sheetName val="Postes_de_kilometraje10"/>
      <sheetName val="REMOCIÓN_DE_DERRUMBES10"/>
      <sheetName val="Mant__Postes_de_kilometraje10"/>
      <sheetName val="PU_201,3_10"/>
      <sheetName val="PU211P_110"/>
      <sheetName val="PU211P_210"/>
      <sheetName val="201p_310"/>
      <sheetName val="PU_320,110"/>
      <sheetName val="PU330,1_10"/>
      <sheetName val="PU450P,1_(tapada_huecos)10"/>
      <sheetName val="PU460_Parcheo10"/>
      <sheetName val="PU600P_1_10"/>
      <sheetName val="PU610,1_10"/>
      <sheetName val="PU630,4_10"/>
      <sheetName val="PU630,4_acelerante10"/>
      <sheetName val="PU630,4_D10"/>
      <sheetName val="PU630,6_especial_por_M310"/>
      <sheetName val="PU630,6_Simple10"/>
      <sheetName val="PU630,6_especial_por_M210"/>
      <sheetName val="PU630,6_F10"/>
      <sheetName val="PU630P_7_10"/>
      <sheetName val="PU630,7_10"/>
      <sheetName val="PU630,7_Especial10"/>
      <sheetName val="PU630P_1510"/>
      <sheetName val="PU660_210"/>
      <sheetName val="670_310"/>
      <sheetName val="PU673_10"/>
      <sheetName val="PU681,1_Esp__Q_Caliche10"/>
      <sheetName val="PU830P_1_10"/>
      <sheetName val="PR_110"/>
      <sheetName val="MANO_DE_OBRA10"/>
      <sheetName val="ESTADO_RED10"/>
      <sheetName val="GENERALIDADES_10"/>
    </sheetNames>
    <sheetDataSet>
      <sheetData sheetId="0"/>
      <sheetData sheetId="1">
        <row r="4">
          <cell r="C4">
            <v>200.1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ientes "/>
      <sheetName val="Base"/>
      <sheetName val="Formato"/>
      <sheetName val="Hoja1"/>
      <sheetName val="Resumen "/>
      <sheetName val="Borrador "/>
      <sheetName val="401"/>
      <sheetName val="402"/>
      <sheetName val="502"/>
      <sheetName val="602"/>
      <sheetName val="701"/>
      <sheetName val="702"/>
      <sheetName val="802"/>
      <sheetName val="902"/>
      <sheetName val="1002"/>
      <sheetName val="1201"/>
      <sheetName val="1102"/>
      <sheetName val="1802"/>
      <sheetName val="1402-1502"/>
      <sheetName val="1902"/>
      <sheetName val="1501"/>
      <sheetName val="Cocina "/>
      <sheetName val="Baños"/>
      <sheetName val="Enchapes"/>
      <sheetName val="Pisos"/>
      <sheetName val="Carpinteria Madera"/>
      <sheetName val="Carpinteria Metalica "/>
      <sheetName val="PU (2)"/>
    </sheetNames>
    <sheetDataSet>
      <sheetData sheetId="0" refreshError="1">
        <row r="453">
          <cell r="B453" t="str">
            <v>-</v>
          </cell>
        </row>
        <row r="454">
          <cell r="B454" t="str">
            <v>Mueble de baño Típico</v>
          </cell>
        </row>
        <row r="455">
          <cell r="B455" t="str">
            <v xml:space="preserve">Mueble de baño Madera </v>
          </cell>
        </row>
        <row r="456">
          <cell r="B456" t="str">
            <v xml:space="preserve">Mueble de baño para 2 lavamanos con caracteristicas tipicas </v>
          </cell>
        </row>
        <row r="457">
          <cell r="B457" t="str">
            <v>Mueble de baño Opcion 3</v>
          </cell>
        </row>
        <row r="458">
          <cell r="B458" t="str">
            <v>Mueble de baño Opcion 4</v>
          </cell>
        </row>
        <row r="459">
          <cell r="B459" t="str">
            <v>Mueble de baño Opcion 5</v>
          </cell>
        </row>
        <row r="460">
          <cell r="B460" t="str">
            <v>Mueble de baño Opcion 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EQ"/>
      <sheetName val="MA"/>
      <sheetName val="TR"/>
      <sheetName val="MO"/>
      <sheetName val="PU"/>
      <sheetName val="PT"/>
      <sheetName val="admon99"/>
      <sheetName val="nelson"/>
      <sheetName val="Hoja3"/>
      <sheetName val="Hoja4"/>
      <sheetName val="CANTOBRA"/>
      <sheetName val="SALIDA"/>
      <sheetName val="PU (2)"/>
      <sheetName val="item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CARATULA"/>
      <sheetName val="INDICE"/>
      <sheetName val="COMENTARIOS"/>
      <sheetName val="RESUMEN URB"/>
      <sheetName val="URBANISM"/>
      <sheetName val="AREAS"/>
      <sheetName val="CONSIDERACIONES"/>
      <sheetName val="RESUMEN CON"/>
      <sheetName val="DETALLADO"/>
      <sheetName val="UNITARIOS"/>
      <sheetName val="TD"/>
      <sheetName val="FLUJO"/>
      <sheetName val="Ambientes "/>
      <sheetName val="otros"/>
      <sheetName val="PU"/>
      <sheetName val="ESTADO VÍA-CRIT.TECNICO"/>
    </sheetNames>
    <sheetDataSet>
      <sheetData sheetId="0" refreshError="1">
        <row r="1">
          <cell r="A1">
            <v>0</v>
          </cell>
        </row>
        <row r="2">
          <cell r="A2">
            <v>0</v>
          </cell>
        </row>
        <row r="3">
          <cell r="A3">
            <v>0</v>
          </cell>
        </row>
        <row r="4">
          <cell r="A4">
            <v>0</v>
          </cell>
        </row>
        <row r="5">
          <cell r="A5">
            <v>0</v>
          </cell>
        </row>
        <row r="6">
          <cell r="A6">
            <v>0</v>
          </cell>
        </row>
        <row r="7">
          <cell r="A7">
            <v>0</v>
          </cell>
        </row>
        <row r="8">
          <cell r="A8">
            <v>0</v>
          </cell>
        </row>
        <row r="9">
          <cell r="A9">
            <v>0</v>
          </cell>
        </row>
        <row r="10">
          <cell r="A10">
            <v>0</v>
          </cell>
        </row>
        <row r="11">
          <cell r="A11">
            <v>0</v>
          </cell>
        </row>
        <row r="12">
          <cell r="A12">
            <v>0</v>
          </cell>
        </row>
        <row r="13">
          <cell r="A13">
            <v>0</v>
          </cell>
        </row>
        <row r="14">
          <cell r="A14">
            <v>0</v>
          </cell>
        </row>
        <row r="15">
          <cell r="A15">
            <v>0</v>
          </cell>
        </row>
        <row r="16">
          <cell r="A16">
            <v>0</v>
          </cell>
        </row>
        <row r="17">
          <cell r="A17">
            <v>0</v>
          </cell>
        </row>
        <row r="18">
          <cell r="A18">
            <v>0</v>
          </cell>
        </row>
        <row r="19">
          <cell r="A19">
            <v>0</v>
          </cell>
        </row>
        <row r="20">
          <cell r="A20">
            <v>0</v>
          </cell>
        </row>
        <row r="21">
          <cell r="A21">
            <v>0</v>
          </cell>
        </row>
        <row r="22">
          <cell r="A22">
            <v>0</v>
          </cell>
        </row>
        <row r="23">
          <cell r="A23">
            <v>0</v>
          </cell>
        </row>
        <row r="24">
          <cell r="A24">
            <v>0</v>
          </cell>
        </row>
        <row r="25">
          <cell r="A25" t="str">
            <v>ABASTO CROMADO</v>
          </cell>
          <cell r="B25" t="str">
            <v>UN</v>
          </cell>
          <cell r="C25">
            <v>20500</v>
          </cell>
          <cell r="D25">
            <v>20500</v>
          </cell>
          <cell r="E25">
            <v>0</v>
          </cell>
          <cell r="F25">
            <v>38753</v>
          </cell>
          <cell r="G25" t="str">
            <v>HIDROSAN</v>
          </cell>
          <cell r="H25">
            <v>9</v>
          </cell>
          <cell r="I25">
            <v>0</v>
          </cell>
          <cell r="J25" t="str">
            <v>MUNDO ALIANZA</v>
          </cell>
          <cell r="L25">
            <v>0</v>
          </cell>
          <cell r="M25">
            <v>0</v>
          </cell>
        </row>
        <row r="26">
          <cell r="A26" t="str">
            <v>ABASTO PLASTICO</v>
          </cell>
          <cell r="B26" t="str">
            <v>UN</v>
          </cell>
          <cell r="C26">
            <v>8200</v>
          </cell>
          <cell r="D26">
            <v>8200</v>
          </cell>
          <cell r="E26">
            <v>0</v>
          </cell>
          <cell r="F26">
            <v>38091</v>
          </cell>
          <cell r="G26" t="str">
            <v>HIDROSAN</v>
          </cell>
          <cell r="H26">
            <v>9</v>
          </cell>
          <cell r="I26">
            <v>0</v>
          </cell>
          <cell r="J26" t="str">
            <v>BAZAR AMERICANO</v>
          </cell>
          <cell r="L26">
            <v>0</v>
          </cell>
          <cell r="M26">
            <v>0</v>
          </cell>
        </row>
        <row r="27">
          <cell r="A27" t="str">
            <v>ACARREO DE EQUIPO ALQUILADO</v>
          </cell>
          <cell r="B27" t="str">
            <v>MÉS</v>
          </cell>
          <cell r="C27">
            <v>700000</v>
          </cell>
          <cell r="D27">
            <v>700000</v>
          </cell>
          <cell r="E27">
            <v>0</v>
          </cell>
          <cell r="F27">
            <v>37766</v>
          </cell>
          <cell r="G27" t="str">
            <v>FORMALETA Y CONSUMOS</v>
          </cell>
          <cell r="H27">
            <v>100</v>
          </cell>
          <cell r="I27">
            <v>0</v>
          </cell>
          <cell r="J27">
            <v>0</v>
          </cell>
          <cell r="L27">
            <v>0</v>
          </cell>
          <cell r="M27">
            <v>0</v>
          </cell>
        </row>
        <row r="28">
          <cell r="A28" t="str">
            <v>ACCESORIOS BOMAS DE IMPULSIÓN</v>
          </cell>
          <cell r="B28" t="str">
            <v>UN</v>
          </cell>
          <cell r="C28">
            <v>1500000</v>
          </cell>
          <cell r="D28">
            <v>1500000</v>
          </cell>
          <cell r="E28">
            <v>0</v>
          </cell>
          <cell r="F28">
            <v>38753</v>
          </cell>
          <cell r="G28" t="str">
            <v>HIDROSAN</v>
          </cell>
          <cell r="I28">
            <v>0</v>
          </cell>
          <cell r="J28">
            <v>0</v>
          </cell>
          <cell r="L28">
            <v>0</v>
          </cell>
          <cell r="M28">
            <v>0</v>
          </cell>
        </row>
        <row r="29">
          <cell r="A29" t="str">
            <v>ACCESORIOS COBRE</v>
          </cell>
          <cell r="B29" t="str">
            <v>BAÑ</v>
          </cell>
          <cell r="C29">
            <v>27500</v>
          </cell>
          <cell r="D29">
            <v>25000</v>
          </cell>
          <cell r="E29">
            <v>-0.1</v>
          </cell>
          <cell r="F29">
            <v>38753</v>
          </cell>
          <cell r="G29" t="str">
            <v>HIDROSAN</v>
          </cell>
          <cell r="H29">
            <v>17</v>
          </cell>
          <cell r="I29">
            <v>0</v>
          </cell>
          <cell r="J29">
            <v>0</v>
          </cell>
          <cell r="L29">
            <v>0</v>
          </cell>
          <cell r="M29">
            <v>0</v>
          </cell>
        </row>
        <row r="30">
          <cell r="A30" t="str">
            <v>ACCESORIOS PVC PRESION</v>
          </cell>
          <cell r="B30" t="str">
            <v>GL</v>
          </cell>
          <cell r="C30">
            <v>6050</v>
          </cell>
          <cell r="D30">
            <v>5500</v>
          </cell>
          <cell r="E30">
            <v>-0.1</v>
          </cell>
          <cell r="F30">
            <v>38753</v>
          </cell>
          <cell r="G30" t="str">
            <v>HIDROSAN</v>
          </cell>
          <cell r="H30">
            <v>9</v>
          </cell>
          <cell r="I30">
            <v>0</v>
          </cell>
          <cell r="J30" t="str">
            <v>PVM</v>
          </cell>
          <cell r="L30">
            <v>0</v>
          </cell>
          <cell r="M30">
            <v>0</v>
          </cell>
        </row>
        <row r="31">
          <cell r="A31" t="str">
            <v>ACCESORIOS PVC SANIT.</v>
          </cell>
          <cell r="B31" t="str">
            <v>GL</v>
          </cell>
          <cell r="C31">
            <v>21780</v>
          </cell>
          <cell r="D31">
            <v>19800</v>
          </cell>
          <cell r="E31">
            <v>-0.1</v>
          </cell>
          <cell r="F31">
            <v>38753</v>
          </cell>
          <cell r="G31" t="str">
            <v>HIDROSAN</v>
          </cell>
          <cell r="H31">
            <v>9</v>
          </cell>
          <cell r="I31">
            <v>0</v>
          </cell>
          <cell r="J31" t="str">
            <v>PVM</v>
          </cell>
          <cell r="L31">
            <v>0</v>
          </cell>
          <cell r="M31">
            <v>0</v>
          </cell>
        </row>
        <row r="32">
          <cell r="A32" t="str">
            <v>ACCESORIOS RED DE INCENDIOS (POR GTE)</v>
          </cell>
          <cell r="B32" t="str">
            <v>UN</v>
          </cell>
          <cell r="C32">
            <v>363000</v>
          </cell>
          <cell r="D32">
            <v>330000</v>
          </cell>
          <cell r="E32">
            <v>-0.1</v>
          </cell>
          <cell r="F32">
            <v>38753</v>
          </cell>
          <cell r="G32" t="str">
            <v>HIDROSAN</v>
          </cell>
          <cell r="H32">
            <v>9</v>
          </cell>
          <cell r="I32">
            <v>0</v>
          </cell>
          <cell r="J32" t="str">
            <v>PVM</v>
          </cell>
          <cell r="L32">
            <v>0</v>
          </cell>
          <cell r="M32">
            <v>0</v>
          </cell>
        </row>
        <row r="33">
          <cell r="A33" t="str">
            <v>ACCESORIOS TANQUES DE AGUA</v>
          </cell>
          <cell r="B33" t="str">
            <v>UN</v>
          </cell>
          <cell r="C33">
            <v>605000</v>
          </cell>
          <cell r="D33">
            <v>550000</v>
          </cell>
          <cell r="E33">
            <v>-0.1</v>
          </cell>
          <cell r="F33">
            <v>38753</v>
          </cell>
          <cell r="G33" t="str">
            <v>HIDROSAN</v>
          </cell>
          <cell r="H33">
            <v>9</v>
          </cell>
          <cell r="I33">
            <v>0</v>
          </cell>
          <cell r="J33" t="str">
            <v>PVM</v>
          </cell>
          <cell r="L33">
            <v>0</v>
          </cell>
          <cell r="M33">
            <v>0</v>
          </cell>
        </row>
        <row r="34">
          <cell r="A34" t="str">
            <v>ACCESORIOS TUBERIA DE COBRE</v>
          </cell>
          <cell r="B34" t="str">
            <v>ML</v>
          </cell>
          <cell r="C34">
            <v>1452</v>
          </cell>
          <cell r="D34">
            <v>1320</v>
          </cell>
          <cell r="E34">
            <v>-0.1</v>
          </cell>
          <cell r="F34">
            <v>38753</v>
          </cell>
          <cell r="G34" t="str">
            <v>HIDROSAN</v>
          </cell>
          <cell r="H34">
            <v>9</v>
          </cell>
          <cell r="I34">
            <v>0</v>
          </cell>
          <cell r="J34" t="str">
            <v>PVM</v>
          </cell>
          <cell r="L34">
            <v>0</v>
          </cell>
          <cell r="M34">
            <v>0</v>
          </cell>
        </row>
        <row r="35">
          <cell r="A35" t="str">
            <v>ACCESORIOS VARIOS</v>
          </cell>
          <cell r="B35" t="str">
            <v>GL</v>
          </cell>
          <cell r="C35">
            <v>11000</v>
          </cell>
          <cell r="D35">
            <v>11000</v>
          </cell>
          <cell r="E35">
            <v>0</v>
          </cell>
          <cell r="F35">
            <v>38753</v>
          </cell>
          <cell r="G35" t="str">
            <v>HIDROSAN</v>
          </cell>
          <cell r="H35">
            <v>9</v>
          </cell>
          <cell r="I35">
            <v>0</v>
          </cell>
          <cell r="J35" t="str">
            <v>PVM</v>
          </cell>
          <cell r="L35">
            <v>0</v>
          </cell>
          <cell r="M35">
            <v>0</v>
          </cell>
        </row>
        <row r="36">
          <cell r="A36" t="str">
            <v>ACERO DE REFUERZO 1/2" FIGURADO</v>
          </cell>
          <cell r="B36" t="str">
            <v>KG</v>
          </cell>
          <cell r="C36">
            <v>1897</v>
          </cell>
          <cell r="D36">
            <v>1897</v>
          </cell>
          <cell r="E36">
            <v>0</v>
          </cell>
          <cell r="F36">
            <v>38753</v>
          </cell>
          <cell r="G36" t="str">
            <v>ACERO</v>
          </cell>
          <cell r="H36" t="str">
            <v>FERRASA</v>
          </cell>
          <cell r="I36">
            <v>0</v>
          </cell>
          <cell r="J36" t="str">
            <v>FERRASA</v>
          </cell>
          <cell r="L36" t="str">
            <v>1885</v>
          </cell>
          <cell r="M36">
            <v>0</v>
          </cell>
        </row>
        <row r="37">
          <cell r="A37" t="str">
            <v>ACERO DE REFUERZO 1+1/4" FIGURADO</v>
          </cell>
          <cell r="B37" t="str">
            <v>KG</v>
          </cell>
          <cell r="C37">
            <v>1978</v>
          </cell>
          <cell r="D37">
            <v>1978</v>
          </cell>
          <cell r="E37">
            <v>0</v>
          </cell>
          <cell r="F37">
            <v>38753</v>
          </cell>
          <cell r="G37" t="str">
            <v>ACERO</v>
          </cell>
          <cell r="H37" t="str">
            <v>FERRASA</v>
          </cell>
          <cell r="I37">
            <v>0</v>
          </cell>
          <cell r="J37" t="str">
            <v>FERRASA</v>
          </cell>
          <cell r="L37" t="str">
            <v>2144</v>
          </cell>
          <cell r="M37">
            <v>0</v>
          </cell>
        </row>
        <row r="38">
          <cell r="A38" t="str">
            <v>ACERO DE REFUERZO 3/8" FIGURADO</v>
          </cell>
          <cell r="B38" t="str">
            <v>KG</v>
          </cell>
          <cell r="C38">
            <v>1897</v>
          </cell>
          <cell r="D38">
            <v>1897</v>
          </cell>
          <cell r="E38">
            <v>0</v>
          </cell>
          <cell r="F38">
            <v>38753</v>
          </cell>
          <cell r="G38" t="str">
            <v>ACERO</v>
          </cell>
          <cell r="H38" t="str">
            <v>FERRASA</v>
          </cell>
          <cell r="I38">
            <v>0</v>
          </cell>
          <cell r="J38" t="str">
            <v>FERRASA</v>
          </cell>
          <cell r="L38" t="str">
            <v>2020</v>
          </cell>
          <cell r="M38">
            <v>0</v>
          </cell>
        </row>
        <row r="39">
          <cell r="A39" t="str">
            <v>ACERO DE REFUERZO 5/8 A 1" FIGURADO</v>
          </cell>
          <cell r="B39" t="str">
            <v>KG</v>
          </cell>
          <cell r="C39">
            <v>1897</v>
          </cell>
          <cell r="D39">
            <v>1897</v>
          </cell>
          <cell r="E39">
            <v>0</v>
          </cell>
          <cell r="F39">
            <v>38753</v>
          </cell>
          <cell r="G39" t="str">
            <v>ACERO</v>
          </cell>
          <cell r="H39">
            <v>2</v>
          </cell>
          <cell r="I39">
            <v>0</v>
          </cell>
          <cell r="J39" t="str">
            <v>FERRASA</v>
          </cell>
          <cell r="L39" t="str">
            <v>1901</v>
          </cell>
          <cell r="M39">
            <v>0</v>
          </cell>
        </row>
        <row r="40">
          <cell r="A40" t="str">
            <v>ACOMETIDA AGUAS LLUVIAS Y RESIDUALES</v>
          </cell>
          <cell r="B40" t="str">
            <v>GL</v>
          </cell>
          <cell r="C40">
            <v>60662800</v>
          </cell>
          <cell r="D40">
            <v>60662800</v>
          </cell>
          <cell r="E40">
            <v>0</v>
          </cell>
          <cell r="F40">
            <v>38260</v>
          </cell>
          <cell r="G40" t="str">
            <v>HIDROSAN</v>
          </cell>
          <cell r="H40">
            <v>100</v>
          </cell>
          <cell r="I40">
            <v>0</v>
          </cell>
          <cell r="J40">
            <v>0</v>
          </cell>
          <cell r="L40" t="str">
            <v>2069</v>
          </cell>
          <cell r="M40">
            <v>0</v>
          </cell>
        </row>
        <row r="41">
          <cell r="A41" t="str">
            <v>ACOMETIDA DE ACUEDUCTO</v>
          </cell>
          <cell r="B41" t="str">
            <v>GL</v>
          </cell>
          <cell r="C41">
            <v>7710000</v>
          </cell>
          <cell r="D41">
            <v>7710000</v>
          </cell>
          <cell r="E41">
            <v>0</v>
          </cell>
          <cell r="F41">
            <v>38753</v>
          </cell>
          <cell r="G41" t="str">
            <v>HIDROSAN</v>
          </cell>
          <cell r="H41">
            <v>100</v>
          </cell>
          <cell r="I41">
            <v>0</v>
          </cell>
          <cell r="J41" t="str">
            <v>SALINAS</v>
          </cell>
          <cell r="L41">
            <v>0</v>
          </cell>
          <cell r="M41">
            <v>0</v>
          </cell>
        </row>
        <row r="42">
          <cell r="A42" t="str">
            <v>ACPM, PARAFINA</v>
          </cell>
          <cell r="B42" t="str">
            <v>GL</v>
          </cell>
          <cell r="C42">
            <v>4900</v>
          </cell>
          <cell r="D42">
            <v>4900</v>
          </cell>
          <cell r="E42">
            <v>0</v>
          </cell>
          <cell r="F42">
            <v>38754</v>
          </cell>
          <cell r="G42" t="str">
            <v>FORMALETA Y CONSUMOS</v>
          </cell>
          <cell r="H42">
            <v>20</v>
          </cell>
          <cell r="I42" t="str">
            <v>200</v>
          </cell>
          <cell r="J42" t="str">
            <v>RAUL ACEVEDO</v>
          </cell>
          <cell r="L42" t="str">
            <v>150</v>
          </cell>
          <cell r="M42">
            <v>0</v>
          </cell>
        </row>
        <row r="43">
          <cell r="A43" t="str">
            <v>ACRONAL</v>
          </cell>
          <cell r="B43" t="str">
            <v>KG</v>
          </cell>
          <cell r="C43">
            <v>3596</v>
          </cell>
          <cell r="D43">
            <v>3596</v>
          </cell>
          <cell r="E43">
            <v>0</v>
          </cell>
          <cell r="F43">
            <v>38749</v>
          </cell>
          <cell r="G43" t="str">
            <v>REVOQUE</v>
          </cell>
          <cell r="J43" t="str">
            <v>TECNOPINTURAS</v>
          </cell>
        </row>
        <row r="44">
          <cell r="A44" t="str">
            <v>ADITIVO ADECRIL</v>
          </cell>
          <cell r="B44" t="str">
            <v>KG</v>
          </cell>
          <cell r="C44">
            <v>1485</v>
          </cell>
          <cell r="D44">
            <v>1485</v>
          </cell>
          <cell r="E44">
            <v>0</v>
          </cell>
          <cell r="F44">
            <v>38389</v>
          </cell>
        </row>
        <row r="45">
          <cell r="A45" t="str">
            <v>ADITIVO EUCON</v>
          </cell>
          <cell r="B45" t="str">
            <v>KG</v>
          </cell>
          <cell r="C45">
            <v>5999</v>
          </cell>
          <cell r="D45">
            <v>5999</v>
          </cell>
          <cell r="E45">
            <v>0</v>
          </cell>
          <cell r="F45">
            <v>38389</v>
          </cell>
        </row>
        <row r="46">
          <cell r="A46" t="str">
            <v>ADITIVO EXPINDOL K</v>
          </cell>
          <cell r="B46" t="str">
            <v>KG</v>
          </cell>
          <cell r="C46">
            <v>1938</v>
          </cell>
          <cell r="D46">
            <v>1938</v>
          </cell>
          <cell r="E46">
            <v>0</v>
          </cell>
          <cell r="F46">
            <v>38749</v>
          </cell>
          <cell r="G46" t="str">
            <v>REVOQUE</v>
          </cell>
          <cell r="J46" t="str">
            <v>BERNARDO RESTREPO</v>
          </cell>
        </row>
        <row r="47">
          <cell r="A47" t="str">
            <v>ADITIVO FIBRA POLIPROPILENO</v>
          </cell>
          <cell r="B47" t="str">
            <v>M3</v>
          </cell>
          <cell r="C47">
            <v>10150</v>
          </cell>
          <cell r="D47">
            <v>10150</v>
          </cell>
          <cell r="E47">
            <v>0</v>
          </cell>
          <cell r="F47">
            <v>38749</v>
          </cell>
          <cell r="G47" t="str">
            <v>CONCRETO</v>
          </cell>
          <cell r="J47" t="str">
            <v>COPAQUES</v>
          </cell>
        </row>
        <row r="48">
          <cell r="A48" t="str">
            <v>ADITIVO INDOLRET M</v>
          </cell>
          <cell r="B48" t="str">
            <v>KG</v>
          </cell>
          <cell r="C48">
            <v>3538</v>
          </cell>
          <cell r="D48">
            <v>3538</v>
          </cell>
          <cell r="E48">
            <v>0</v>
          </cell>
          <cell r="F48">
            <v>38749</v>
          </cell>
          <cell r="G48" t="str">
            <v>REVOQUE</v>
          </cell>
          <cell r="J48" t="str">
            <v>BERNARDO RESTREPO</v>
          </cell>
        </row>
        <row r="49">
          <cell r="A49" t="str">
            <v>ADITIVO PARA CONCRETO FLUIDO PLASTIMENT BV-40 1%</v>
          </cell>
          <cell r="B49" t="str">
            <v>M3</v>
          </cell>
          <cell r="C49">
            <v>17150</v>
          </cell>
          <cell r="D49">
            <v>17150</v>
          </cell>
          <cell r="E49">
            <v>0</v>
          </cell>
          <cell r="F49">
            <v>38749</v>
          </cell>
          <cell r="G49" t="str">
            <v>CONCRETO</v>
          </cell>
          <cell r="J49" t="str">
            <v>MATERIALES Y HTAS</v>
          </cell>
        </row>
        <row r="50">
          <cell r="A50" t="str">
            <v>ADITIVO PLASTIMENT TM-8</v>
          </cell>
          <cell r="B50" t="str">
            <v>KG</v>
          </cell>
          <cell r="C50">
            <v>2450</v>
          </cell>
          <cell r="D50">
            <v>2450</v>
          </cell>
          <cell r="E50">
            <v>0</v>
          </cell>
          <cell r="F50">
            <v>38758</v>
          </cell>
        </row>
        <row r="51">
          <cell r="A51" t="str">
            <v>ADITIVO SISMOFLEX</v>
          </cell>
          <cell r="B51" t="str">
            <v>UN</v>
          </cell>
          <cell r="C51">
            <v>23620</v>
          </cell>
          <cell r="D51">
            <v>23620</v>
          </cell>
          <cell r="E51">
            <v>0</v>
          </cell>
          <cell r="F51">
            <v>38749</v>
          </cell>
          <cell r="G51" t="str">
            <v>REVOQUE</v>
          </cell>
          <cell r="J51" t="str">
            <v>BERNARDO RESTREPO</v>
          </cell>
        </row>
        <row r="52">
          <cell r="A52" t="str">
            <v>ADOBE 10*20*40</v>
          </cell>
          <cell r="B52" t="str">
            <v>UN</v>
          </cell>
          <cell r="C52">
            <v>723</v>
          </cell>
          <cell r="D52">
            <v>723</v>
          </cell>
          <cell r="E52">
            <v>0</v>
          </cell>
          <cell r="F52">
            <v>38758</v>
          </cell>
          <cell r="G52" t="str">
            <v>MAMPOSTERIA</v>
          </cell>
          <cell r="H52">
            <v>7</v>
          </cell>
          <cell r="I52" t="str">
            <v xml:space="preserve">SAN CRISTOBAL </v>
          </cell>
          <cell r="J52" t="str">
            <v>SAN JOSE</v>
          </cell>
          <cell r="L52" t="str">
            <v>OMAIRA</v>
          </cell>
          <cell r="M52" t="str">
            <v>PUESTO EN OBRA</v>
          </cell>
        </row>
        <row r="53">
          <cell r="A53" t="str">
            <v>ADOBE 15*20*40</v>
          </cell>
          <cell r="B53" t="str">
            <v>UN</v>
          </cell>
          <cell r="C53">
            <v>1086</v>
          </cell>
          <cell r="D53">
            <v>1086</v>
          </cell>
          <cell r="E53">
            <v>0</v>
          </cell>
          <cell r="F53">
            <v>38758</v>
          </cell>
          <cell r="G53" t="str">
            <v>MAMPOSTERIA</v>
          </cell>
          <cell r="H53">
            <v>7</v>
          </cell>
          <cell r="I53">
            <v>0</v>
          </cell>
          <cell r="J53" t="str">
            <v>SAN JOSE 38.5%</v>
          </cell>
          <cell r="L53" t="str">
            <v>OMAIRA</v>
          </cell>
          <cell r="M53" t="str">
            <v>PUESTO EN OBRA</v>
          </cell>
        </row>
        <row r="54">
          <cell r="A54" t="str">
            <v>ADOBE 6*12*24</v>
          </cell>
          <cell r="B54" t="str">
            <v>UN</v>
          </cell>
          <cell r="C54">
            <v>524</v>
          </cell>
          <cell r="D54">
            <v>524</v>
          </cell>
          <cell r="E54">
            <v>0</v>
          </cell>
          <cell r="F54">
            <v>38476</v>
          </cell>
          <cell r="G54" t="str">
            <v>MAMPOSTERIA</v>
          </cell>
          <cell r="H54">
            <v>7</v>
          </cell>
          <cell r="I54">
            <v>0</v>
          </cell>
          <cell r="J54" t="str">
            <v>SAN CRISTOBALL</v>
          </cell>
          <cell r="L54">
            <v>0</v>
          </cell>
          <cell r="M54">
            <v>0</v>
          </cell>
        </row>
        <row r="55">
          <cell r="A55" t="str">
            <v>ADOBE CALADO</v>
          </cell>
          <cell r="B55" t="str">
            <v>UN</v>
          </cell>
          <cell r="C55">
            <v>1240</v>
          </cell>
          <cell r="D55">
            <v>1240</v>
          </cell>
          <cell r="E55">
            <v>0</v>
          </cell>
          <cell r="F55">
            <v>38758</v>
          </cell>
          <cell r="G55" t="str">
            <v>MAMPOSTERIA</v>
          </cell>
          <cell r="H55">
            <v>7</v>
          </cell>
          <cell r="I55">
            <v>0</v>
          </cell>
          <cell r="J55" t="str">
            <v>BUENAVISTA</v>
          </cell>
          <cell r="L55">
            <v>0</v>
          </cell>
          <cell r="M55">
            <v>0</v>
          </cell>
        </row>
        <row r="56">
          <cell r="A56" t="str">
            <v>ADOQUIN DE ARCILLA</v>
          </cell>
          <cell r="G56">
            <v>0</v>
          </cell>
          <cell r="I56">
            <v>0</v>
          </cell>
          <cell r="J56">
            <v>0</v>
          </cell>
          <cell r="L56">
            <v>0</v>
          </cell>
          <cell r="M56">
            <v>0</v>
          </cell>
        </row>
        <row r="57">
          <cell r="A57" t="str">
            <v>ADOQUIN DE ARCILLA 10*20*4</v>
          </cell>
          <cell r="B57" t="str">
            <v>M2</v>
          </cell>
          <cell r="C57">
            <v>18016</v>
          </cell>
          <cell r="D57">
            <v>18016</v>
          </cell>
          <cell r="E57">
            <v>0</v>
          </cell>
          <cell r="F57">
            <v>38749</v>
          </cell>
          <cell r="G57" t="str">
            <v>PISOS</v>
          </cell>
          <cell r="H57">
            <v>7</v>
          </cell>
          <cell r="I57">
            <v>0</v>
          </cell>
          <cell r="J57" t="str">
            <v>SAN JOSE</v>
          </cell>
          <cell r="L57">
            <v>0</v>
          </cell>
          <cell r="M57">
            <v>0</v>
          </cell>
        </row>
        <row r="58">
          <cell r="A58" t="str">
            <v>ADOQUIN DE ARCILLA 10*20*6</v>
          </cell>
          <cell r="B58" t="str">
            <v>M2</v>
          </cell>
          <cell r="C58">
            <v>24316</v>
          </cell>
          <cell r="D58">
            <v>24316</v>
          </cell>
          <cell r="E58">
            <v>0</v>
          </cell>
          <cell r="F58">
            <v>38749</v>
          </cell>
          <cell r="G58" t="str">
            <v>PISOS</v>
          </cell>
          <cell r="H58">
            <v>7</v>
          </cell>
          <cell r="I58">
            <v>0</v>
          </cell>
          <cell r="J58" t="str">
            <v>SAN JOSE</v>
          </cell>
          <cell r="L58">
            <v>0</v>
          </cell>
          <cell r="M58">
            <v>0</v>
          </cell>
        </row>
        <row r="59">
          <cell r="A59" t="str">
            <v>ALA PIZANO 41-50*2.00-2.10</v>
          </cell>
          <cell r="B59" t="str">
            <v>UN</v>
          </cell>
          <cell r="C59">
            <v>50900</v>
          </cell>
          <cell r="D59">
            <v>50900</v>
          </cell>
          <cell r="E59">
            <v>0</v>
          </cell>
          <cell r="F59">
            <v>37417</v>
          </cell>
          <cell r="G59" t="str">
            <v>C. MADERA</v>
          </cell>
          <cell r="H59">
            <v>3</v>
          </cell>
          <cell r="I59">
            <v>0</v>
          </cell>
          <cell r="J59">
            <v>0</v>
          </cell>
          <cell r="L59" t="str">
            <v>1894</v>
          </cell>
          <cell r="M59">
            <v>0</v>
          </cell>
        </row>
        <row r="60">
          <cell r="A60" t="str">
            <v>ALA PIZANO 51-75*2.00-2.10</v>
          </cell>
          <cell r="B60" t="str">
            <v>UN</v>
          </cell>
          <cell r="C60">
            <v>59050</v>
          </cell>
          <cell r="D60">
            <v>59050</v>
          </cell>
          <cell r="E60">
            <v>0</v>
          </cell>
          <cell r="F60">
            <v>37417</v>
          </cell>
          <cell r="G60" t="str">
            <v>C. MADERA</v>
          </cell>
          <cell r="H60">
            <v>3</v>
          </cell>
          <cell r="I60">
            <v>0</v>
          </cell>
          <cell r="J60">
            <v>0</v>
          </cell>
          <cell r="L60" t="str">
            <v>2330</v>
          </cell>
          <cell r="M60">
            <v>0</v>
          </cell>
        </row>
        <row r="61">
          <cell r="A61" t="str">
            <v>ALA PIZANO 76-100*2.00-2.10</v>
          </cell>
          <cell r="B61" t="str">
            <v>UN</v>
          </cell>
          <cell r="C61">
            <v>67300</v>
          </cell>
          <cell r="D61">
            <v>67300</v>
          </cell>
          <cell r="E61">
            <v>0</v>
          </cell>
          <cell r="F61">
            <v>37417</v>
          </cell>
          <cell r="G61" t="str">
            <v>C. MADERA</v>
          </cell>
          <cell r="H61">
            <v>3</v>
          </cell>
          <cell r="I61">
            <v>0</v>
          </cell>
          <cell r="J61">
            <v>0</v>
          </cell>
          <cell r="L61" t="str">
            <v>3093</v>
          </cell>
          <cell r="M61">
            <v>0</v>
          </cell>
        </row>
        <row r="62">
          <cell r="A62" t="str">
            <v>ALA PIZANO OKUME 65*205</v>
          </cell>
          <cell r="B62" t="str">
            <v>UN</v>
          </cell>
          <cell r="C62">
            <v>70500</v>
          </cell>
          <cell r="D62">
            <v>70500</v>
          </cell>
          <cell r="E62">
            <v>0</v>
          </cell>
          <cell r="F62">
            <v>37755</v>
          </cell>
          <cell r="G62" t="str">
            <v>C. MADERA</v>
          </cell>
          <cell r="H62">
            <v>3</v>
          </cell>
          <cell r="I62">
            <v>0</v>
          </cell>
          <cell r="J62">
            <v>0</v>
          </cell>
          <cell r="L62" t="str">
            <v>1708</v>
          </cell>
          <cell r="M62">
            <v>0</v>
          </cell>
        </row>
        <row r="63">
          <cell r="A63" t="str">
            <v>ALA TIVOLI</v>
          </cell>
          <cell r="B63" t="str">
            <v>UN</v>
          </cell>
          <cell r="C63">
            <v>126125</v>
          </cell>
          <cell r="D63">
            <v>126125</v>
          </cell>
          <cell r="E63">
            <v>0</v>
          </cell>
          <cell r="F63">
            <v>37043</v>
          </cell>
          <cell r="G63" t="str">
            <v>C. MADERA</v>
          </cell>
          <cell r="H63">
            <v>3</v>
          </cell>
          <cell r="I63" t="str">
            <v>81200</v>
          </cell>
          <cell r="J63">
            <v>0</v>
          </cell>
          <cell r="L63" t="str">
            <v>8165</v>
          </cell>
          <cell r="M63">
            <v>0</v>
          </cell>
        </row>
        <row r="64">
          <cell r="A64" t="str">
            <v>ALA TRIPLEX 65-95</v>
          </cell>
          <cell r="B64" t="str">
            <v>UN</v>
          </cell>
          <cell r="C64">
            <v>54000</v>
          </cell>
          <cell r="D64">
            <v>54000</v>
          </cell>
          <cell r="E64">
            <v>0</v>
          </cell>
          <cell r="F64">
            <v>37755</v>
          </cell>
          <cell r="G64" t="str">
            <v>C. MADERA</v>
          </cell>
          <cell r="H64">
            <v>3</v>
          </cell>
          <cell r="I64">
            <v>0</v>
          </cell>
          <cell r="J64">
            <v>0</v>
          </cell>
          <cell r="L64">
            <v>0</v>
          </cell>
          <cell r="M64">
            <v>0</v>
          </cell>
        </row>
        <row r="65">
          <cell r="A65" t="str">
            <v>ALA TRIPLEX PÁLIDO</v>
          </cell>
          <cell r="B65" t="str">
            <v>UN</v>
          </cell>
          <cell r="C65">
            <v>48725</v>
          </cell>
          <cell r="D65">
            <v>48725</v>
          </cell>
          <cell r="E65">
            <v>0</v>
          </cell>
          <cell r="F65">
            <v>37417</v>
          </cell>
          <cell r="G65" t="str">
            <v>C. MADERA</v>
          </cell>
          <cell r="H65">
            <v>3</v>
          </cell>
          <cell r="I65">
            <v>0</v>
          </cell>
          <cell r="J65">
            <v>0</v>
          </cell>
          <cell r="L65" t="str">
            <v>1633</v>
          </cell>
          <cell r="M65">
            <v>0</v>
          </cell>
        </row>
        <row r="66">
          <cell r="A66" t="str">
            <v>ALA TRIPLEX TABLEX DE 65CM-95</v>
          </cell>
          <cell r="B66" t="str">
            <v>UN</v>
          </cell>
          <cell r="C66">
            <v>48725</v>
          </cell>
          <cell r="D66">
            <v>48725</v>
          </cell>
          <cell r="E66">
            <v>0</v>
          </cell>
          <cell r="F66">
            <v>37417</v>
          </cell>
          <cell r="G66" t="str">
            <v>C. MADERA</v>
          </cell>
          <cell r="H66">
            <v>3</v>
          </cell>
          <cell r="I66">
            <v>0</v>
          </cell>
          <cell r="J66">
            <v>0</v>
          </cell>
          <cell r="L66">
            <v>0</v>
          </cell>
          <cell r="M66">
            <v>0</v>
          </cell>
        </row>
        <row r="67">
          <cell r="A67" t="str">
            <v>ALA VENEZIANA EXPRESS 60-90*-2.00</v>
          </cell>
          <cell r="B67" t="str">
            <v>UN</v>
          </cell>
          <cell r="C67">
            <v>151150</v>
          </cell>
          <cell r="D67">
            <v>151150</v>
          </cell>
          <cell r="E67">
            <v>0</v>
          </cell>
          <cell r="F67">
            <v>37417</v>
          </cell>
          <cell r="G67" t="str">
            <v>C. MADERA</v>
          </cell>
          <cell r="H67">
            <v>3</v>
          </cell>
          <cell r="I67">
            <v>0</v>
          </cell>
          <cell r="J67">
            <v>0</v>
          </cell>
          <cell r="L67">
            <v>0</v>
          </cell>
          <cell r="M67">
            <v>0</v>
          </cell>
        </row>
        <row r="68">
          <cell r="A68" t="str">
            <v>ALA VENEZIANA TIVOLI 30-60*1.61-2.10</v>
          </cell>
          <cell r="B68" t="str">
            <v>UN</v>
          </cell>
          <cell r="C68">
            <v>96800</v>
          </cell>
          <cell r="D68">
            <v>96800</v>
          </cell>
          <cell r="E68">
            <v>0</v>
          </cell>
          <cell r="F68">
            <v>37417</v>
          </cell>
          <cell r="G68" t="str">
            <v>C. MADERA</v>
          </cell>
          <cell r="H68">
            <v>3</v>
          </cell>
          <cell r="I68">
            <v>0</v>
          </cell>
          <cell r="J68">
            <v>0</v>
          </cell>
          <cell r="L68">
            <v>0</v>
          </cell>
          <cell r="M68">
            <v>0</v>
          </cell>
        </row>
        <row r="69">
          <cell r="A69" t="str">
            <v>ALAMBRE DE AMARRAR</v>
          </cell>
          <cell r="B69" t="str">
            <v>KG</v>
          </cell>
          <cell r="C69">
            <v>2028</v>
          </cell>
          <cell r="D69">
            <v>2028</v>
          </cell>
          <cell r="E69">
            <v>0</v>
          </cell>
          <cell r="F69">
            <v>38758</v>
          </cell>
          <cell r="G69" t="str">
            <v>ACERO</v>
          </cell>
          <cell r="H69">
            <v>2</v>
          </cell>
          <cell r="I69">
            <v>0</v>
          </cell>
          <cell r="J69" t="str">
            <v>FERRASA</v>
          </cell>
          <cell r="L69" t="str">
            <v>2069</v>
          </cell>
          <cell r="M69">
            <v>0</v>
          </cell>
        </row>
        <row r="70">
          <cell r="A70" t="str">
            <v xml:space="preserve">ALAMBRE GALVANIZADO </v>
          </cell>
          <cell r="B70" t="str">
            <v>KG</v>
          </cell>
          <cell r="C70">
            <v>2320</v>
          </cell>
          <cell r="D70">
            <v>2320</v>
          </cell>
          <cell r="E70">
            <v>0</v>
          </cell>
          <cell r="F70">
            <v>37413</v>
          </cell>
          <cell r="G70" t="str">
            <v>FORMALETA Y CONSUMOS</v>
          </cell>
          <cell r="H70">
            <v>20</v>
          </cell>
          <cell r="I70">
            <v>0</v>
          </cell>
          <cell r="J70">
            <v>0</v>
          </cell>
          <cell r="L70">
            <v>0</v>
          </cell>
          <cell r="M70">
            <v>0</v>
          </cell>
        </row>
        <row r="71">
          <cell r="A71" t="str">
            <v>ALAMBRE, CLAVOS Y OTROS</v>
          </cell>
          <cell r="B71" t="str">
            <v>GL</v>
          </cell>
          <cell r="C71">
            <v>120</v>
          </cell>
          <cell r="D71">
            <v>120</v>
          </cell>
          <cell r="E71">
            <v>0</v>
          </cell>
          <cell r="F71">
            <v>37417</v>
          </cell>
          <cell r="G71" t="str">
            <v>FORMALETA Y CONSUMOS</v>
          </cell>
          <cell r="H71">
            <v>20</v>
          </cell>
          <cell r="I71">
            <v>0</v>
          </cell>
          <cell r="J71">
            <v>0</v>
          </cell>
          <cell r="L71" t="str">
            <v>150</v>
          </cell>
          <cell r="M71">
            <v>0</v>
          </cell>
        </row>
        <row r="72">
          <cell r="A72" t="str">
            <v>ALAS ENTABLERADAS</v>
          </cell>
          <cell r="B72" t="str">
            <v>UN</v>
          </cell>
          <cell r="C72">
            <v>177600</v>
          </cell>
          <cell r="D72">
            <v>177600</v>
          </cell>
          <cell r="E72">
            <v>0</v>
          </cell>
          <cell r="F72">
            <v>37408</v>
          </cell>
          <cell r="G72" t="str">
            <v>C. MADERA</v>
          </cell>
          <cell r="H72">
            <v>3</v>
          </cell>
          <cell r="I72">
            <v>0</v>
          </cell>
          <cell r="J72">
            <v>0</v>
          </cell>
          <cell r="L72">
            <v>0</v>
          </cell>
          <cell r="M72">
            <v>0</v>
          </cell>
        </row>
        <row r="73">
          <cell r="A73" t="str">
            <v>ALQUILER ANDAMIO COLGANTE</v>
          </cell>
          <cell r="B73" t="str">
            <v>DÍA</v>
          </cell>
          <cell r="C73">
            <v>1460</v>
          </cell>
          <cell r="D73">
            <v>1460</v>
          </cell>
          <cell r="E73">
            <v>0</v>
          </cell>
          <cell r="F73">
            <v>38749</v>
          </cell>
          <cell r="G73" t="str">
            <v>FORMALETA Y CONSUMOS</v>
          </cell>
          <cell r="H73">
            <v>14</v>
          </cell>
          <cell r="I73">
            <v>0</v>
          </cell>
          <cell r="J73" t="str">
            <v>CONALQUIPO</v>
          </cell>
        </row>
        <row r="74">
          <cell r="A74" t="str">
            <v>ALQUILER ANDAMIO DE CARGA</v>
          </cell>
          <cell r="B74" t="str">
            <v>DÍA</v>
          </cell>
          <cell r="C74">
            <v>23000</v>
          </cell>
          <cell r="D74">
            <v>23000</v>
          </cell>
          <cell r="E74">
            <v>0</v>
          </cell>
          <cell r="F74">
            <v>38467</v>
          </cell>
          <cell r="G74" t="str">
            <v>EQUIPO</v>
          </cell>
        </row>
        <row r="75">
          <cell r="A75" t="str">
            <v>ALQUILER ANDAMIO TIJERA</v>
          </cell>
          <cell r="B75" t="str">
            <v>DÍA</v>
          </cell>
          <cell r="C75">
            <v>198</v>
          </cell>
          <cell r="D75">
            <v>198</v>
          </cell>
          <cell r="E75">
            <v>0</v>
          </cell>
          <cell r="F75">
            <v>38749</v>
          </cell>
          <cell r="G75" t="str">
            <v>FORMALETA Y CONSUMOS</v>
          </cell>
          <cell r="H75">
            <v>14</v>
          </cell>
          <cell r="I75">
            <v>0</v>
          </cell>
          <cell r="J75" t="str">
            <v>ESCO</v>
          </cell>
        </row>
        <row r="76">
          <cell r="A76" t="str">
            <v>ALQUILER ANDAMIO TUBULAR</v>
          </cell>
          <cell r="B76" t="str">
            <v>DÍA</v>
          </cell>
          <cell r="C76">
            <v>198</v>
          </cell>
          <cell r="D76">
            <v>198</v>
          </cell>
          <cell r="E76">
            <v>0</v>
          </cell>
          <cell r="F76">
            <v>38749</v>
          </cell>
          <cell r="G76" t="str">
            <v>FORMALETA Y CONSUMOS</v>
          </cell>
          <cell r="H76">
            <v>14</v>
          </cell>
          <cell r="I76">
            <v>0</v>
          </cell>
          <cell r="J76" t="str">
            <v>ESCO</v>
          </cell>
          <cell r="L76">
            <v>0</v>
          </cell>
          <cell r="M76">
            <v>0</v>
          </cell>
        </row>
        <row r="77">
          <cell r="A77" t="str">
            <v>ALQUILER CERCHA METÁLICA</v>
          </cell>
          <cell r="B77" t="str">
            <v>DÍA</v>
          </cell>
          <cell r="C77">
            <v>81</v>
          </cell>
          <cell r="D77">
            <v>81</v>
          </cell>
          <cell r="E77">
            <v>0</v>
          </cell>
          <cell r="F77">
            <v>38749</v>
          </cell>
          <cell r="G77" t="str">
            <v>FORMALETA Y CONSUMOS</v>
          </cell>
          <cell r="H77">
            <v>14</v>
          </cell>
          <cell r="I77">
            <v>0</v>
          </cell>
          <cell r="J77" t="str">
            <v>ESCO</v>
          </cell>
          <cell r="L77" t="str">
            <v>142</v>
          </cell>
          <cell r="M77">
            <v>0</v>
          </cell>
        </row>
        <row r="78">
          <cell r="A78" t="str">
            <v>ALQUILER CORBATAS</v>
          </cell>
          <cell r="B78" t="str">
            <v>DÍA</v>
          </cell>
          <cell r="C78">
            <v>128</v>
          </cell>
          <cell r="D78">
            <v>128</v>
          </cell>
          <cell r="E78">
            <v>0</v>
          </cell>
          <cell r="F78">
            <v>38467</v>
          </cell>
          <cell r="G78" t="str">
            <v>EQUIPO</v>
          </cell>
        </row>
        <row r="79">
          <cell r="A79" t="str">
            <v>ALQUILER CORTADORA ADOBE</v>
          </cell>
          <cell r="B79" t="str">
            <v>DÍA</v>
          </cell>
          <cell r="C79">
            <v>11600</v>
          </cell>
          <cell r="D79">
            <v>11600</v>
          </cell>
          <cell r="E79">
            <v>0</v>
          </cell>
          <cell r="F79">
            <v>38467</v>
          </cell>
          <cell r="G79" t="str">
            <v>EQUIPO</v>
          </cell>
        </row>
        <row r="80">
          <cell r="A80" t="str">
            <v>ALQUILER DE CANGURO</v>
          </cell>
          <cell r="B80" t="str">
            <v>DIA</v>
          </cell>
          <cell r="C80">
            <v>33640</v>
          </cell>
          <cell r="D80">
            <v>33640</v>
          </cell>
          <cell r="E80">
            <v>0</v>
          </cell>
          <cell r="F80">
            <v>38758</v>
          </cell>
          <cell r="G80" t="str">
            <v>EQUIPO</v>
          </cell>
          <cell r="H80">
            <v>14</v>
          </cell>
          <cell r="I80">
            <v>0</v>
          </cell>
          <cell r="J80" t="str">
            <v>ESCO</v>
          </cell>
          <cell r="L80">
            <v>0</v>
          </cell>
          <cell r="M80">
            <v>0</v>
          </cell>
        </row>
        <row r="81">
          <cell r="A81" t="str">
            <v>ALQUILER DE CHENCHA VIBRATORIA</v>
          </cell>
          <cell r="B81" t="str">
            <v>DIA</v>
          </cell>
          <cell r="C81">
            <v>31320</v>
          </cell>
          <cell r="D81">
            <v>31320</v>
          </cell>
          <cell r="E81">
            <v>0</v>
          </cell>
          <cell r="F81">
            <v>38758</v>
          </cell>
          <cell r="G81" t="str">
            <v>EQUIPO</v>
          </cell>
          <cell r="H81">
            <v>14</v>
          </cell>
          <cell r="I81">
            <v>0</v>
          </cell>
          <cell r="J81" t="str">
            <v>CONALQUIPO</v>
          </cell>
          <cell r="L81">
            <v>0</v>
          </cell>
          <cell r="M81">
            <v>0</v>
          </cell>
        </row>
        <row r="82">
          <cell r="A82" t="str">
            <v>ALQUILER DE MOLINETE</v>
          </cell>
          <cell r="B82" t="str">
            <v>DIA</v>
          </cell>
          <cell r="C82">
            <v>1050</v>
          </cell>
          <cell r="D82">
            <v>1050</v>
          </cell>
          <cell r="E82">
            <v>0</v>
          </cell>
          <cell r="F82">
            <v>38758</v>
          </cell>
          <cell r="G82" t="str">
            <v>EQUIPO</v>
          </cell>
          <cell r="H82">
            <v>14</v>
          </cell>
          <cell r="I82">
            <v>0</v>
          </cell>
          <cell r="J82" t="str">
            <v>ESCO</v>
          </cell>
          <cell r="L82">
            <v>0</v>
          </cell>
          <cell r="M82">
            <v>0</v>
          </cell>
        </row>
        <row r="83">
          <cell r="A83" t="str">
            <v>ALQUILER DE MOTOBOMBA</v>
          </cell>
          <cell r="B83" t="str">
            <v>DIA</v>
          </cell>
          <cell r="C83">
            <v>20000</v>
          </cell>
          <cell r="D83">
            <v>20000</v>
          </cell>
          <cell r="E83">
            <v>0</v>
          </cell>
          <cell r="F83">
            <v>38758</v>
          </cell>
          <cell r="G83" t="str">
            <v>EQUIPO</v>
          </cell>
          <cell r="H83">
            <v>14</v>
          </cell>
          <cell r="I83">
            <v>0</v>
          </cell>
          <cell r="J83" t="str">
            <v>ESCO</v>
          </cell>
          <cell r="L83">
            <v>0</v>
          </cell>
          <cell r="M83">
            <v>0</v>
          </cell>
        </row>
        <row r="84">
          <cell r="A84" t="str">
            <v>ALQUILER DIFERENCIAL</v>
          </cell>
          <cell r="B84" t="str">
            <v>DIA</v>
          </cell>
          <cell r="C84">
            <v>9050</v>
          </cell>
          <cell r="D84">
            <v>9050</v>
          </cell>
          <cell r="E84">
            <v>0</v>
          </cell>
          <cell r="F84">
            <v>38758</v>
          </cell>
          <cell r="G84" t="str">
            <v>EQUIPO</v>
          </cell>
          <cell r="J84" t="str">
            <v>ESCO</v>
          </cell>
        </row>
        <row r="85">
          <cell r="A85" t="str">
            <v>ALQUILER EQUIPOS MENORES</v>
          </cell>
          <cell r="B85" t="str">
            <v>GL</v>
          </cell>
          <cell r="C85">
            <v>2500000</v>
          </cell>
          <cell r="D85">
            <v>2500000</v>
          </cell>
          <cell r="E85">
            <v>0</v>
          </cell>
          <cell r="F85">
            <v>37755</v>
          </cell>
          <cell r="G85" t="str">
            <v>EQUIPO</v>
          </cell>
          <cell r="H85">
            <v>14</v>
          </cell>
          <cell r="I85">
            <v>0</v>
          </cell>
          <cell r="J85">
            <v>0</v>
          </cell>
          <cell r="L85">
            <v>0</v>
          </cell>
          <cell r="M85">
            <v>0</v>
          </cell>
        </row>
        <row r="86">
          <cell r="A86" t="str">
            <v>ALQUILER GRUA</v>
          </cell>
          <cell r="B86" t="str">
            <v>MES</v>
          </cell>
          <cell r="C86">
            <v>5815385</v>
          </cell>
          <cell r="D86">
            <v>5815385</v>
          </cell>
          <cell r="E86">
            <v>0</v>
          </cell>
          <cell r="F86">
            <v>37413</v>
          </cell>
          <cell r="G86" t="str">
            <v>EQUIPO</v>
          </cell>
          <cell r="H86">
            <v>14</v>
          </cell>
          <cell r="I86">
            <v>0</v>
          </cell>
          <cell r="J86">
            <v>0</v>
          </cell>
          <cell r="L86">
            <v>0</v>
          </cell>
          <cell r="M86">
            <v>0</v>
          </cell>
        </row>
        <row r="87">
          <cell r="A87" t="str">
            <v>ALQUILER MALACATE INCL OPERARIO</v>
          </cell>
          <cell r="B87" t="str">
            <v>MES</v>
          </cell>
          <cell r="C87">
            <v>5600000</v>
          </cell>
          <cell r="D87">
            <v>5600000</v>
          </cell>
          <cell r="E87">
            <v>0</v>
          </cell>
          <cell r="F87">
            <v>38758</v>
          </cell>
          <cell r="G87" t="str">
            <v>EQUIPO</v>
          </cell>
          <cell r="H87">
            <v>14</v>
          </cell>
          <cell r="I87">
            <v>0</v>
          </cell>
          <cell r="J87" t="str">
            <v>SAECO</v>
          </cell>
          <cell r="L87">
            <v>0</v>
          </cell>
          <cell r="M87">
            <v>0</v>
          </cell>
        </row>
        <row r="88">
          <cell r="A88" t="str">
            <v>ALQUILER MALACATE/M2</v>
          </cell>
          <cell r="B88" t="str">
            <v>M2</v>
          </cell>
          <cell r="C88">
            <v>2240</v>
          </cell>
          <cell r="D88">
            <v>2240</v>
          </cell>
          <cell r="E88">
            <v>0</v>
          </cell>
          <cell r="F88">
            <v>38253</v>
          </cell>
          <cell r="G88" t="str">
            <v>EQUIPO</v>
          </cell>
          <cell r="I88">
            <v>0</v>
          </cell>
          <cell r="J88">
            <v>0</v>
          </cell>
          <cell r="L88">
            <v>0</v>
          </cell>
          <cell r="M88">
            <v>0</v>
          </cell>
        </row>
        <row r="89">
          <cell r="A89" t="str">
            <v>ALQUILER MINICARGADOR</v>
          </cell>
          <cell r="B89" t="str">
            <v>HR</v>
          </cell>
          <cell r="C89">
            <v>35280</v>
          </cell>
          <cell r="D89">
            <v>35280</v>
          </cell>
          <cell r="E89">
            <v>0</v>
          </cell>
          <cell r="F89">
            <v>38749</v>
          </cell>
          <cell r="G89" t="str">
            <v>EQUIPO</v>
          </cell>
          <cell r="J89" t="str">
            <v>COMPACTAR EQUIPOS</v>
          </cell>
        </row>
        <row r="90">
          <cell r="A90" t="str">
            <v>ALQUILER PLUMA</v>
          </cell>
          <cell r="B90" t="str">
            <v>DIA</v>
          </cell>
          <cell r="C90">
            <v>15100</v>
          </cell>
          <cell r="D90">
            <v>15100</v>
          </cell>
          <cell r="E90">
            <v>0</v>
          </cell>
          <cell r="F90">
            <v>38467</v>
          </cell>
          <cell r="G90" t="str">
            <v>EQUIPO</v>
          </cell>
        </row>
        <row r="91">
          <cell r="A91" t="str">
            <v>ALQUILER TACO METÁLICO CORTO</v>
          </cell>
          <cell r="B91" t="str">
            <v>DÍA</v>
          </cell>
          <cell r="C91">
            <v>81</v>
          </cell>
          <cell r="D91">
            <v>81</v>
          </cell>
          <cell r="E91">
            <v>0</v>
          </cell>
          <cell r="F91">
            <v>38749</v>
          </cell>
          <cell r="G91" t="str">
            <v>EQUIPO</v>
          </cell>
          <cell r="H91">
            <v>14</v>
          </cell>
          <cell r="I91">
            <v>0</v>
          </cell>
          <cell r="J91" t="str">
            <v>CIMBRADOS S.A.</v>
          </cell>
          <cell r="L91">
            <v>0</v>
          </cell>
          <cell r="M91">
            <v>0</v>
          </cell>
        </row>
        <row r="92">
          <cell r="A92" t="str">
            <v>ALQUILER TACO METÁLICO EXTRALARGO</v>
          </cell>
          <cell r="B92" t="str">
            <v>DÍA</v>
          </cell>
          <cell r="C92">
            <v>220</v>
          </cell>
          <cell r="D92">
            <v>220</v>
          </cell>
          <cell r="E92">
            <v>0</v>
          </cell>
          <cell r="F92">
            <v>38749</v>
          </cell>
          <cell r="G92" t="str">
            <v>EQUIPO</v>
          </cell>
          <cell r="H92">
            <v>14</v>
          </cell>
          <cell r="I92">
            <v>0</v>
          </cell>
          <cell r="J92" t="str">
            <v>CIMBRADOS S.A.</v>
          </cell>
          <cell r="L92">
            <v>0</v>
          </cell>
          <cell r="M92">
            <v>0</v>
          </cell>
        </row>
        <row r="93">
          <cell r="A93" t="str">
            <v>ALQUILER TACO METÁLICO LARGO</v>
          </cell>
          <cell r="B93" t="str">
            <v>DÍA</v>
          </cell>
          <cell r="C93">
            <v>161</v>
          </cell>
          <cell r="D93">
            <v>161</v>
          </cell>
          <cell r="E93">
            <v>0</v>
          </cell>
          <cell r="F93">
            <v>38749</v>
          </cell>
          <cell r="G93" t="str">
            <v>EQUIPO</v>
          </cell>
          <cell r="H93">
            <v>14</v>
          </cell>
          <cell r="I93">
            <v>0</v>
          </cell>
          <cell r="J93" t="str">
            <v>CIMBRADOS S.A.</v>
          </cell>
          <cell r="L93">
            <v>0</v>
          </cell>
          <cell r="M93">
            <v>0</v>
          </cell>
        </row>
        <row r="94">
          <cell r="A94" t="str">
            <v>ALQUILER TALADRO DEMOLEDOR HILTI</v>
          </cell>
          <cell r="B94" t="str">
            <v>DIA</v>
          </cell>
          <cell r="C94">
            <v>106105</v>
          </cell>
          <cell r="D94">
            <v>106105</v>
          </cell>
          <cell r="E94">
            <v>0</v>
          </cell>
          <cell r="F94">
            <v>38467</v>
          </cell>
          <cell r="G94" t="str">
            <v>EQUIPO</v>
          </cell>
        </row>
        <row r="95">
          <cell r="A95" t="str">
            <v>ALQUILER TAPA COLUMNA 30</v>
          </cell>
          <cell r="B95" t="str">
            <v>DIA</v>
          </cell>
          <cell r="C95">
            <v>1250</v>
          </cell>
          <cell r="D95">
            <v>1250</v>
          </cell>
          <cell r="E95">
            <v>0</v>
          </cell>
          <cell r="F95">
            <v>38749</v>
          </cell>
          <cell r="G95" t="str">
            <v>FORMALETA Y CONSUMOS</v>
          </cell>
          <cell r="H95">
            <v>14</v>
          </cell>
          <cell r="I95">
            <v>0</v>
          </cell>
          <cell r="J95" t="str">
            <v>ESCO</v>
          </cell>
        </row>
        <row r="96">
          <cell r="A96" t="str">
            <v>ALQUILER TAPA COLUMNA 40</v>
          </cell>
          <cell r="B96" t="str">
            <v>DIA</v>
          </cell>
          <cell r="C96">
            <v>1300</v>
          </cell>
          <cell r="D96">
            <v>1300</v>
          </cell>
          <cell r="E96">
            <v>0</v>
          </cell>
          <cell r="F96">
            <v>38749</v>
          </cell>
          <cell r="G96" t="str">
            <v>FORMALETA Y CONSUMOS</v>
          </cell>
          <cell r="H96">
            <v>14</v>
          </cell>
          <cell r="I96">
            <v>0</v>
          </cell>
          <cell r="J96" t="str">
            <v>ESCO</v>
          </cell>
        </row>
        <row r="97">
          <cell r="A97" t="str">
            <v>ALQUILER TELERA DE MADERA</v>
          </cell>
          <cell r="B97" t="str">
            <v>DIA</v>
          </cell>
          <cell r="C97">
            <v>195</v>
          </cell>
          <cell r="D97">
            <v>195</v>
          </cell>
          <cell r="E97">
            <v>0</v>
          </cell>
          <cell r="F97">
            <v>38749</v>
          </cell>
          <cell r="G97" t="str">
            <v>FORMALETA Y CONSUMOS</v>
          </cell>
          <cell r="H97">
            <v>14</v>
          </cell>
          <cell r="I97">
            <v>0</v>
          </cell>
          <cell r="J97" t="str">
            <v>ESCO</v>
          </cell>
          <cell r="L97">
            <v>0</v>
          </cell>
          <cell r="M97">
            <v>0</v>
          </cell>
        </row>
        <row r="98">
          <cell r="A98" t="str">
            <v>ALQUILER TIRFOR</v>
          </cell>
          <cell r="B98" t="str">
            <v>DIA</v>
          </cell>
          <cell r="C98">
            <v>18618</v>
          </cell>
          <cell r="D98">
            <v>17400</v>
          </cell>
          <cell r="E98">
            <v>-7.0000000000000007E-2</v>
          </cell>
          <cell r="F98">
            <v>38749</v>
          </cell>
          <cell r="G98" t="str">
            <v>EQUIPO</v>
          </cell>
        </row>
        <row r="99">
          <cell r="A99" t="str">
            <v>ALQUILER VIBRADOR</v>
          </cell>
          <cell r="B99" t="str">
            <v>DIA</v>
          </cell>
          <cell r="C99">
            <v>29000</v>
          </cell>
          <cell r="D99">
            <v>29000</v>
          </cell>
          <cell r="E99">
            <v>0</v>
          </cell>
          <cell r="F99">
            <v>38742</v>
          </cell>
          <cell r="G99" t="str">
            <v>EQUIPO</v>
          </cell>
          <cell r="J99" t="str">
            <v>CONALQUIPO</v>
          </cell>
        </row>
        <row r="100">
          <cell r="A100" t="str">
            <v>ALQUILER VIBRADOR AGUJA</v>
          </cell>
          <cell r="B100" t="str">
            <v>DIA</v>
          </cell>
          <cell r="C100">
            <v>31900</v>
          </cell>
          <cell r="D100">
            <v>31900</v>
          </cell>
          <cell r="E100">
            <v>0</v>
          </cell>
          <cell r="F100">
            <v>38467</v>
          </cell>
          <cell r="G100" t="str">
            <v>EQUIPO</v>
          </cell>
        </row>
        <row r="101">
          <cell r="A101" t="str">
            <v xml:space="preserve">AMOBLAMIENTO </v>
          </cell>
          <cell r="B101" t="str">
            <v>UN</v>
          </cell>
          <cell r="C101">
            <v>10000000</v>
          </cell>
          <cell r="D101">
            <v>10000000</v>
          </cell>
          <cell r="E101">
            <v>0</v>
          </cell>
          <cell r="F101">
            <v>37417</v>
          </cell>
          <cell r="G101" t="str">
            <v>VARIOS</v>
          </cell>
          <cell r="H101">
            <v>100</v>
          </cell>
          <cell r="I101">
            <v>0</v>
          </cell>
          <cell r="J101">
            <v>0</v>
          </cell>
          <cell r="L101">
            <v>0</v>
          </cell>
          <cell r="M101">
            <v>0</v>
          </cell>
        </row>
        <row r="102">
          <cell r="A102" t="str">
            <v>ANCLAJE HILTY</v>
          </cell>
          <cell r="B102" t="str">
            <v>UN</v>
          </cell>
          <cell r="C102">
            <v>4500</v>
          </cell>
          <cell r="D102">
            <v>4500</v>
          </cell>
          <cell r="E102">
            <v>0</v>
          </cell>
          <cell r="F102">
            <v>37413</v>
          </cell>
          <cell r="G102" t="str">
            <v>VARIOS</v>
          </cell>
          <cell r="H102">
            <v>101</v>
          </cell>
          <cell r="I102">
            <v>0</v>
          </cell>
          <cell r="J102">
            <v>0</v>
          </cell>
          <cell r="L102">
            <v>0</v>
          </cell>
          <cell r="M102">
            <v>0</v>
          </cell>
        </row>
        <row r="103">
          <cell r="A103" t="str">
            <v xml:space="preserve">ANCLAJE QUIMICO </v>
          </cell>
          <cell r="B103" t="str">
            <v>UN</v>
          </cell>
          <cell r="C103">
            <v>3549</v>
          </cell>
          <cell r="D103">
            <v>3549</v>
          </cell>
          <cell r="E103">
            <v>0</v>
          </cell>
          <cell r="F103">
            <v>37755</v>
          </cell>
          <cell r="G103" t="str">
            <v>ADITIVOS</v>
          </cell>
          <cell r="H103">
            <v>12</v>
          </cell>
          <cell r="I103">
            <v>0</v>
          </cell>
          <cell r="J103">
            <v>0</v>
          </cell>
          <cell r="L103">
            <v>0</v>
          </cell>
          <cell r="M103">
            <v>0</v>
          </cell>
        </row>
        <row r="104">
          <cell r="A104" t="str">
            <v xml:space="preserve">ANCLAJES, EPOXICO, GROUTING, RZO, PORON </v>
          </cell>
          <cell r="B104" t="str">
            <v>APTO</v>
          </cell>
          <cell r="C104">
            <v>3300000</v>
          </cell>
          <cell r="D104">
            <v>3000000</v>
          </cell>
          <cell r="E104">
            <v>-0.1</v>
          </cell>
          <cell r="F104">
            <v>38083</v>
          </cell>
          <cell r="G104" t="str">
            <v>ADITIVOS</v>
          </cell>
          <cell r="H104">
            <v>20</v>
          </cell>
          <cell r="I104">
            <v>0</v>
          </cell>
          <cell r="J104">
            <v>0</v>
          </cell>
          <cell r="L104">
            <v>0</v>
          </cell>
          <cell r="M104">
            <v>0</v>
          </cell>
        </row>
        <row r="105">
          <cell r="A105" t="str">
            <v>ANDAMIO COLGANTE</v>
          </cell>
          <cell r="B105" t="str">
            <v>DÍA</v>
          </cell>
          <cell r="C105">
            <v>928</v>
          </cell>
          <cell r="D105">
            <v>928</v>
          </cell>
          <cell r="E105">
            <v>0</v>
          </cell>
          <cell r="F105">
            <v>38749</v>
          </cell>
          <cell r="G105" t="str">
            <v>FORMALETA Y CONSUMOS</v>
          </cell>
          <cell r="H105">
            <v>14</v>
          </cell>
          <cell r="I105">
            <v>0</v>
          </cell>
          <cell r="J105" t="str">
            <v>ESCO</v>
          </cell>
          <cell r="L105">
            <v>0</v>
          </cell>
          <cell r="M105">
            <v>0</v>
          </cell>
        </row>
        <row r="106">
          <cell r="A106" t="str">
            <v>ANDAMIO TIJERA CON CREUCETAS</v>
          </cell>
          <cell r="B106" t="str">
            <v>DÍA</v>
          </cell>
          <cell r="C106">
            <v>198</v>
          </cell>
          <cell r="D106">
            <v>198</v>
          </cell>
          <cell r="E106">
            <v>0</v>
          </cell>
          <cell r="F106">
            <v>38749</v>
          </cell>
          <cell r="G106" t="str">
            <v>FORMALETA Y CONSUMOS</v>
          </cell>
          <cell r="H106">
            <v>14</v>
          </cell>
          <cell r="I106">
            <v>0</v>
          </cell>
          <cell r="J106" t="str">
            <v>ESCO</v>
          </cell>
          <cell r="L106">
            <v>0</v>
          </cell>
          <cell r="M106">
            <v>0</v>
          </cell>
        </row>
        <row r="107">
          <cell r="A107" t="str">
            <v>ANGULO DE 2-1/2"*1/8"</v>
          </cell>
          <cell r="B107" t="str">
            <v>ML</v>
          </cell>
          <cell r="C107">
            <v>12100</v>
          </cell>
          <cell r="D107">
            <v>12100</v>
          </cell>
          <cell r="E107">
            <v>0</v>
          </cell>
          <cell r="F107">
            <v>38749</v>
          </cell>
          <cell r="G107" t="str">
            <v>ACERO</v>
          </cell>
          <cell r="H107">
            <v>100</v>
          </cell>
          <cell r="I107">
            <v>0</v>
          </cell>
          <cell r="J107" t="str">
            <v>FERRASA</v>
          </cell>
          <cell r="L107">
            <v>0</v>
          </cell>
          <cell r="M107">
            <v>0</v>
          </cell>
        </row>
        <row r="108">
          <cell r="A108" t="str">
            <v>ANGULO METÁLICO</v>
          </cell>
          <cell r="B108" t="str">
            <v>ML</v>
          </cell>
          <cell r="C108">
            <v>3000</v>
          </cell>
          <cell r="D108">
            <v>3000</v>
          </cell>
          <cell r="E108">
            <v>0</v>
          </cell>
          <cell r="F108">
            <v>37417</v>
          </cell>
          <cell r="G108" t="str">
            <v>VARIOS</v>
          </cell>
          <cell r="H108">
            <v>100</v>
          </cell>
          <cell r="I108">
            <v>0</v>
          </cell>
          <cell r="J108">
            <v>0</v>
          </cell>
          <cell r="L108">
            <v>0</v>
          </cell>
          <cell r="M108">
            <v>0</v>
          </cell>
        </row>
        <row r="109">
          <cell r="A109" t="str">
            <v>ANTISOL BLANCO</v>
          </cell>
          <cell r="B109" t="str">
            <v>KG</v>
          </cell>
          <cell r="C109">
            <v>2842</v>
          </cell>
          <cell r="D109">
            <v>2842</v>
          </cell>
          <cell r="E109">
            <v>0</v>
          </cell>
          <cell r="F109">
            <v>38083</v>
          </cell>
          <cell r="G109" t="str">
            <v>ADITIVOS</v>
          </cell>
          <cell r="H109">
            <v>20</v>
          </cell>
          <cell r="I109">
            <v>0</v>
          </cell>
          <cell r="J109">
            <v>0</v>
          </cell>
          <cell r="L109">
            <v>0</v>
          </cell>
          <cell r="M109">
            <v>0</v>
          </cell>
        </row>
        <row r="110">
          <cell r="A110" t="str">
            <v>ARENA AMAGA</v>
          </cell>
          <cell r="B110" t="str">
            <v>M3</v>
          </cell>
          <cell r="C110">
            <v>45000</v>
          </cell>
          <cell r="D110">
            <v>45000</v>
          </cell>
          <cell r="E110">
            <v>0</v>
          </cell>
          <cell r="F110">
            <v>38749</v>
          </cell>
          <cell r="G110" t="str">
            <v>PETREOS Y CTO.</v>
          </cell>
          <cell r="J110" t="str">
            <v>ORLANDO RESTREPO</v>
          </cell>
        </row>
        <row r="111">
          <cell r="A111" t="str">
            <v>ARENA DE CONCRETO</v>
          </cell>
          <cell r="B111" t="str">
            <v>M3</v>
          </cell>
          <cell r="C111">
            <v>34792</v>
          </cell>
          <cell r="D111">
            <v>34792</v>
          </cell>
          <cell r="E111">
            <v>0</v>
          </cell>
          <cell r="F111">
            <v>38754</v>
          </cell>
          <cell r="G111" t="str">
            <v>PETREOS Y CTO.</v>
          </cell>
          <cell r="J111" t="str">
            <v>AGREGADOS DEL NORTE S.A.</v>
          </cell>
        </row>
        <row r="112">
          <cell r="A112" t="str">
            <v>ARENA DE PEGA</v>
          </cell>
          <cell r="B112" t="str">
            <v>M3</v>
          </cell>
          <cell r="C112">
            <v>18700</v>
          </cell>
          <cell r="D112">
            <v>18700</v>
          </cell>
          <cell r="E112">
            <v>0</v>
          </cell>
          <cell r="F112">
            <v>38754</v>
          </cell>
          <cell r="G112" t="str">
            <v>PETREOS Y CTO.</v>
          </cell>
          <cell r="H112">
            <v>24</v>
          </cell>
          <cell r="I112" t="str">
            <v>11000</v>
          </cell>
          <cell r="J112" t="str">
            <v>EL CAFETAL</v>
          </cell>
          <cell r="L112">
            <v>0</v>
          </cell>
          <cell r="M112">
            <v>0</v>
          </cell>
        </row>
        <row r="113">
          <cell r="A113" t="str">
            <v>ARENA MEDIA PEGA EL CAFETAL</v>
          </cell>
          <cell r="B113" t="str">
            <v>M3</v>
          </cell>
          <cell r="C113">
            <v>18700</v>
          </cell>
          <cell r="D113">
            <v>18700</v>
          </cell>
          <cell r="E113">
            <v>0</v>
          </cell>
          <cell r="F113">
            <v>38754</v>
          </cell>
          <cell r="G113" t="str">
            <v>PETREOS Y CTO.</v>
          </cell>
          <cell r="H113">
            <v>24</v>
          </cell>
          <cell r="I113" t="str">
            <v>11000</v>
          </cell>
          <cell r="J113" t="str">
            <v>EL CAFETAL</v>
          </cell>
        </row>
        <row r="114">
          <cell r="A114" t="str">
            <v>ARENA REVOQUE EL CAFETAL</v>
          </cell>
          <cell r="B114" t="str">
            <v>M3</v>
          </cell>
          <cell r="C114">
            <v>21200</v>
          </cell>
          <cell r="D114">
            <v>21200</v>
          </cell>
          <cell r="E114">
            <v>0</v>
          </cell>
          <cell r="F114">
            <v>38754</v>
          </cell>
          <cell r="G114" t="str">
            <v>PETREOS Y CTO.</v>
          </cell>
          <cell r="J114" t="str">
            <v>EL CAFETAL</v>
          </cell>
        </row>
        <row r="115">
          <cell r="A115" t="str">
            <v>ARENILLA</v>
          </cell>
          <cell r="B115" t="str">
            <v>M3</v>
          </cell>
          <cell r="C115">
            <v>22000</v>
          </cell>
          <cell r="D115">
            <v>22000</v>
          </cell>
          <cell r="E115">
            <v>0</v>
          </cell>
          <cell r="F115">
            <v>38083</v>
          </cell>
          <cell r="G115" t="str">
            <v>PETREOS Y CTO.</v>
          </cell>
          <cell r="H115">
            <v>24</v>
          </cell>
          <cell r="I115">
            <v>0</v>
          </cell>
          <cell r="J115" t="str">
            <v>ORLANDO RESTREPO</v>
          </cell>
          <cell r="L115">
            <v>0</v>
          </cell>
          <cell r="M115">
            <v>0</v>
          </cell>
        </row>
        <row r="116">
          <cell r="A116" t="str">
            <v>ARENÓN CHINO</v>
          </cell>
          <cell r="B116" t="str">
            <v>SAC</v>
          </cell>
          <cell r="C116">
            <v>2200</v>
          </cell>
          <cell r="D116">
            <v>2000</v>
          </cell>
          <cell r="E116">
            <v>-0.1</v>
          </cell>
          <cell r="F116">
            <v>37417</v>
          </cell>
          <cell r="G116" t="str">
            <v>PETREOS Y CTO.</v>
          </cell>
          <cell r="H116">
            <v>4</v>
          </cell>
          <cell r="I116">
            <v>0</v>
          </cell>
          <cell r="J116">
            <v>0</v>
          </cell>
          <cell r="L116">
            <v>0</v>
          </cell>
          <cell r="M116">
            <v>0</v>
          </cell>
        </row>
        <row r="117">
          <cell r="A117" t="str">
            <v>AROS DE 5/8" PARA FORMALETA</v>
          </cell>
          <cell r="B117" t="str">
            <v>KG</v>
          </cell>
          <cell r="C117">
            <v>3000</v>
          </cell>
          <cell r="D117">
            <v>3000</v>
          </cell>
          <cell r="E117">
            <v>0</v>
          </cell>
          <cell r="F117">
            <v>38389</v>
          </cell>
          <cell r="G117" t="str">
            <v>FORMALETA Y CONSUMOS</v>
          </cell>
          <cell r="H117">
            <v>20</v>
          </cell>
          <cell r="I117">
            <v>0</v>
          </cell>
          <cell r="J117">
            <v>0</v>
          </cell>
          <cell r="L117">
            <v>0</v>
          </cell>
          <cell r="M117">
            <v>0</v>
          </cell>
        </row>
        <row r="118">
          <cell r="A118" t="str">
            <v>ASCENSOR 10 PERSONAS (BÁSICO/700 KG/105 M/MIN/)</v>
          </cell>
          <cell r="B118" t="str">
            <v>UN</v>
          </cell>
          <cell r="C118">
            <v>138794000</v>
          </cell>
          <cell r="D118">
            <v>138794000</v>
          </cell>
          <cell r="E118">
            <v>0</v>
          </cell>
          <cell r="F118">
            <v>38018</v>
          </cell>
          <cell r="G118" t="str">
            <v>ASCENSORES</v>
          </cell>
          <cell r="H118">
            <v>21</v>
          </cell>
          <cell r="I118">
            <v>0</v>
          </cell>
          <cell r="J118">
            <v>0</v>
          </cell>
          <cell r="L118">
            <v>0</v>
          </cell>
          <cell r="M118">
            <v>0</v>
          </cell>
        </row>
        <row r="119">
          <cell r="A119" t="str">
            <v>ASCENSOR 8 PERSONAS (BÁSICO/550 KG/105 M/MIN/16 PARADAS)</v>
          </cell>
          <cell r="B119" t="str">
            <v>UN</v>
          </cell>
          <cell r="C119">
            <v>155382000</v>
          </cell>
          <cell r="D119">
            <v>155382000</v>
          </cell>
          <cell r="E119">
            <v>0</v>
          </cell>
          <cell r="F119">
            <v>38749</v>
          </cell>
          <cell r="G119" t="str">
            <v>ASCENSORES</v>
          </cell>
          <cell r="H119">
            <v>21</v>
          </cell>
          <cell r="I119">
            <v>0</v>
          </cell>
          <cell r="J119">
            <v>0</v>
          </cell>
          <cell r="L119">
            <v>0</v>
          </cell>
          <cell r="M119">
            <v>0</v>
          </cell>
        </row>
        <row r="120">
          <cell r="A120" t="str">
            <v>ASPERSOR CONTRA INCENDIO</v>
          </cell>
          <cell r="B120" t="str">
            <v>UN</v>
          </cell>
          <cell r="C120">
            <v>76444</v>
          </cell>
          <cell r="D120">
            <v>76444</v>
          </cell>
          <cell r="E120">
            <v>0</v>
          </cell>
          <cell r="F120">
            <v>38762</v>
          </cell>
          <cell r="G120" t="str">
            <v>EQ ESPECIAL</v>
          </cell>
          <cell r="H120" t="str">
            <v>FIRPLAK</v>
          </cell>
          <cell r="J120" t="str">
            <v>FIRPLAK</v>
          </cell>
        </row>
        <row r="121">
          <cell r="A121" t="str">
            <v>ASPERSOR DE INCENDIO</v>
          </cell>
          <cell r="B121" t="str">
            <v>UN</v>
          </cell>
          <cell r="C121">
            <v>54172</v>
          </cell>
          <cell r="D121">
            <v>54172</v>
          </cell>
          <cell r="E121">
            <v>0</v>
          </cell>
          <cell r="F121">
            <v>38091</v>
          </cell>
          <cell r="G121" t="str">
            <v>EQ ESPECIAL</v>
          </cell>
          <cell r="H121">
            <v>37</v>
          </cell>
          <cell r="I121" t="str">
            <v>27028</v>
          </cell>
          <cell r="J121">
            <v>0</v>
          </cell>
          <cell r="L121">
            <v>0</v>
          </cell>
          <cell r="M121">
            <v>0</v>
          </cell>
        </row>
        <row r="122">
          <cell r="A122" t="str">
            <v>ASPERSOR DE LIMPIEZA</v>
          </cell>
          <cell r="B122" t="str">
            <v>UN</v>
          </cell>
          <cell r="C122">
            <v>49070</v>
          </cell>
          <cell r="D122">
            <v>49070</v>
          </cell>
          <cell r="E122">
            <v>0</v>
          </cell>
          <cell r="F122">
            <v>38091</v>
          </cell>
          <cell r="G122" t="str">
            <v>EQ ESPECIAL</v>
          </cell>
          <cell r="H122">
            <v>37</v>
          </cell>
          <cell r="I122" t="str">
            <v>14964</v>
          </cell>
          <cell r="J122">
            <v>0</v>
          </cell>
          <cell r="L122">
            <v>0</v>
          </cell>
          <cell r="M122">
            <v>0</v>
          </cell>
        </row>
        <row r="123">
          <cell r="A123" t="str">
            <v>ASPERSOR PARA LIMPIEZA</v>
          </cell>
          <cell r="B123" t="str">
            <v>UN</v>
          </cell>
          <cell r="C123">
            <v>69252</v>
          </cell>
          <cell r="D123">
            <v>69252</v>
          </cell>
          <cell r="E123">
            <v>0</v>
          </cell>
          <cell r="F123">
            <v>38762</v>
          </cell>
          <cell r="G123" t="str">
            <v>EQ ESPECIAL</v>
          </cell>
          <cell r="H123" t="str">
            <v>FIRPLAK</v>
          </cell>
          <cell r="J123" t="str">
            <v>FIRPLAK</v>
          </cell>
        </row>
        <row r="124">
          <cell r="A124" t="str">
            <v>BALDOSA DE GRANO TRANY</v>
          </cell>
          <cell r="B124" t="str">
            <v>M2</v>
          </cell>
          <cell r="C124">
            <v>34437</v>
          </cell>
          <cell r="D124">
            <v>34437</v>
          </cell>
          <cell r="E124">
            <v>0</v>
          </cell>
          <cell r="F124">
            <v>37767</v>
          </cell>
          <cell r="G124" t="str">
            <v>PISOS</v>
          </cell>
          <cell r="H124">
            <v>6</v>
          </cell>
          <cell r="I124">
            <v>0</v>
          </cell>
          <cell r="J124">
            <v>0</v>
          </cell>
          <cell r="L124">
            <v>0</v>
          </cell>
          <cell r="M124">
            <v>0</v>
          </cell>
        </row>
        <row r="125">
          <cell r="A125" t="str">
            <v>BAÑERA EN FIBRA VIDRIO 100*180*42 FRANC.1 C.S.</v>
          </cell>
          <cell r="B125" t="str">
            <v>UN</v>
          </cell>
          <cell r="C125">
            <v>1166264</v>
          </cell>
          <cell r="D125">
            <v>1166264</v>
          </cell>
          <cell r="E125">
            <v>0</v>
          </cell>
          <cell r="F125">
            <v>38749</v>
          </cell>
          <cell r="G125" t="str">
            <v>APA SANIT.</v>
          </cell>
          <cell r="H125">
            <v>33</v>
          </cell>
          <cell r="I125">
            <v>0</v>
          </cell>
          <cell r="J125" t="str">
            <v>FIRPLAK</v>
          </cell>
          <cell r="L125">
            <v>0</v>
          </cell>
          <cell r="M125">
            <v>0</v>
          </cell>
        </row>
        <row r="126">
          <cell r="A126" t="str">
            <v>BAÑERA EN FIBRA VIDRIO 123*182 FRAN. 2 C.S.</v>
          </cell>
          <cell r="B126" t="str">
            <v>UN</v>
          </cell>
          <cell r="C126">
            <v>1143528</v>
          </cell>
          <cell r="D126">
            <v>1143528</v>
          </cell>
          <cell r="E126">
            <v>0</v>
          </cell>
          <cell r="F126">
            <v>38083</v>
          </cell>
          <cell r="G126" t="str">
            <v>APA SANIT.</v>
          </cell>
          <cell r="H126">
            <v>33</v>
          </cell>
          <cell r="I126">
            <v>0</v>
          </cell>
          <cell r="J126" t="str">
            <v>FIRPLAK</v>
          </cell>
          <cell r="L126">
            <v>0</v>
          </cell>
          <cell r="M126">
            <v>0</v>
          </cell>
        </row>
        <row r="127">
          <cell r="A127" t="str">
            <v>BASCULAS, EQUIPO MENOR</v>
          </cell>
          <cell r="B127" t="str">
            <v>M3</v>
          </cell>
          <cell r="C127">
            <v>2200</v>
          </cell>
          <cell r="D127">
            <v>2200</v>
          </cell>
          <cell r="F127">
            <v>38414</v>
          </cell>
        </row>
        <row r="128">
          <cell r="A128" t="str">
            <v>BASE GRANULAR</v>
          </cell>
          <cell r="B128" t="str">
            <v>M3</v>
          </cell>
          <cell r="C128">
            <v>28000</v>
          </cell>
          <cell r="D128">
            <v>28000</v>
          </cell>
          <cell r="E128">
            <v>0</v>
          </cell>
          <cell r="F128">
            <v>38749</v>
          </cell>
          <cell r="G128" t="str">
            <v>PETREOS Y CTO.</v>
          </cell>
          <cell r="J128" t="str">
            <v>PORFIRIO RESTREPO</v>
          </cell>
        </row>
        <row r="129">
          <cell r="A129" t="str">
            <v>BASE MESA AUXILIAR ACERO</v>
          </cell>
          <cell r="B129" t="str">
            <v xml:space="preserve">UN </v>
          </cell>
          <cell r="C129">
            <v>255200</v>
          </cell>
          <cell r="D129">
            <v>255200</v>
          </cell>
          <cell r="E129">
            <v>0</v>
          </cell>
          <cell r="F129">
            <v>38260</v>
          </cell>
          <cell r="G129" t="str">
            <v>C. MADERA</v>
          </cell>
          <cell r="H129">
            <v>16</v>
          </cell>
          <cell r="I129">
            <v>0</v>
          </cell>
          <cell r="J129" t="str">
            <v>TOLENTINO</v>
          </cell>
          <cell r="L129">
            <v>0</v>
          </cell>
          <cell r="M129">
            <v>0</v>
          </cell>
        </row>
        <row r="130">
          <cell r="A130" t="str">
            <v>BISAGRA DE PISO ALA BATIENTE</v>
          </cell>
          <cell r="B130" t="str">
            <v>UN</v>
          </cell>
          <cell r="C130">
            <v>25000</v>
          </cell>
          <cell r="D130">
            <v>25000</v>
          </cell>
          <cell r="E130">
            <v>0</v>
          </cell>
          <cell r="F130">
            <v>37413</v>
          </cell>
          <cell r="G130" t="str">
            <v>C. MADERA</v>
          </cell>
          <cell r="H130">
            <v>3</v>
          </cell>
          <cell r="I130" t="str">
            <v xml:space="preserve">  </v>
          </cell>
          <cell r="J130" t="str">
            <v>ALONSO H</v>
          </cell>
          <cell r="L130">
            <v>0</v>
          </cell>
          <cell r="M130">
            <v>0</v>
          </cell>
        </row>
        <row r="131">
          <cell r="A131" t="str">
            <v>BLOQUE 10*20*40</v>
          </cell>
          <cell r="B131">
            <v>0</v>
          </cell>
          <cell r="G131">
            <v>0</v>
          </cell>
          <cell r="I131">
            <v>0</v>
          </cell>
          <cell r="J131" t="str">
            <v>CONCRETODO</v>
          </cell>
          <cell r="L131">
            <v>0</v>
          </cell>
          <cell r="M131">
            <v>0</v>
          </cell>
        </row>
        <row r="132">
          <cell r="A132" t="str">
            <v>BLOQUE 10*20*40 DE 100 KG/CM2</v>
          </cell>
          <cell r="B132" t="str">
            <v>UN</v>
          </cell>
          <cell r="C132">
            <v>922</v>
          </cell>
          <cell r="D132">
            <v>922</v>
          </cell>
          <cell r="E132">
            <v>0</v>
          </cell>
          <cell r="F132">
            <v>38091</v>
          </cell>
          <cell r="G132" t="str">
            <v>MAMPOSTERIA</v>
          </cell>
          <cell r="H132">
            <v>27</v>
          </cell>
          <cell r="I132">
            <v>0</v>
          </cell>
          <cell r="J132" t="str">
            <v>INDURAL</v>
          </cell>
          <cell r="L132">
            <v>0</v>
          </cell>
          <cell r="M132" t="str">
            <v>PUESTO EN OBRA</v>
          </cell>
        </row>
        <row r="133">
          <cell r="A133" t="str">
            <v>BLOQUE 10*20*40 DE 130 KG/CM2</v>
          </cell>
          <cell r="B133" t="str">
            <v>UN</v>
          </cell>
          <cell r="C133">
            <v>962</v>
          </cell>
          <cell r="D133">
            <v>962</v>
          </cell>
          <cell r="E133">
            <v>0</v>
          </cell>
          <cell r="F133">
            <v>38091</v>
          </cell>
          <cell r="G133" t="str">
            <v>MAMPOSTERIA</v>
          </cell>
          <cell r="H133">
            <v>27</v>
          </cell>
          <cell r="I133">
            <v>0</v>
          </cell>
          <cell r="J133" t="str">
            <v>INDURAL</v>
          </cell>
          <cell r="L133">
            <v>0</v>
          </cell>
          <cell r="M133" t="str">
            <v>PUESTO EN OBRA</v>
          </cell>
        </row>
        <row r="134">
          <cell r="A134" t="str">
            <v xml:space="preserve">BLOQUE 12*25*40 </v>
          </cell>
          <cell r="B134" t="str">
            <v>UN</v>
          </cell>
          <cell r="C134">
            <v>1563</v>
          </cell>
          <cell r="D134">
            <v>1563</v>
          </cell>
          <cell r="E134">
            <v>0</v>
          </cell>
          <cell r="F134">
            <v>37755</v>
          </cell>
          <cell r="G134" t="str">
            <v>MAMPOSTERIA</v>
          </cell>
          <cell r="H134">
            <v>27</v>
          </cell>
          <cell r="I134">
            <v>0</v>
          </cell>
          <cell r="J134">
            <v>0</v>
          </cell>
          <cell r="L134">
            <v>0</v>
          </cell>
          <cell r="M134">
            <v>0</v>
          </cell>
        </row>
        <row r="135">
          <cell r="A135" t="str">
            <v>BLOQUE 15*20*40 DE 100 KG/CM2</v>
          </cell>
          <cell r="B135" t="str">
            <v>UN</v>
          </cell>
          <cell r="C135">
            <v>1663</v>
          </cell>
          <cell r="D135">
            <v>1663</v>
          </cell>
          <cell r="E135">
            <v>0</v>
          </cell>
          <cell r="F135">
            <v>38749</v>
          </cell>
          <cell r="G135" t="str">
            <v>MAMPOSTERIA</v>
          </cell>
          <cell r="H135">
            <v>27</v>
          </cell>
          <cell r="I135">
            <v>0</v>
          </cell>
          <cell r="J135" t="str">
            <v>CONCRETODO</v>
          </cell>
          <cell r="L135">
            <v>0</v>
          </cell>
          <cell r="M135" t="str">
            <v>PUESTO EN OBRA</v>
          </cell>
        </row>
        <row r="136">
          <cell r="A136" t="str">
            <v>BLOQUE 15*20*40 DE 130 KG/CM2</v>
          </cell>
          <cell r="B136" t="str">
            <v>UN</v>
          </cell>
          <cell r="C136">
            <v>1476</v>
          </cell>
          <cell r="D136">
            <v>1476</v>
          </cell>
          <cell r="E136">
            <v>0</v>
          </cell>
          <cell r="F136">
            <v>38091</v>
          </cell>
          <cell r="G136" t="str">
            <v>MAMPOSTERIA</v>
          </cell>
          <cell r="H136">
            <v>27</v>
          </cell>
          <cell r="I136">
            <v>0</v>
          </cell>
          <cell r="J136" t="str">
            <v>INDURAL</v>
          </cell>
          <cell r="L136">
            <v>0</v>
          </cell>
          <cell r="M136" t="str">
            <v>PUESTO EN OBRA</v>
          </cell>
        </row>
        <row r="137">
          <cell r="A137" t="str">
            <v>BLOQUE 20*20*40</v>
          </cell>
          <cell r="B137" t="str">
            <v>UN</v>
          </cell>
          <cell r="C137">
            <v>3530</v>
          </cell>
          <cell r="D137">
            <v>3530</v>
          </cell>
          <cell r="E137">
            <v>0</v>
          </cell>
          <cell r="F137">
            <v>38749</v>
          </cell>
          <cell r="G137" t="str">
            <v>MAMPOSTERIA</v>
          </cell>
          <cell r="H137">
            <v>27</v>
          </cell>
          <cell r="I137">
            <v>0</v>
          </cell>
          <cell r="J137" t="str">
            <v>CONCRETODO</v>
          </cell>
          <cell r="L137">
            <v>0</v>
          </cell>
          <cell r="M137">
            <v>0</v>
          </cell>
        </row>
        <row r="138">
          <cell r="A138" t="str">
            <v>BLOQUE 25*30*90 LOSAS</v>
          </cell>
          <cell r="B138" t="str">
            <v>UN</v>
          </cell>
          <cell r="C138">
            <v>3904</v>
          </cell>
          <cell r="D138">
            <v>3904</v>
          </cell>
          <cell r="E138">
            <v>0</v>
          </cell>
          <cell r="F138">
            <v>37755</v>
          </cell>
          <cell r="G138" t="str">
            <v>M. CONTENCION</v>
          </cell>
          <cell r="H138">
            <v>27</v>
          </cell>
          <cell r="I138">
            <v>0</v>
          </cell>
          <cell r="J138" t="str">
            <v>ARTURO VAIDA</v>
          </cell>
          <cell r="L138">
            <v>0</v>
          </cell>
          <cell r="M138">
            <v>0</v>
          </cell>
        </row>
        <row r="139">
          <cell r="A139" t="str">
            <v>BLOQUE 30*40*90 LOSAS</v>
          </cell>
          <cell r="B139" t="str">
            <v>UN</v>
          </cell>
          <cell r="C139">
            <v>4500</v>
          </cell>
          <cell r="D139">
            <v>4500</v>
          </cell>
          <cell r="E139">
            <v>0</v>
          </cell>
          <cell r="F139">
            <v>38749</v>
          </cell>
          <cell r="G139" t="str">
            <v>M. CONTENCION</v>
          </cell>
          <cell r="H139">
            <v>27</v>
          </cell>
          <cell r="I139">
            <v>0</v>
          </cell>
          <cell r="J139" t="str">
            <v>ARTURO VAIDA</v>
          </cell>
          <cell r="L139">
            <v>0</v>
          </cell>
          <cell r="M139">
            <v>0</v>
          </cell>
        </row>
        <row r="140">
          <cell r="A140" t="str">
            <v>BLOQUE VIGA DE 12</v>
          </cell>
          <cell r="B140" t="str">
            <v>UN</v>
          </cell>
          <cell r="C140">
            <v>1050</v>
          </cell>
          <cell r="D140">
            <v>1050</v>
          </cell>
          <cell r="E140">
            <v>0</v>
          </cell>
          <cell r="F140">
            <v>37417</v>
          </cell>
          <cell r="G140" t="str">
            <v>VARIOS</v>
          </cell>
          <cell r="H140">
            <v>100</v>
          </cell>
          <cell r="I140">
            <v>0</v>
          </cell>
          <cell r="J140">
            <v>0</v>
          </cell>
          <cell r="L140">
            <v>0</v>
          </cell>
          <cell r="M140">
            <v>0</v>
          </cell>
        </row>
        <row r="141">
          <cell r="A141" t="str">
            <v>BOCA DE SALIDA STANDARD</v>
          </cell>
          <cell r="B141" t="str">
            <v>UN</v>
          </cell>
          <cell r="C141">
            <v>18374</v>
          </cell>
          <cell r="D141">
            <v>16704</v>
          </cell>
          <cell r="E141">
            <v>-0.1</v>
          </cell>
          <cell r="F141">
            <v>37417</v>
          </cell>
          <cell r="G141" t="str">
            <v>VARIOS</v>
          </cell>
          <cell r="H141">
            <v>100</v>
          </cell>
          <cell r="I141">
            <v>0</v>
          </cell>
          <cell r="J141">
            <v>0</v>
          </cell>
          <cell r="L141">
            <v>0</v>
          </cell>
          <cell r="M141">
            <v>0</v>
          </cell>
        </row>
        <row r="142">
          <cell r="A142" t="str">
            <v>BOCA DUCTO DE BASURAS FIBRA</v>
          </cell>
          <cell r="B142" t="str">
            <v>UN</v>
          </cell>
          <cell r="C142">
            <v>112868</v>
          </cell>
          <cell r="D142">
            <v>112868</v>
          </cell>
          <cell r="E142">
            <v>0</v>
          </cell>
          <cell r="F142">
            <v>38762</v>
          </cell>
          <cell r="G142" t="str">
            <v>EQ ESPECIAL</v>
          </cell>
          <cell r="H142">
            <v>37</v>
          </cell>
          <cell r="I142">
            <v>0</v>
          </cell>
          <cell r="J142" t="str">
            <v>FIRPLAK</v>
          </cell>
          <cell r="L142">
            <v>0</v>
          </cell>
          <cell r="M142">
            <v>0</v>
          </cell>
        </row>
        <row r="143">
          <cell r="A143" t="str">
            <v>BOCADILLO VERTICAL NATURAL  6*12*25</v>
          </cell>
          <cell r="B143" t="str">
            <v>UN</v>
          </cell>
          <cell r="C143">
            <v>292</v>
          </cell>
          <cell r="D143">
            <v>292</v>
          </cell>
          <cell r="E143">
            <v>0</v>
          </cell>
          <cell r="F143">
            <v>38091</v>
          </cell>
          <cell r="G143" t="str">
            <v>MAMPOSTERIA</v>
          </cell>
          <cell r="H143">
            <v>7</v>
          </cell>
          <cell r="I143">
            <v>0</v>
          </cell>
          <cell r="J143" t="str">
            <v xml:space="preserve">SAN CRISTOBAL </v>
          </cell>
          <cell r="L143" t="str">
            <v>OMAIRA</v>
          </cell>
          <cell r="M143" t="str">
            <v>PUESTO EN OBRA</v>
          </cell>
        </row>
        <row r="144">
          <cell r="A144" t="str">
            <v>BOCADILLO VERTICAL PALIDO/MORENO  6*12*25</v>
          </cell>
          <cell r="B144" t="str">
            <v>UN</v>
          </cell>
          <cell r="C144">
            <v>442</v>
          </cell>
          <cell r="D144">
            <v>442</v>
          </cell>
          <cell r="E144">
            <v>0</v>
          </cell>
          <cell r="F144">
            <v>38091</v>
          </cell>
          <cell r="G144" t="str">
            <v>MAMPOSTERIA</v>
          </cell>
          <cell r="H144">
            <v>7</v>
          </cell>
          <cell r="I144">
            <v>0</v>
          </cell>
          <cell r="J144" t="str">
            <v xml:space="preserve">SAN CRISTOBAL </v>
          </cell>
          <cell r="L144" t="str">
            <v>OMAIRA</v>
          </cell>
          <cell r="M144" t="str">
            <v>PUESTO EN OBRA</v>
          </cell>
        </row>
        <row r="145">
          <cell r="A145" t="str">
            <v>BOMBA DE CALOR PISCINA</v>
          </cell>
          <cell r="B145" t="str">
            <v>UN</v>
          </cell>
          <cell r="C145">
            <v>8500000</v>
          </cell>
          <cell r="D145">
            <v>8500000</v>
          </cell>
          <cell r="E145">
            <v>0</v>
          </cell>
          <cell r="F145">
            <v>37417</v>
          </cell>
          <cell r="G145" t="str">
            <v>EQ ESPECIAL</v>
          </cell>
          <cell r="H145">
            <v>25</v>
          </cell>
          <cell r="I145">
            <v>0</v>
          </cell>
          <cell r="J145">
            <v>0</v>
          </cell>
          <cell r="L145">
            <v>0</v>
          </cell>
          <cell r="M145">
            <v>0</v>
          </cell>
        </row>
        <row r="146">
          <cell r="A146" t="str">
            <v>BOMBA DE IMPULSIÓN 24 G.P.M. H=120</v>
          </cell>
          <cell r="B146" t="str">
            <v>UN</v>
          </cell>
          <cell r="C146">
            <v>4300000</v>
          </cell>
          <cell r="D146">
            <v>4300000</v>
          </cell>
          <cell r="E146">
            <v>0</v>
          </cell>
          <cell r="F146">
            <v>38753</v>
          </cell>
          <cell r="G146" t="str">
            <v>HIDROSAN</v>
          </cell>
          <cell r="H146">
            <v>29</v>
          </cell>
          <cell r="I146">
            <v>0</v>
          </cell>
          <cell r="J146" t="str">
            <v>SALINAS</v>
          </cell>
          <cell r="L146">
            <v>0</v>
          </cell>
          <cell r="M146">
            <v>0</v>
          </cell>
        </row>
        <row r="147">
          <cell r="A147" t="str">
            <v>BOMBA DE IMPULSIÓN 2X20 G.P.M. 20-40 PSI</v>
          </cell>
          <cell r="B147" t="str">
            <v>UN</v>
          </cell>
          <cell r="C147">
            <v>4300000</v>
          </cell>
          <cell r="D147">
            <v>4300000</v>
          </cell>
          <cell r="E147">
            <v>0</v>
          </cell>
          <cell r="F147">
            <v>38260</v>
          </cell>
          <cell r="G147" t="str">
            <v>HIDROSAN</v>
          </cell>
          <cell r="H147">
            <v>29</v>
          </cell>
          <cell r="I147">
            <v>0</v>
          </cell>
          <cell r="J147" t="str">
            <v>SALINAS</v>
          </cell>
          <cell r="L147">
            <v>0</v>
          </cell>
          <cell r="M147">
            <v>0</v>
          </cell>
        </row>
        <row r="148">
          <cell r="A148" t="str">
            <v xml:space="preserve">BOMBEO DE CONCRETO </v>
          </cell>
          <cell r="B148" t="str">
            <v>M3</v>
          </cell>
          <cell r="C148">
            <v>21627</v>
          </cell>
          <cell r="D148">
            <v>21627</v>
          </cell>
          <cell r="E148">
            <v>0</v>
          </cell>
          <cell r="F148">
            <v>38409</v>
          </cell>
          <cell r="G148" t="str">
            <v>CONCRETO</v>
          </cell>
          <cell r="H148">
            <v>1</v>
          </cell>
          <cell r="I148">
            <v>0</v>
          </cell>
          <cell r="J148" t="str">
            <v>HOLCIM</v>
          </cell>
          <cell r="L148">
            <v>0</v>
          </cell>
          <cell r="M148" t="str">
            <v>DTO DEL 20%</v>
          </cell>
        </row>
        <row r="149">
          <cell r="A149" t="str">
            <v>BOMBILLO PARA CAMPANA EXTRACTORA</v>
          </cell>
          <cell r="B149" t="str">
            <v>UN</v>
          </cell>
          <cell r="C149">
            <v>15000</v>
          </cell>
          <cell r="D149">
            <v>15000</v>
          </cell>
          <cell r="E149">
            <v>0</v>
          </cell>
          <cell r="F149">
            <v>38762</v>
          </cell>
          <cell r="G149" t="str">
            <v>ELECTRODOMESTICOS</v>
          </cell>
        </row>
        <row r="150">
          <cell r="A150" t="str">
            <v>BUJE DE ACERO</v>
          </cell>
          <cell r="B150" t="str">
            <v>UN</v>
          </cell>
          <cell r="C150">
            <v>15080</v>
          </cell>
          <cell r="D150">
            <v>15080</v>
          </cell>
          <cell r="E150">
            <v>0</v>
          </cell>
          <cell r="G150" t="str">
            <v>MESONES</v>
          </cell>
          <cell r="H150">
            <v>13</v>
          </cell>
          <cell r="I150">
            <v>0</v>
          </cell>
          <cell r="J150" t="str">
            <v>TOLENTINO</v>
          </cell>
          <cell r="L150">
            <v>0</v>
          </cell>
          <cell r="M150">
            <v>0</v>
          </cell>
        </row>
        <row r="151">
          <cell r="A151" t="str">
            <v>BUJES Y ENTREPAÑOS COLGADOS</v>
          </cell>
          <cell r="B151" t="str">
            <v>JGO</v>
          </cell>
          <cell r="C151">
            <v>101833</v>
          </cell>
          <cell r="D151">
            <v>101833</v>
          </cell>
          <cell r="E151">
            <v>0</v>
          </cell>
          <cell r="F151">
            <v>38260</v>
          </cell>
          <cell r="G151" t="str">
            <v>C. MADERA</v>
          </cell>
          <cell r="H151">
            <v>16</v>
          </cell>
          <cell r="I151">
            <v>0</v>
          </cell>
          <cell r="J151" t="str">
            <v>TOLENTINO</v>
          </cell>
          <cell r="L151">
            <v>0</v>
          </cell>
          <cell r="M151">
            <v>0</v>
          </cell>
        </row>
        <row r="152">
          <cell r="A152" t="str">
            <v>CAJAS EN FIBRA GAS</v>
          </cell>
          <cell r="B152" t="str">
            <v>UN</v>
          </cell>
          <cell r="C152">
            <v>19836</v>
          </cell>
          <cell r="D152">
            <v>19836</v>
          </cell>
          <cell r="E152">
            <v>0</v>
          </cell>
          <cell r="F152">
            <v>38727</v>
          </cell>
          <cell r="G152" t="str">
            <v>HIDROSAN</v>
          </cell>
          <cell r="H152">
            <v>9</v>
          </cell>
          <cell r="I152">
            <v>0</v>
          </cell>
          <cell r="J152" t="str">
            <v>FIRPLAK</v>
          </cell>
          <cell r="L152">
            <v>0</v>
          </cell>
          <cell r="M152">
            <v>0</v>
          </cell>
        </row>
        <row r="153">
          <cell r="A153" t="str">
            <v>CAJAS EN FIBRA LAVADORA</v>
          </cell>
          <cell r="B153" t="str">
            <v>UN</v>
          </cell>
          <cell r="C153">
            <v>43500</v>
          </cell>
          <cell r="D153">
            <v>43500</v>
          </cell>
          <cell r="E153">
            <v>0</v>
          </cell>
          <cell r="F153">
            <v>38727</v>
          </cell>
          <cell r="G153" t="str">
            <v>HIDROSAN</v>
          </cell>
          <cell r="H153">
            <v>9</v>
          </cell>
          <cell r="I153">
            <v>0</v>
          </cell>
          <cell r="J153" t="str">
            <v>FIRPLAK</v>
          </cell>
          <cell r="L153">
            <v>0</v>
          </cell>
          <cell r="M153">
            <v>0</v>
          </cell>
        </row>
        <row r="154">
          <cell r="A154" t="str">
            <v>CAJAS EN FIBRA NEVERA</v>
          </cell>
          <cell r="B154" t="str">
            <v>UN</v>
          </cell>
          <cell r="C154">
            <v>23664</v>
          </cell>
          <cell r="D154">
            <v>23664</v>
          </cell>
          <cell r="E154">
            <v>0</v>
          </cell>
          <cell r="F154">
            <v>38727</v>
          </cell>
          <cell r="G154" t="str">
            <v>HIDROSAN</v>
          </cell>
          <cell r="H154">
            <v>9</v>
          </cell>
          <cell r="I154">
            <v>0</v>
          </cell>
          <cell r="J154" t="str">
            <v>FIRPLAK</v>
          </cell>
          <cell r="L154">
            <v>0</v>
          </cell>
          <cell r="M154">
            <v>0</v>
          </cell>
        </row>
        <row r="155">
          <cell r="A155" t="str">
            <v>CAJON 2C</v>
          </cell>
          <cell r="B155" t="str">
            <v>ML</v>
          </cell>
          <cell r="C155">
            <v>27200</v>
          </cell>
          <cell r="D155">
            <v>27200</v>
          </cell>
          <cell r="E155">
            <v>0</v>
          </cell>
          <cell r="F155">
            <v>38749</v>
          </cell>
          <cell r="G155" t="str">
            <v>DRY WALL</v>
          </cell>
          <cell r="H155">
            <v>100</v>
          </cell>
          <cell r="I155" t="str">
            <v>22000</v>
          </cell>
        </row>
        <row r="156">
          <cell r="A156" t="str">
            <v>CALADO DE 0.15</v>
          </cell>
          <cell r="B156" t="str">
            <v>UN</v>
          </cell>
          <cell r="C156">
            <v>1473</v>
          </cell>
          <cell r="D156">
            <v>1390</v>
          </cell>
          <cell r="E156">
            <v>-0.06</v>
          </cell>
          <cell r="F156">
            <v>38749</v>
          </cell>
          <cell r="G156" t="str">
            <v>MAMPOSTERIA</v>
          </cell>
        </row>
        <row r="157">
          <cell r="A157" t="str">
            <v>CAMPANA EXTRACTORA WHIRPOOL REF:GZ5730GS</v>
          </cell>
          <cell r="B157" t="str">
            <v>UN</v>
          </cell>
          <cell r="C157">
            <v>798100</v>
          </cell>
          <cell r="D157">
            <v>798100</v>
          </cell>
          <cell r="E157">
            <v>0</v>
          </cell>
          <cell r="F157">
            <v>38762</v>
          </cell>
          <cell r="G157" t="str">
            <v>ELECTRODOMESTICOS</v>
          </cell>
          <cell r="H157">
            <v>18</v>
          </cell>
          <cell r="I157">
            <v>0</v>
          </cell>
          <cell r="J157" t="str">
            <v>CASA MAGNA</v>
          </cell>
          <cell r="L157">
            <v>0</v>
          </cell>
          <cell r="M157">
            <v>0</v>
          </cell>
        </row>
        <row r="158">
          <cell r="A158" t="str">
            <v>CANASTILLA Y SIFÓN LAVAPLATOS</v>
          </cell>
          <cell r="B158" t="str">
            <v>UN</v>
          </cell>
          <cell r="C158">
            <v>16500</v>
          </cell>
          <cell r="D158">
            <v>16500</v>
          </cell>
          <cell r="E158">
            <v>0</v>
          </cell>
          <cell r="F158">
            <v>38749</v>
          </cell>
          <cell r="G158" t="str">
            <v>HIDROSAN</v>
          </cell>
          <cell r="H158">
            <v>9</v>
          </cell>
          <cell r="I158">
            <v>0</v>
          </cell>
          <cell r="J158" t="str">
            <v>MUNDO ALIANZA</v>
          </cell>
          <cell r="L158">
            <v>0</v>
          </cell>
          <cell r="M158">
            <v>0</v>
          </cell>
        </row>
        <row r="159">
          <cell r="A159" t="str">
            <v>CANES DE MADERA</v>
          </cell>
          <cell r="B159" t="str">
            <v>UN</v>
          </cell>
          <cell r="C159">
            <v>7500</v>
          </cell>
          <cell r="D159">
            <v>7500</v>
          </cell>
          <cell r="E159">
            <v>0</v>
          </cell>
          <cell r="F159">
            <v>38749</v>
          </cell>
          <cell r="G159" t="str">
            <v>FORMALETA Y CONSUMOS</v>
          </cell>
          <cell r="H159">
            <v>20</v>
          </cell>
          <cell r="I159" t="str">
            <v>3850</v>
          </cell>
          <cell r="J159">
            <v>0</v>
          </cell>
          <cell r="L159">
            <v>0</v>
          </cell>
          <cell r="M159">
            <v>0</v>
          </cell>
        </row>
        <row r="160">
          <cell r="A160" t="str">
            <v>CANTO RODADO</v>
          </cell>
          <cell r="B160" t="str">
            <v>M3</v>
          </cell>
          <cell r="C160">
            <v>55000</v>
          </cell>
          <cell r="D160">
            <v>55000</v>
          </cell>
          <cell r="E160">
            <v>0</v>
          </cell>
          <cell r="F160">
            <v>38749</v>
          </cell>
        </row>
        <row r="161">
          <cell r="A161" t="str">
            <v>CARNAZA</v>
          </cell>
          <cell r="B161" t="str">
            <v>KG</v>
          </cell>
          <cell r="C161">
            <v>480</v>
          </cell>
          <cell r="D161">
            <v>480</v>
          </cell>
          <cell r="E161">
            <v>0</v>
          </cell>
          <cell r="F161">
            <v>38749</v>
          </cell>
          <cell r="G161" t="str">
            <v>FORMALETA Y CONSUMOS</v>
          </cell>
          <cell r="H161">
            <v>20</v>
          </cell>
          <cell r="I161">
            <v>0</v>
          </cell>
          <cell r="J161">
            <v>0</v>
          </cell>
          <cell r="L161">
            <v>0</v>
          </cell>
          <cell r="M161">
            <v>0</v>
          </cell>
        </row>
        <row r="162">
          <cell r="A162" t="str">
            <v>CARTON</v>
          </cell>
          <cell r="B162" t="str">
            <v>KG</v>
          </cell>
          <cell r="C162">
            <v>1700</v>
          </cell>
          <cell r="D162">
            <v>1700</v>
          </cell>
          <cell r="E162">
            <v>0</v>
          </cell>
          <cell r="F162">
            <v>38749</v>
          </cell>
          <cell r="G162" t="str">
            <v>PISOS</v>
          </cell>
          <cell r="H162">
            <v>7</v>
          </cell>
          <cell r="I162">
            <v>0</v>
          </cell>
          <cell r="J162" t="str">
            <v>DISTRIBUCIONES ABEL</v>
          </cell>
          <cell r="L162">
            <v>0</v>
          </cell>
          <cell r="M162">
            <v>0</v>
          </cell>
        </row>
        <row r="163">
          <cell r="A163" t="str">
            <v>CARTÓN CORRUGADO</v>
          </cell>
          <cell r="B163" t="str">
            <v>M2</v>
          </cell>
          <cell r="C163">
            <v>1700</v>
          </cell>
          <cell r="D163">
            <v>1700</v>
          </cell>
          <cell r="E163">
            <v>0</v>
          </cell>
          <cell r="F163">
            <v>38749</v>
          </cell>
          <cell r="G163" t="str">
            <v>VARIOS</v>
          </cell>
          <cell r="H163">
            <v>20</v>
          </cell>
          <cell r="I163">
            <v>0</v>
          </cell>
          <cell r="J163">
            <v>0</v>
          </cell>
          <cell r="L163">
            <v>0</v>
          </cell>
          <cell r="M163">
            <v>0</v>
          </cell>
        </row>
        <row r="164">
          <cell r="A164" t="str">
            <v>CASETA COMUNAL Y PORTERIA</v>
          </cell>
          <cell r="B164" t="str">
            <v>M2</v>
          </cell>
          <cell r="C164">
            <v>600000</v>
          </cell>
          <cell r="D164">
            <v>600000</v>
          </cell>
          <cell r="E164">
            <v>0</v>
          </cell>
          <cell r="F164">
            <v>37417</v>
          </cell>
          <cell r="G164" t="str">
            <v>PRELIMINARES</v>
          </cell>
          <cell r="H164">
            <v>88</v>
          </cell>
          <cell r="I164">
            <v>0</v>
          </cell>
          <cell r="J164">
            <v>0</v>
          </cell>
          <cell r="L164">
            <v>0</v>
          </cell>
          <cell r="M164">
            <v>0</v>
          </cell>
        </row>
        <row r="165">
          <cell r="A165" t="str">
            <v>CASETÓN  DE MADERA H=0.35 M</v>
          </cell>
          <cell r="B165" t="str">
            <v>M2</v>
          </cell>
          <cell r="C165">
            <v>5500</v>
          </cell>
          <cell r="D165">
            <v>5500</v>
          </cell>
          <cell r="E165">
            <v>0</v>
          </cell>
          <cell r="F165">
            <v>38083</v>
          </cell>
          <cell r="G165" t="str">
            <v>CASETONES</v>
          </cell>
          <cell r="H165">
            <v>20</v>
          </cell>
          <cell r="I165">
            <v>0</v>
          </cell>
          <cell r="J165">
            <v>0</v>
          </cell>
          <cell r="L165">
            <v>0</v>
          </cell>
          <cell r="M165">
            <v>0</v>
          </cell>
        </row>
        <row r="166">
          <cell r="A166" t="str">
            <v>CASETÓN  DE MADERA H=0.50 M</v>
          </cell>
          <cell r="B166" t="str">
            <v>M2</v>
          </cell>
          <cell r="C166">
            <v>6500</v>
          </cell>
          <cell r="D166">
            <v>6500</v>
          </cell>
          <cell r="E166">
            <v>0</v>
          </cell>
          <cell r="F166">
            <v>38083</v>
          </cell>
          <cell r="G166" t="str">
            <v>CASETONES</v>
          </cell>
          <cell r="H166">
            <v>20</v>
          </cell>
          <cell r="I166">
            <v>0</v>
          </cell>
          <cell r="J166">
            <v>0</v>
          </cell>
          <cell r="L166">
            <v>0</v>
          </cell>
          <cell r="M166">
            <v>0</v>
          </cell>
        </row>
        <row r="167">
          <cell r="A167" t="str">
            <v>CASETÓN PERDIDO</v>
          </cell>
          <cell r="B167" t="str">
            <v>M2</v>
          </cell>
          <cell r="C167">
            <v>5500</v>
          </cell>
          <cell r="D167">
            <v>5500</v>
          </cell>
          <cell r="E167">
            <v>0</v>
          </cell>
          <cell r="F167">
            <v>38091</v>
          </cell>
          <cell r="G167" t="str">
            <v>FORMALETA Y CONSUMOS</v>
          </cell>
          <cell r="H167">
            <v>20</v>
          </cell>
          <cell r="I167">
            <v>0</v>
          </cell>
          <cell r="J167">
            <v>0</v>
          </cell>
          <cell r="L167">
            <v>0</v>
          </cell>
          <cell r="M167">
            <v>0</v>
          </cell>
        </row>
        <row r="168">
          <cell r="A168" t="str">
            <v>CASETÓN RECUPERABLE</v>
          </cell>
          <cell r="B168" t="str">
            <v>M2</v>
          </cell>
          <cell r="C168">
            <v>10080</v>
          </cell>
          <cell r="D168">
            <v>10080</v>
          </cell>
          <cell r="E168">
            <v>0</v>
          </cell>
          <cell r="F168">
            <v>38749</v>
          </cell>
          <cell r="G168" t="str">
            <v>FORMALETA Y CONSUMOS</v>
          </cell>
          <cell r="H168">
            <v>20</v>
          </cell>
          <cell r="I168" t="str">
            <v>6500</v>
          </cell>
          <cell r="J168" t="str">
            <v>PRECOMPRIMIDOS</v>
          </cell>
          <cell r="L168">
            <v>0</v>
          </cell>
          <cell r="M168">
            <v>0</v>
          </cell>
        </row>
        <row r="169">
          <cell r="A169" t="str">
            <v>CATALÁN 10*15*40</v>
          </cell>
          <cell r="B169" t="str">
            <v>UN</v>
          </cell>
          <cell r="C169">
            <v>764</v>
          </cell>
          <cell r="D169">
            <v>764</v>
          </cell>
          <cell r="E169">
            <v>0</v>
          </cell>
          <cell r="F169">
            <v>38749</v>
          </cell>
          <cell r="G169" t="str">
            <v>MAMPOSTERIA</v>
          </cell>
          <cell r="H169">
            <v>7</v>
          </cell>
          <cell r="I169">
            <v>0</v>
          </cell>
          <cell r="J169" t="str">
            <v>SAN JOSE</v>
          </cell>
          <cell r="L169" t="str">
            <v>OMAIRA</v>
          </cell>
          <cell r="M169" t="str">
            <v>PUESTO EN OBRA</v>
          </cell>
        </row>
        <row r="170">
          <cell r="A170" t="str">
            <v>CATALÁN HZAL 10*15*30</v>
          </cell>
          <cell r="B170" t="str">
            <v>UN</v>
          </cell>
          <cell r="C170">
            <v>624</v>
          </cell>
          <cell r="D170">
            <v>624</v>
          </cell>
          <cell r="E170">
            <v>0</v>
          </cell>
          <cell r="F170">
            <v>38749</v>
          </cell>
          <cell r="G170" t="str">
            <v>MAMPOSTERIA</v>
          </cell>
          <cell r="H170" t="str">
            <v>SAN JOSE</v>
          </cell>
          <cell r="J170" t="str">
            <v>OMAIRA</v>
          </cell>
          <cell r="K170" t="str">
            <v>PUESTO EN OBRA</v>
          </cell>
        </row>
        <row r="171">
          <cell r="A171" t="str">
            <v>CATALÁN VCAL 10*15*30</v>
          </cell>
          <cell r="B171" t="str">
            <v>UN</v>
          </cell>
          <cell r="C171">
            <v>764</v>
          </cell>
          <cell r="D171">
            <v>764</v>
          </cell>
          <cell r="E171">
            <v>0</v>
          </cell>
          <cell r="F171">
            <v>38749</v>
          </cell>
          <cell r="G171" t="str">
            <v>MAMPOSTERIA</v>
          </cell>
          <cell r="H171">
            <v>7</v>
          </cell>
          <cell r="I171">
            <v>0</v>
          </cell>
          <cell r="J171" t="str">
            <v>SAN JOSE</v>
          </cell>
          <cell r="L171" t="str">
            <v>OMAIRA</v>
          </cell>
          <cell r="M171" t="str">
            <v>PUESTO EN OBRA</v>
          </cell>
        </row>
        <row r="172">
          <cell r="A172" t="str">
            <v>CAZUELA ACERO INOX</v>
          </cell>
          <cell r="B172" t="str">
            <v>UN</v>
          </cell>
          <cell r="C172">
            <v>18560</v>
          </cell>
          <cell r="D172">
            <v>18560</v>
          </cell>
          <cell r="F172">
            <v>38749</v>
          </cell>
          <cell r="G172" t="str">
            <v>C. MADERA</v>
          </cell>
          <cell r="J172" t="str">
            <v xml:space="preserve">PLANINING AND BUILDING </v>
          </cell>
        </row>
        <row r="173">
          <cell r="A173" t="str">
            <v>CEMENTO BLANCO</v>
          </cell>
          <cell r="B173" t="str">
            <v>SAC</v>
          </cell>
          <cell r="C173">
            <v>27000</v>
          </cell>
          <cell r="D173">
            <v>27000</v>
          </cell>
          <cell r="E173">
            <v>0</v>
          </cell>
          <cell r="F173">
            <v>37755</v>
          </cell>
          <cell r="G173" t="str">
            <v>PETREOS Y CTO.</v>
          </cell>
          <cell r="H173">
            <v>4</v>
          </cell>
          <cell r="I173" t="str">
            <v>15184</v>
          </cell>
          <cell r="J173">
            <v>0</v>
          </cell>
          <cell r="L173">
            <v>0</v>
          </cell>
          <cell r="M173">
            <v>0</v>
          </cell>
        </row>
        <row r="174">
          <cell r="A174" t="str">
            <v>CEMENTO GRIS</v>
          </cell>
          <cell r="B174" t="str">
            <v>SAC</v>
          </cell>
          <cell r="C174">
            <v>14000</v>
          </cell>
          <cell r="D174">
            <v>14000</v>
          </cell>
          <cell r="E174">
            <v>0</v>
          </cell>
          <cell r="F174">
            <v>38758</v>
          </cell>
          <cell r="G174" t="str">
            <v>PETREOS Y CTO.</v>
          </cell>
          <cell r="H174">
            <v>4</v>
          </cell>
          <cell r="I174" t="str">
            <v>14087</v>
          </cell>
          <cell r="J174" t="str">
            <v>DICENTE</v>
          </cell>
          <cell r="L174">
            <v>0</v>
          </cell>
          <cell r="M174">
            <v>0</v>
          </cell>
        </row>
        <row r="175">
          <cell r="A175" t="str">
            <v>CENEFA MADERA</v>
          </cell>
          <cell r="B175" t="str">
            <v>ML</v>
          </cell>
          <cell r="C175">
            <v>252115</v>
          </cell>
          <cell r="D175">
            <v>252115</v>
          </cell>
          <cell r="E175">
            <v>0</v>
          </cell>
          <cell r="F175">
            <v>38260</v>
          </cell>
          <cell r="G175" t="str">
            <v>C. MADERA</v>
          </cell>
          <cell r="H175">
            <v>16</v>
          </cell>
          <cell r="I175">
            <v>0</v>
          </cell>
          <cell r="J175" t="str">
            <v>TOLENTINO</v>
          </cell>
          <cell r="L175">
            <v>0</v>
          </cell>
          <cell r="M175">
            <v>0</v>
          </cell>
        </row>
        <row r="176">
          <cell r="A176" t="str">
            <v>CERÁMICA  EGEO 20*20 BLANCA</v>
          </cell>
          <cell r="B176" t="str">
            <v>M2</v>
          </cell>
          <cell r="C176">
            <v>12500</v>
          </cell>
          <cell r="D176">
            <v>12500</v>
          </cell>
          <cell r="E176">
            <v>0</v>
          </cell>
          <cell r="F176">
            <v>38749</v>
          </cell>
          <cell r="G176" t="str">
            <v>PISOS</v>
          </cell>
          <cell r="H176">
            <v>6</v>
          </cell>
          <cell r="I176">
            <v>0</v>
          </cell>
          <cell r="J176" t="str">
            <v>MUNDO ALIANZA</v>
          </cell>
          <cell r="L176">
            <v>0</v>
          </cell>
          <cell r="M176">
            <v>0</v>
          </cell>
        </row>
        <row r="177">
          <cell r="A177" t="str">
            <v>CERAMICA 30*30 PISO</v>
          </cell>
          <cell r="B177" t="str">
            <v>M3</v>
          </cell>
          <cell r="C177">
            <v>16000</v>
          </cell>
          <cell r="D177">
            <v>16000</v>
          </cell>
          <cell r="E177">
            <v>0</v>
          </cell>
          <cell r="F177">
            <v>37755</v>
          </cell>
          <cell r="G177" t="str">
            <v>PISOS</v>
          </cell>
          <cell r="H177">
            <v>6</v>
          </cell>
          <cell r="I177">
            <v>0</v>
          </cell>
          <cell r="J177" t="str">
            <v>MUNDO ALIANZA</v>
          </cell>
          <cell r="L177">
            <v>0</v>
          </cell>
          <cell r="M177">
            <v>0</v>
          </cell>
        </row>
        <row r="178">
          <cell r="A178" t="str">
            <v>CERAMICA ARTICA BLANCA</v>
          </cell>
          <cell r="B178" t="str">
            <v>M2</v>
          </cell>
          <cell r="C178">
            <v>33900</v>
          </cell>
          <cell r="D178">
            <v>33900</v>
          </cell>
          <cell r="E178">
            <v>0</v>
          </cell>
          <cell r="F178">
            <v>38758</v>
          </cell>
          <cell r="G178" t="str">
            <v>ENCHAPES</v>
          </cell>
          <cell r="H178">
            <v>9</v>
          </cell>
          <cell r="I178">
            <v>0</v>
          </cell>
          <cell r="J178" t="str">
            <v>MUNDO ALIANZA</v>
          </cell>
        </row>
        <row r="179">
          <cell r="A179" t="str">
            <v>CERAMICA DUROPISO 34*34</v>
          </cell>
          <cell r="B179" t="str">
            <v>M2</v>
          </cell>
          <cell r="C179">
            <v>19700</v>
          </cell>
          <cell r="D179">
            <v>19700</v>
          </cell>
          <cell r="E179">
            <v>0</v>
          </cell>
          <cell r="F179">
            <v>38749</v>
          </cell>
          <cell r="G179" t="str">
            <v>PISOS</v>
          </cell>
          <cell r="H179">
            <v>6</v>
          </cell>
          <cell r="I179">
            <v>0</v>
          </cell>
          <cell r="J179" t="str">
            <v>MUNDO ALIANZA</v>
          </cell>
          <cell r="L179">
            <v>0</v>
          </cell>
          <cell r="M179">
            <v>0</v>
          </cell>
        </row>
        <row r="180">
          <cell r="A180" t="str">
            <v>CERAMICA MACEDONIA</v>
          </cell>
          <cell r="B180" t="str">
            <v>M2</v>
          </cell>
          <cell r="C180">
            <v>18631</v>
          </cell>
          <cell r="D180">
            <v>18631</v>
          </cell>
          <cell r="E180">
            <v>0</v>
          </cell>
          <cell r="F180">
            <v>38456</v>
          </cell>
          <cell r="G180" t="str">
            <v>ENCHAPES</v>
          </cell>
          <cell r="H180">
            <v>9</v>
          </cell>
        </row>
        <row r="181">
          <cell r="A181" t="str">
            <v>CERÁMICA PIZARRA</v>
          </cell>
          <cell r="B181" t="str">
            <v>M2</v>
          </cell>
          <cell r="C181">
            <v>26500</v>
          </cell>
          <cell r="D181">
            <v>26500</v>
          </cell>
          <cell r="E181">
            <v>0</v>
          </cell>
          <cell r="F181">
            <v>38749</v>
          </cell>
          <cell r="G181" t="str">
            <v>PISOS</v>
          </cell>
          <cell r="H181">
            <v>6</v>
          </cell>
        </row>
        <row r="182">
          <cell r="A182" t="str">
            <v>CERÁMICA RIO CONCHOS 45*45</v>
          </cell>
          <cell r="B182" t="str">
            <v>M2</v>
          </cell>
          <cell r="C182">
            <v>18900</v>
          </cell>
          <cell r="D182">
            <v>18900</v>
          </cell>
          <cell r="E182">
            <v>0</v>
          </cell>
          <cell r="F182">
            <v>38749</v>
          </cell>
          <cell r="G182" t="str">
            <v>ENCHAPES</v>
          </cell>
          <cell r="J182" t="str">
            <v>MUNDO ALIANZA</v>
          </cell>
        </row>
        <row r="183">
          <cell r="A183" t="str">
            <v>CERAMICA SOHO BLANCA</v>
          </cell>
          <cell r="B183" t="str">
            <v>M2</v>
          </cell>
          <cell r="C183">
            <v>23901</v>
          </cell>
          <cell r="D183">
            <v>23901</v>
          </cell>
          <cell r="E183">
            <v>0</v>
          </cell>
          <cell r="F183">
            <v>38749</v>
          </cell>
          <cell r="G183" t="str">
            <v>ENCHAPES</v>
          </cell>
          <cell r="H183">
            <v>9</v>
          </cell>
          <cell r="I183">
            <v>0</v>
          </cell>
          <cell r="J183" t="str">
            <v>BAZAR AMERICANO</v>
          </cell>
          <cell r="L183">
            <v>0</v>
          </cell>
          <cell r="M183">
            <v>0</v>
          </cell>
        </row>
        <row r="184">
          <cell r="A184" t="str">
            <v>CERÁMICA STONE</v>
          </cell>
          <cell r="B184" t="str">
            <v>M2</v>
          </cell>
          <cell r="C184">
            <v>18000</v>
          </cell>
          <cell r="D184">
            <v>18000</v>
          </cell>
          <cell r="E184">
            <v>0</v>
          </cell>
          <cell r="F184">
            <v>37755</v>
          </cell>
          <cell r="G184" t="str">
            <v>PISOS</v>
          </cell>
          <cell r="H184">
            <v>6</v>
          </cell>
          <cell r="I184">
            <v>0</v>
          </cell>
          <cell r="J184">
            <v>0</v>
          </cell>
          <cell r="L184">
            <v>0</v>
          </cell>
          <cell r="M184">
            <v>0</v>
          </cell>
        </row>
        <row r="185">
          <cell r="A185" t="str">
            <v>CERAMICA WC PPAL</v>
          </cell>
          <cell r="B185" t="str">
            <v>M3</v>
          </cell>
          <cell r="C185">
            <v>19000</v>
          </cell>
          <cell r="D185">
            <v>19000</v>
          </cell>
          <cell r="E185">
            <v>0</v>
          </cell>
          <cell r="F185">
            <v>37408</v>
          </cell>
          <cell r="G185" t="str">
            <v>ENCHAPES</v>
          </cell>
          <cell r="H185">
            <v>9</v>
          </cell>
          <cell r="I185">
            <v>0</v>
          </cell>
          <cell r="J185">
            <v>0</v>
          </cell>
          <cell r="L185">
            <v>0</v>
          </cell>
          <cell r="M185">
            <v>0</v>
          </cell>
        </row>
        <row r="186">
          <cell r="A186" t="str">
            <v>CERRADURA PPAL DOBLE SEG. ELEGANCE</v>
          </cell>
          <cell r="B186" t="str">
            <v>UN</v>
          </cell>
          <cell r="C186">
            <v>151000</v>
          </cell>
          <cell r="D186">
            <v>151000</v>
          </cell>
          <cell r="E186">
            <v>0</v>
          </cell>
          <cell r="F186">
            <v>38091</v>
          </cell>
          <cell r="G186" t="str">
            <v>C. MADERA</v>
          </cell>
          <cell r="H186">
            <v>11</v>
          </cell>
          <cell r="I186">
            <v>0</v>
          </cell>
          <cell r="J186">
            <v>0</v>
          </cell>
          <cell r="L186">
            <v>0</v>
          </cell>
          <cell r="M186">
            <v>0</v>
          </cell>
        </row>
        <row r="187">
          <cell r="A187" t="str">
            <v>CERRADURAS DE GAS</v>
          </cell>
          <cell r="B187" t="str">
            <v>UN</v>
          </cell>
          <cell r="C187">
            <v>120000</v>
          </cell>
          <cell r="D187">
            <v>120000</v>
          </cell>
          <cell r="E187">
            <v>0</v>
          </cell>
          <cell r="F187">
            <v>37417</v>
          </cell>
          <cell r="G187" t="str">
            <v>HIDROSAN</v>
          </cell>
          <cell r="H187">
            <v>9</v>
          </cell>
          <cell r="I187">
            <v>0</v>
          </cell>
          <cell r="J187">
            <v>0</v>
          </cell>
          <cell r="L187">
            <v>0</v>
          </cell>
          <cell r="M187">
            <v>0</v>
          </cell>
        </row>
        <row r="188">
          <cell r="A188" t="str">
            <v>CERRAMIENTO EN REJA</v>
          </cell>
          <cell r="B188" t="str">
            <v>ML</v>
          </cell>
          <cell r="C188">
            <v>218869</v>
          </cell>
          <cell r="D188">
            <v>206480</v>
          </cell>
          <cell r="E188">
            <v>-0.06</v>
          </cell>
          <cell r="F188">
            <v>37043</v>
          </cell>
          <cell r="G188" t="str">
            <v>C. METALICA</v>
          </cell>
          <cell r="H188">
            <v>100</v>
          </cell>
          <cell r="I188">
            <v>0</v>
          </cell>
          <cell r="J188" t="str">
            <v>ESTRUFORMAS</v>
          </cell>
          <cell r="L188">
            <v>0</v>
          </cell>
          <cell r="M188">
            <v>0</v>
          </cell>
        </row>
        <row r="189">
          <cell r="A189" t="str">
            <v>CERRAMIENTO EN MALLA</v>
          </cell>
          <cell r="B189" t="str">
            <v>ML</v>
          </cell>
          <cell r="C189">
            <v>127200</v>
          </cell>
          <cell r="D189">
            <v>120000</v>
          </cell>
          <cell r="E189">
            <v>-0.06</v>
          </cell>
          <cell r="F189">
            <v>37043</v>
          </cell>
          <cell r="G189" t="str">
            <v>C. METALICA</v>
          </cell>
          <cell r="H189">
            <v>100</v>
          </cell>
          <cell r="I189">
            <v>0</v>
          </cell>
          <cell r="J189" t="str">
            <v>ESTRUFORMAS</v>
          </cell>
        </row>
        <row r="190">
          <cell r="A190" t="str">
            <v>CHAPA ALCOBA A50WS</v>
          </cell>
          <cell r="B190" t="str">
            <v>UN</v>
          </cell>
          <cell r="C190">
            <v>41946</v>
          </cell>
          <cell r="D190">
            <v>38133</v>
          </cell>
          <cell r="E190">
            <v>-0.1</v>
          </cell>
          <cell r="F190">
            <v>38749</v>
          </cell>
          <cell r="G190" t="str">
            <v>C. MADERA</v>
          </cell>
          <cell r="H190">
            <v>28</v>
          </cell>
          <cell r="I190">
            <v>0</v>
          </cell>
          <cell r="J190" t="str">
            <v>H Y L</v>
          </cell>
          <cell r="L190">
            <v>0</v>
          </cell>
          <cell r="M190">
            <v>0</v>
          </cell>
        </row>
        <row r="191">
          <cell r="A191" t="str">
            <v>CHAPA BAÑO A40S</v>
          </cell>
          <cell r="B191" t="str">
            <v>UN</v>
          </cell>
          <cell r="C191">
            <v>34650</v>
          </cell>
          <cell r="D191">
            <v>31500</v>
          </cell>
          <cell r="E191">
            <v>-0.1</v>
          </cell>
          <cell r="F191">
            <v>38749</v>
          </cell>
          <cell r="G191" t="str">
            <v>C. MADERA</v>
          </cell>
          <cell r="H191">
            <v>28</v>
          </cell>
          <cell r="I191">
            <v>0</v>
          </cell>
          <cell r="J191" t="str">
            <v>H Y L</v>
          </cell>
          <cell r="L191">
            <v>0</v>
          </cell>
          <cell r="M191">
            <v>0</v>
          </cell>
        </row>
        <row r="192">
          <cell r="A192" t="str">
            <v>CHAPA CISA DOBLE PASO</v>
          </cell>
          <cell r="B192" t="str">
            <v>UN</v>
          </cell>
          <cell r="C192">
            <v>43000</v>
          </cell>
          <cell r="D192">
            <v>43000</v>
          </cell>
          <cell r="E192">
            <v>0</v>
          </cell>
          <cell r="F192">
            <v>38749</v>
          </cell>
          <cell r="G192" t="str">
            <v>C. MADERA</v>
          </cell>
          <cell r="H192">
            <v>11</v>
          </cell>
          <cell r="I192">
            <v>0</v>
          </cell>
          <cell r="J192" t="str">
            <v xml:space="preserve">EL ARQUITECTO </v>
          </cell>
          <cell r="L192">
            <v>0</v>
          </cell>
          <cell r="M192">
            <v>0</v>
          </cell>
        </row>
        <row r="193">
          <cell r="A193" t="str">
            <v>CHAPA DOBLE CISA</v>
          </cell>
          <cell r="B193" t="str">
            <v>UN</v>
          </cell>
          <cell r="C193">
            <v>43000</v>
          </cell>
          <cell r="D193">
            <v>43000</v>
          </cell>
          <cell r="E193">
            <v>0</v>
          </cell>
          <cell r="F193">
            <v>37760</v>
          </cell>
          <cell r="G193" t="str">
            <v>C. MADERA</v>
          </cell>
          <cell r="H193">
            <v>28</v>
          </cell>
          <cell r="I193">
            <v>0</v>
          </cell>
          <cell r="J193">
            <v>0</v>
          </cell>
          <cell r="L193">
            <v>0</v>
          </cell>
          <cell r="M193">
            <v>0</v>
          </cell>
        </row>
        <row r="194">
          <cell r="A194" t="str">
            <v>CHAPA PORTON A87PD</v>
          </cell>
          <cell r="B194" t="str">
            <v>UN</v>
          </cell>
          <cell r="C194">
            <v>120000</v>
          </cell>
          <cell r="D194">
            <v>120000</v>
          </cell>
          <cell r="E194">
            <v>0</v>
          </cell>
          <cell r="F194">
            <v>37755</v>
          </cell>
          <cell r="G194" t="str">
            <v>C. MADERA</v>
          </cell>
          <cell r="H194">
            <v>28</v>
          </cell>
          <cell r="I194">
            <v>0</v>
          </cell>
          <cell r="J194">
            <v>0</v>
          </cell>
          <cell r="L194">
            <v>0</v>
          </cell>
          <cell r="M194">
            <v>0</v>
          </cell>
        </row>
        <row r="195">
          <cell r="A195" t="str">
            <v>CHAPA SCHLAGE HE380 CROMO MATE ACC.PPAL</v>
          </cell>
          <cell r="B195" t="str">
            <v>UN</v>
          </cell>
          <cell r="C195">
            <v>265000</v>
          </cell>
          <cell r="D195">
            <v>250000</v>
          </cell>
          <cell r="E195">
            <v>-0.06</v>
          </cell>
          <cell r="F195">
            <v>38749</v>
          </cell>
          <cell r="G195" t="str">
            <v>C. MADERA</v>
          </cell>
          <cell r="H195">
            <v>11</v>
          </cell>
          <cell r="I195">
            <v>0</v>
          </cell>
          <cell r="J195" t="str">
            <v>H Y L</v>
          </cell>
          <cell r="L195">
            <v>0</v>
          </cell>
          <cell r="M195">
            <v>0</v>
          </cell>
        </row>
        <row r="196">
          <cell r="A196" t="str">
            <v>CHAPA SHLAGE A40 S ORBIT CROM MATE BAÑO</v>
          </cell>
          <cell r="B196" t="str">
            <v>UN</v>
          </cell>
          <cell r="C196">
            <v>36714</v>
          </cell>
          <cell r="D196">
            <v>36714</v>
          </cell>
          <cell r="E196">
            <v>0</v>
          </cell>
          <cell r="F196">
            <v>38749</v>
          </cell>
          <cell r="G196" t="str">
            <v>C. MADERA</v>
          </cell>
          <cell r="H196">
            <v>11</v>
          </cell>
          <cell r="I196">
            <v>0</v>
          </cell>
          <cell r="J196" t="str">
            <v>H Y L</v>
          </cell>
          <cell r="L196">
            <v>0</v>
          </cell>
          <cell r="M196">
            <v>0</v>
          </cell>
        </row>
        <row r="197">
          <cell r="A197" t="str">
            <v>CHAPA SHLAGE A50 PD ORBIT  CROM MATE ALCOBA</v>
          </cell>
          <cell r="B197" t="str">
            <v>UN</v>
          </cell>
          <cell r="C197">
            <v>44457</v>
          </cell>
          <cell r="D197">
            <v>44457</v>
          </cell>
          <cell r="E197">
            <v>0</v>
          </cell>
          <cell r="F197">
            <v>38749</v>
          </cell>
          <cell r="G197" t="str">
            <v>C. MADERA</v>
          </cell>
          <cell r="H197">
            <v>11</v>
          </cell>
          <cell r="I197">
            <v>0</v>
          </cell>
          <cell r="J197" t="str">
            <v>H Y L</v>
          </cell>
          <cell r="L197">
            <v>0</v>
          </cell>
          <cell r="M197">
            <v>0</v>
          </cell>
        </row>
        <row r="198">
          <cell r="A198" t="str">
            <v>CHAPA SHLAGE PORTON LLAVE-LLAVE</v>
          </cell>
          <cell r="B198" t="str">
            <v>UN</v>
          </cell>
          <cell r="C198">
            <v>42630</v>
          </cell>
          <cell r="D198">
            <v>42630</v>
          </cell>
          <cell r="E198">
            <v>0</v>
          </cell>
          <cell r="F198">
            <v>38749</v>
          </cell>
          <cell r="G198" t="str">
            <v>C. MADERA</v>
          </cell>
          <cell r="H198">
            <v>11</v>
          </cell>
          <cell r="I198">
            <v>0</v>
          </cell>
          <cell r="J198" t="str">
            <v>H Y L</v>
          </cell>
          <cell r="L198">
            <v>0</v>
          </cell>
          <cell r="M198">
            <v>0</v>
          </cell>
        </row>
        <row r="199">
          <cell r="A199" t="str">
            <v>CHAPAS DE CATALÁN</v>
          </cell>
          <cell r="B199" t="str">
            <v>UN</v>
          </cell>
          <cell r="C199">
            <v>250</v>
          </cell>
          <cell r="D199">
            <v>250</v>
          </cell>
          <cell r="E199">
            <v>0</v>
          </cell>
          <cell r="F199">
            <v>37408</v>
          </cell>
          <cell r="G199" t="str">
            <v>MAMPOSTERIA</v>
          </cell>
          <cell r="H199">
            <v>7</v>
          </cell>
          <cell r="I199">
            <v>0</v>
          </cell>
          <cell r="J199">
            <v>0</v>
          </cell>
          <cell r="L199">
            <v>0</v>
          </cell>
          <cell r="M199">
            <v>0</v>
          </cell>
        </row>
        <row r="200">
          <cell r="A200" t="str">
            <v>CHAPETA TENSORA</v>
          </cell>
          <cell r="B200" t="str">
            <v>UN</v>
          </cell>
          <cell r="C200">
            <v>3300</v>
          </cell>
          <cell r="D200">
            <v>3000</v>
          </cell>
          <cell r="E200">
            <v>-0.1</v>
          </cell>
          <cell r="F200">
            <v>37413</v>
          </cell>
          <cell r="G200" t="str">
            <v>FORMALETA Y CONSUMOS</v>
          </cell>
          <cell r="H200">
            <v>20</v>
          </cell>
          <cell r="I200">
            <v>0</v>
          </cell>
          <cell r="J200">
            <v>0</v>
          </cell>
          <cell r="L200">
            <v>0</v>
          </cell>
          <cell r="M200">
            <v>0</v>
          </cell>
        </row>
        <row r="201">
          <cell r="A201" t="str">
            <v>CHAZOS DE MADERA</v>
          </cell>
          <cell r="B201" t="str">
            <v>UN</v>
          </cell>
          <cell r="C201">
            <v>850</v>
          </cell>
          <cell r="D201">
            <v>850</v>
          </cell>
          <cell r="E201">
            <v>0</v>
          </cell>
          <cell r="F201">
            <v>37417</v>
          </cell>
          <cell r="G201" t="str">
            <v>C. MADERA</v>
          </cell>
          <cell r="H201">
            <v>1</v>
          </cell>
          <cell r="I201">
            <v>0</v>
          </cell>
          <cell r="J201">
            <v>0</v>
          </cell>
          <cell r="L201">
            <v>0</v>
          </cell>
          <cell r="M201">
            <v>0</v>
          </cell>
        </row>
        <row r="202">
          <cell r="A202" t="str">
            <v>CINTA ADHESIVA</v>
          </cell>
          <cell r="B202" t="str">
            <v>M2</v>
          </cell>
          <cell r="C202">
            <v>1500</v>
          </cell>
          <cell r="D202">
            <v>1500</v>
          </cell>
          <cell r="E202">
            <v>0</v>
          </cell>
          <cell r="F202">
            <v>38749</v>
          </cell>
          <cell r="G202" t="str">
            <v>MAMPOSTERIA</v>
          </cell>
          <cell r="H202">
            <v>7</v>
          </cell>
          <cell r="I202">
            <v>0</v>
          </cell>
          <cell r="J202">
            <v>0</v>
          </cell>
          <cell r="L202">
            <v>0</v>
          </cell>
          <cell r="M202">
            <v>0</v>
          </cell>
        </row>
        <row r="203">
          <cell r="A203" t="str">
            <v>CINTA PARA RESANES</v>
          </cell>
          <cell r="B203" t="str">
            <v>ML</v>
          </cell>
          <cell r="C203">
            <v>170</v>
          </cell>
          <cell r="D203">
            <v>170</v>
          </cell>
          <cell r="E203">
            <v>0</v>
          </cell>
          <cell r="F203">
            <v>37756</v>
          </cell>
          <cell r="G203" t="str">
            <v>DRY WALL</v>
          </cell>
          <cell r="H203">
            <v>16</v>
          </cell>
          <cell r="I203">
            <v>0</v>
          </cell>
          <cell r="J203">
            <v>0</v>
          </cell>
          <cell r="L203">
            <v>0</v>
          </cell>
          <cell r="M203">
            <v>0</v>
          </cell>
        </row>
        <row r="204">
          <cell r="A204" t="str">
            <v>CLAVO COMÚN</v>
          </cell>
          <cell r="B204" t="str">
            <v>LB</v>
          </cell>
          <cell r="C204">
            <v>1328</v>
          </cell>
          <cell r="D204">
            <v>1328</v>
          </cell>
          <cell r="E204">
            <v>0</v>
          </cell>
          <cell r="F204">
            <v>38749</v>
          </cell>
          <cell r="G204" t="str">
            <v>ACERO</v>
          </cell>
          <cell r="H204">
            <v>2</v>
          </cell>
          <cell r="I204">
            <v>0</v>
          </cell>
          <cell r="J204" t="str">
            <v>FERRASA</v>
          </cell>
          <cell r="L204">
            <v>0</v>
          </cell>
          <cell r="M204">
            <v>0</v>
          </cell>
        </row>
        <row r="205">
          <cell r="A205" t="str">
            <v xml:space="preserve">COCINA TIPICA APTO </v>
          </cell>
          <cell r="B205" t="str">
            <v>GL</v>
          </cell>
          <cell r="C205">
            <v>10995667</v>
          </cell>
          <cell r="D205">
            <v>10995667</v>
          </cell>
          <cell r="E205">
            <v>0</v>
          </cell>
          <cell r="F205">
            <v>38749</v>
          </cell>
          <cell r="G205" t="str">
            <v>C. MADERA</v>
          </cell>
          <cell r="J205" t="str">
            <v>tolentino</v>
          </cell>
        </row>
        <row r="206">
          <cell r="A206" t="str">
            <v>COCINA TIPICA APTO 370</v>
          </cell>
          <cell r="B206" t="str">
            <v>GL</v>
          </cell>
          <cell r="C206">
            <v>11211374</v>
          </cell>
          <cell r="D206">
            <v>11211374</v>
          </cell>
          <cell r="E206">
            <v>0</v>
          </cell>
          <cell r="F206">
            <v>38475</v>
          </cell>
          <cell r="G206" t="str">
            <v>C. MADERA</v>
          </cell>
          <cell r="J206" t="str">
            <v>tolentino</v>
          </cell>
        </row>
        <row r="207">
          <cell r="A207" t="str">
            <v>COCINA TIPICA APTO 430</v>
          </cell>
          <cell r="B207" t="str">
            <v>GL</v>
          </cell>
          <cell r="C207">
            <v>13438835</v>
          </cell>
          <cell r="D207">
            <v>13438835</v>
          </cell>
          <cell r="E207">
            <v>0</v>
          </cell>
          <cell r="F207">
            <v>38475</v>
          </cell>
          <cell r="G207" t="str">
            <v>C. MADERA</v>
          </cell>
          <cell r="J207" t="str">
            <v>tolentino</v>
          </cell>
        </row>
        <row r="208">
          <cell r="A208" t="str">
            <v>CODO REFORZADO</v>
          </cell>
          <cell r="B208" t="str">
            <v>UN</v>
          </cell>
          <cell r="C208">
            <v>39046</v>
          </cell>
          <cell r="D208">
            <v>35496</v>
          </cell>
          <cell r="E208">
            <v>-0.1</v>
          </cell>
          <cell r="F208">
            <v>37417</v>
          </cell>
          <cell r="G208" t="str">
            <v>VARIOS</v>
          </cell>
          <cell r="H208">
            <v>1</v>
          </cell>
          <cell r="I208">
            <v>0</v>
          </cell>
          <cell r="J208">
            <v>0</v>
          </cell>
          <cell r="L208">
            <v>0</v>
          </cell>
          <cell r="M208">
            <v>0</v>
          </cell>
        </row>
        <row r="209">
          <cell r="A209" t="str">
            <v>COMISIÓN TOPOGRAFIA</v>
          </cell>
          <cell r="B209" t="str">
            <v>DIA</v>
          </cell>
          <cell r="C209">
            <v>174686</v>
          </cell>
          <cell r="D209">
            <v>174686</v>
          </cell>
          <cell r="E209">
            <v>0</v>
          </cell>
          <cell r="F209">
            <v>38749</v>
          </cell>
          <cell r="G209" t="str">
            <v>PROVISIONALES</v>
          </cell>
          <cell r="I209">
            <v>0</v>
          </cell>
          <cell r="J209">
            <v>0</v>
          </cell>
          <cell r="L209">
            <v>0</v>
          </cell>
          <cell r="M209">
            <v>0</v>
          </cell>
        </row>
        <row r="210">
          <cell r="A210" t="str">
            <v xml:space="preserve">COMPRESOR </v>
          </cell>
          <cell r="B210" t="str">
            <v>DÍA</v>
          </cell>
          <cell r="C210">
            <v>64960</v>
          </cell>
          <cell r="D210">
            <v>64960</v>
          </cell>
          <cell r="E210">
            <v>0</v>
          </cell>
          <cell r="F210">
            <v>38144</v>
          </cell>
          <cell r="G210" t="str">
            <v>EQUIPO</v>
          </cell>
          <cell r="H210">
            <v>14</v>
          </cell>
          <cell r="I210">
            <v>0</v>
          </cell>
          <cell r="J210" t="str">
            <v>ESCO</v>
          </cell>
          <cell r="L210">
            <v>0</v>
          </cell>
          <cell r="M210">
            <v>0</v>
          </cell>
        </row>
        <row r="211">
          <cell r="A211" t="str">
            <v>COMPUERTA EN ACERO INOXIDABLE PARA SHUT</v>
          </cell>
          <cell r="B211" t="str">
            <v>UN</v>
          </cell>
          <cell r="C211">
            <v>139200</v>
          </cell>
          <cell r="D211">
            <v>139200</v>
          </cell>
          <cell r="E211">
            <v>0</v>
          </cell>
          <cell r="F211">
            <v>38749</v>
          </cell>
          <cell r="G211" t="str">
            <v>EQ ESPECIAL</v>
          </cell>
          <cell r="H211">
            <v>35</v>
          </cell>
          <cell r="I211" t="str">
            <v>62640</v>
          </cell>
          <cell r="J211" t="str">
            <v>SOCODA</v>
          </cell>
          <cell r="L211">
            <v>0</v>
          </cell>
          <cell r="M211">
            <v>0</v>
          </cell>
        </row>
        <row r="212">
          <cell r="A212" t="str">
            <v>CONCREFIBRA 3/4</v>
          </cell>
          <cell r="B212" t="str">
            <v>KG</v>
          </cell>
          <cell r="C212">
            <v>10150</v>
          </cell>
          <cell r="D212">
            <v>10150</v>
          </cell>
          <cell r="E212">
            <v>0</v>
          </cell>
          <cell r="F212">
            <v>38749</v>
          </cell>
          <cell r="G212" t="str">
            <v>CONCRETO</v>
          </cell>
          <cell r="H212">
            <v>2</v>
          </cell>
          <cell r="I212">
            <v>0</v>
          </cell>
          <cell r="J212" t="str">
            <v>COPAQUES</v>
          </cell>
          <cell r="L212">
            <v>0</v>
          </cell>
          <cell r="M212">
            <v>0</v>
          </cell>
        </row>
        <row r="213">
          <cell r="A213" t="str">
            <v>CONCRETO 2000 PSI HECHO EN OBRA</v>
          </cell>
          <cell r="B213" t="str">
            <v>M3</v>
          </cell>
          <cell r="C213">
            <v>126595</v>
          </cell>
          <cell r="D213">
            <v>126595</v>
          </cell>
          <cell r="E213">
            <v>0</v>
          </cell>
          <cell r="F213">
            <v>38749</v>
          </cell>
          <cell r="G213" t="str">
            <v>CONCRETO</v>
          </cell>
          <cell r="H213">
            <v>1</v>
          </cell>
          <cell r="I213">
            <v>0</v>
          </cell>
          <cell r="J213" t="str">
            <v>OBRA</v>
          </cell>
          <cell r="L213">
            <v>0</v>
          </cell>
          <cell r="M213">
            <v>0</v>
          </cell>
        </row>
        <row r="214">
          <cell r="A214" t="str">
            <v>CONCRETO 2000 PSI PREMEZCLADO</v>
          </cell>
          <cell r="B214" t="str">
            <v>M3</v>
          </cell>
          <cell r="C214">
            <v>178729</v>
          </cell>
          <cell r="D214">
            <v>178729</v>
          </cell>
          <cell r="E214">
            <v>0</v>
          </cell>
          <cell r="F214">
            <v>38718</v>
          </cell>
          <cell r="G214" t="str">
            <v>CONCRETO</v>
          </cell>
          <cell r="H214">
            <v>1</v>
          </cell>
          <cell r="I214">
            <v>0</v>
          </cell>
          <cell r="J214" t="str">
            <v>HOLCIM</v>
          </cell>
          <cell r="L214">
            <v>0</v>
          </cell>
          <cell r="M214">
            <v>0</v>
          </cell>
        </row>
        <row r="215">
          <cell r="A215" t="str">
            <v>CONCRETO 2500 PSI HECHO EN OBRA 3/8"</v>
          </cell>
          <cell r="B215" t="str">
            <v>M3</v>
          </cell>
          <cell r="C215">
            <v>85400</v>
          </cell>
          <cell r="D215">
            <v>85400</v>
          </cell>
          <cell r="E215">
            <v>0</v>
          </cell>
          <cell r="F215">
            <v>38749</v>
          </cell>
          <cell r="G215" t="str">
            <v>CONCRETO</v>
          </cell>
          <cell r="J215" t="str">
            <v>OBRA</v>
          </cell>
        </row>
        <row r="216">
          <cell r="A216" t="str">
            <v>CONCRETO 2500 PSI PREMEZCLADO</v>
          </cell>
          <cell r="B216" t="str">
            <v>M3</v>
          </cell>
          <cell r="C216">
            <v>184795</v>
          </cell>
          <cell r="D216">
            <v>184795</v>
          </cell>
          <cell r="E216">
            <v>0</v>
          </cell>
          <cell r="F216">
            <v>38718</v>
          </cell>
          <cell r="G216" t="str">
            <v>CONCRETO</v>
          </cell>
          <cell r="H216">
            <v>1</v>
          </cell>
          <cell r="I216">
            <v>0</v>
          </cell>
          <cell r="J216" t="str">
            <v>HOLCIM</v>
          </cell>
          <cell r="L216">
            <v>0</v>
          </cell>
          <cell r="M216">
            <v>0</v>
          </cell>
        </row>
        <row r="217">
          <cell r="A217" t="str">
            <v>CONCRETO 3000 PSI HECHO EN OBRA 3/4"</v>
          </cell>
          <cell r="B217" t="str">
            <v>M3</v>
          </cell>
          <cell r="C217">
            <v>138643</v>
          </cell>
          <cell r="D217">
            <v>138643</v>
          </cell>
          <cell r="E217">
            <v>0</v>
          </cell>
          <cell r="F217">
            <v>38749</v>
          </cell>
          <cell r="G217" t="str">
            <v>CONCRETO</v>
          </cell>
          <cell r="J217" t="str">
            <v>OBRA</v>
          </cell>
        </row>
        <row r="218">
          <cell r="A218" t="str">
            <v>CONCRETO 3000 PSI HECHO EN OBRA 3/8"</v>
          </cell>
          <cell r="B218" t="str">
            <v>M3</v>
          </cell>
          <cell r="C218">
            <v>140254</v>
          </cell>
          <cell r="D218">
            <v>140254</v>
          </cell>
          <cell r="E218">
            <v>0</v>
          </cell>
          <cell r="F218">
            <v>38749</v>
          </cell>
          <cell r="G218" t="str">
            <v>CONCRETO</v>
          </cell>
          <cell r="H218">
            <v>1</v>
          </cell>
          <cell r="I218">
            <v>0</v>
          </cell>
          <cell r="J218" t="str">
            <v>OBRA</v>
          </cell>
          <cell r="L218">
            <v>0</v>
          </cell>
          <cell r="M218">
            <v>0</v>
          </cell>
        </row>
        <row r="219">
          <cell r="A219" t="str">
            <v>CONCRETO 3000 PSI PREMEZCLADO</v>
          </cell>
          <cell r="B219" t="str">
            <v>M3</v>
          </cell>
          <cell r="C219">
            <v>193430</v>
          </cell>
          <cell r="D219">
            <v>193430</v>
          </cell>
          <cell r="E219">
            <v>0</v>
          </cell>
          <cell r="F219">
            <v>38718</v>
          </cell>
          <cell r="G219" t="str">
            <v>CONCRETO</v>
          </cell>
          <cell r="H219">
            <v>1</v>
          </cell>
          <cell r="I219">
            <v>0</v>
          </cell>
          <cell r="J219" t="str">
            <v>HOLCIM</v>
          </cell>
          <cell r="L219">
            <v>0</v>
          </cell>
          <cell r="M219" t="str">
            <v>DTO DEL 20%</v>
          </cell>
        </row>
        <row r="220">
          <cell r="A220" t="str">
            <v>CONCRETO 3000 PSI PREMEZCLADO FLUIDO</v>
          </cell>
          <cell r="B220" t="str">
            <v>M3</v>
          </cell>
          <cell r="C220">
            <v>202900</v>
          </cell>
          <cell r="D220">
            <v>202900</v>
          </cell>
          <cell r="E220">
            <v>0</v>
          </cell>
          <cell r="F220">
            <v>38718</v>
          </cell>
          <cell r="G220" t="str">
            <v>CONCRETO</v>
          </cell>
          <cell r="H220">
            <v>1</v>
          </cell>
          <cell r="I220">
            <v>0</v>
          </cell>
          <cell r="J220" t="str">
            <v>HOLCIM</v>
          </cell>
          <cell r="L220">
            <v>0</v>
          </cell>
          <cell r="M220" t="str">
            <v>DTO DEL 20%</v>
          </cell>
        </row>
        <row r="221">
          <cell r="A221" t="str">
            <v>CONCRETO 3500 PSI PREMEZCLADO</v>
          </cell>
          <cell r="B221" t="str">
            <v>M3</v>
          </cell>
          <cell r="C221">
            <v>201205</v>
          </cell>
          <cell r="D221">
            <v>201205</v>
          </cell>
          <cell r="E221">
            <v>0</v>
          </cell>
          <cell r="F221">
            <v>38718</v>
          </cell>
          <cell r="G221" t="str">
            <v>CONCRETO</v>
          </cell>
          <cell r="H221">
            <v>1</v>
          </cell>
          <cell r="I221">
            <v>0</v>
          </cell>
          <cell r="J221" t="str">
            <v>HOLCIM</v>
          </cell>
          <cell r="L221">
            <v>0</v>
          </cell>
          <cell r="M221">
            <v>0</v>
          </cell>
        </row>
        <row r="222">
          <cell r="A222" t="str">
            <v xml:space="preserve">CONCRETO 4000 PSI PREMEZCLADO </v>
          </cell>
          <cell r="B222" t="str">
            <v>M3</v>
          </cell>
          <cell r="C222">
            <v>212014</v>
          </cell>
          <cell r="D222">
            <v>212014</v>
          </cell>
          <cell r="E222">
            <v>0</v>
          </cell>
          <cell r="F222">
            <v>38718</v>
          </cell>
          <cell r="G222" t="str">
            <v>CONCRETO</v>
          </cell>
          <cell r="H222">
            <v>1</v>
          </cell>
          <cell r="I222">
            <v>0</v>
          </cell>
          <cell r="J222" t="str">
            <v>HOLCIM</v>
          </cell>
          <cell r="L222">
            <v>0</v>
          </cell>
          <cell r="M222" t="str">
            <v>DTO DEL 20%</v>
          </cell>
        </row>
        <row r="223">
          <cell r="A223" t="str">
            <v>CONCRETO 4000 PSI PREMEZCLADO FLUIDO</v>
          </cell>
          <cell r="B223" t="str">
            <v>M3</v>
          </cell>
          <cell r="C223">
            <v>223535</v>
          </cell>
          <cell r="D223">
            <v>223535</v>
          </cell>
          <cell r="E223">
            <v>0</v>
          </cell>
          <cell r="F223">
            <v>38718</v>
          </cell>
          <cell r="G223" t="str">
            <v>CONCRETO</v>
          </cell>
          <cell r="H223">
            <v>1</v>
          </cell>
          <cell r="I223">
            <v>0</v>
          </cell>
          <cell r="J223" t="str">
            <v>HOLCIM</v>
          </cell>
          <cell r="L223">
            <v>0</v>
          </cell>
          <cell r="M223" t="str">
            <v>DTO DEL 20%</v>
          </cell>
        </row>
        <row r="224">
          <cell r="A224" t="str">
            <v>CONCRETO 5000 PSI PREMEZCLADO</v>
          </cell>
          <cell r="B224" t="str">
            <v>M3</v>
          </cell>
          <cell r="C224">
            <v>224533</v>
          </cell>
          <cell r="D224">
            <v>224533</v>
          </cell>
          <cell r="E224">
            <v>0</v>
          </cell>
          <cell r="F224">
            <v>38718</v>
          </cell>
          <cell r="G224" t="str">
            <v>CONCRETO</v>
          </cell>
          <cell r="H224">
            <v>1</v>
          </cell>
          <cell r="I224">
            <v>0</v>
          </cell>
          <cell r="J224" t="str">
            <v>HOLCIM</v>
          </cell>
          <cell r="L224">
            <v>0</v>
          </cell>
          <cell r="M224" t="str">
            <v>DTO DEL 20%</v>
          </cell>
        </row>
        <row r="225">
          <cell r="A225" t="str">
            <v>CONCRETO 5000 PSI PREMEZCLADO FLUIDO</v>
          </cell>
          <cell r="B225" t="str">
            <v>M3</v>
          </cell>
          <cell r="C225">
            <v>236603</v>
          </cell>
          <cell r="D225">
            <v>236603</v>
          </cell>
          <cell r="E225">
            <v>0</v>
          </cell>
          <cell r="F225">
            <v>38718</v>
          </cell>
          <cell r="G225" t="str">
            <v>CONCRETO</v>
          </cell>
          <cell r="H225">
            <v>1</v>
          </cell>
          <cell r="I225">
            <v>0</v>
          </cell>
          <cell r="J225" t="str">
            <v>HOLCIM</v>
          </cell>
          <cell r="L225">
            <v>0</v>
          </cell>
          <cell r="M225" t="str">
            <v>DTO DEL 20%</v>
          </cell>
        </row>
        <row r="226">
          <cell r="A226" t="str">
            <v>CONCRETO 6000 PSI PREMEZCLADO</v>
          </cell>
          <cell r="B226" t="str">
            <v>M3</v>
          </cell>
          <cell r="C226">
            <v>274763</v>
          </cell>
          <cell r="D226">
            <v>274763</v>
          </cell>
          <cell r="E226">
            <v>0</v>
          </cell>
          <cell r="F226">
            <v>38718</v>
          </cell>
          <cell r="G226" t="str">
            <v>CONCRETO</v>
          </cell>
          <cell r="H226">
            <v>1</v>
          </cell>
          <cell r="I226">
            <v>0</v>
          </cell>
          <cell r="J226" t="str">
            <v>HOLCIM</v>
          </cell>
          <cell r="L226">
            <v>0</v>
          </cell>
          <cell r="M226">
            <v>0</v>
          </cell>
        </row>
        <row r="227">
          <cell r="A227" t="str">
            <v>CONTADOR ACUEDUCTO INSTALADO</v>
          </cell>
          <cell r="B227" t="str">
            <v>UN</v>
          </cell>
          <cell r="C227">
            <v>330000</v>
          </cell>
          <cell r="D227">
            <v>330000</v>
          </cell>
          <cell r="E227">
            <v>0</v>
          </cell>
          <cell r="F227">
            <v>38749</v>
          </cell>
          <cell r="G227" t="str">
            <v>HIDROSAN</v>
          </cell>
          <cell r="H227">
            <v>39</v>
          </cell>
          <cell r="I227">
            <v>0</v>
          </cell>
          <cell r="J227" t="str">
            <v>SALINAS</v>
          </cell>
          <cell r="L227">
            <v>0</v>
          </cell>
          <cell r="M227">
            <v>0</v>
          </cell>
        </row>
        <row r="228">
          <cell r="A228" t="str">
            <v>CONTADOR MATRIZ INSTALADO</v>
          </cell>
          <cell r="B228" t="str">
            <v>UN</v>
          </cell>
          <cell r="C228">
            <v>928560</v>
          </cell>
          <cell r="D228">
            <v>876000</v>
          </cell>
          <cell r="E228">
            <v>-0.06</v>
          </cell>
          <cell r="F228">
            <v>38749</v>
          </cell>
          <cell r="G228" t="str">
            <v>HIDROSAN</v>
          </cell>
          <cell r="H228">
            <v>39</v>
          </cell>
          <cell r="I228">
            <v>0</v>
          </cell>
          <cell r="J228" t="str">
            <v>SALINAS</v>
          </cell>
          <cell r="L228">
            <v>0</v>
          </cell>
          <cell r="M228">
            <v>0</v>
          </cell>
        </row>
        <row r="229">
          <cell r="A229" t="str">
            <v>CONTRATO ADECUACION TERRENO</v>
          </cell>
          <cell r="B229" t="str">
            <v>UN</v>
          </cell>
          <cell r="C229">
            <v>302385114</v>
          </cell>
          <cell r="D229">
            <v>302385114</v>
          </cell>
          <cell r="E229">
            <v>0</v>
          </cell>
          <cell r="F229">
            <v>38749</v>
          </cell>
          <cell r="G229" t="str">
            <v>MOV TIERRA</v>
          </cell>
        </row>
        <row r="230">
          <cell r="A230" t="str">
            <v>CONTRATO  CLOSET SERV. COMPLETO DE H=2.40 PROM.</v>
          </cell>
          <cell r="B230" t="str">
            <v>UN</v>
          </cell>
          <cell r="C230">
            <v>1996467</v>
          </cell>
          <cell r="D230">
            <v>1814970</v>
          </cell>
          <cell r="E230">
            <v>-0.1</v>
          </cell>
          <cell r="F230">
            <v>38253</v>
          </cell>
          <cell r="G230" t="str">
            <v>C. MADERA</v>
          </cell>
          <cell r="H230">
            <v>100</v>
          </cell>
          <cell r="I230">
            <v>0</v>
          </cell>
          <cell r="J230" t="str">
            <v>ALONSO H</v>
          </cell>
          <cell r="L230">
            <v>0</v>
          </cell>
          <cell r="M230">
            <v>0</v>
          </cell>
        </row>
        <row r="231">
          <cell r="A231" t="str">
            <v>CONTRATO  LAVADO, HIDROFUGADO E IMPERM FACHADA</v>
          </cell>
          <cell r="B231" t="str">
            <v>M2</v>
          </cell>
          <cell r="C231">
            <v>3600</v>
          </cell>
          <cell r="D231">
            <v>3600</v>
          </cell>
          <cell r="E231">
            <v>0</v>
          </cell>
          <cell r="F231">
            <v>38091</v>
          </cell>
          <cell r="G231" t="str">
            <v>MAMPOSTERIA</v>
          </cell>
          <cell r="H231">
            <v>100</v>
          </cell>
          <cell r="I231">
            <v>0</v>
          </cell>
          <cell r="J231" t="str">
            <v>APLICACIONES ESPECIALIZADAS</v>
          </cell>
          <cell r="L231">
            <v>0</v>
          </cell>
          <cell r="M231">
            <v>0</v>
          </cell>
        </row>
        <row r="232">
          <cell r="A232" t="str">
            <v>CONTRATO  LETRAS EDIFICIO</v>
          </cell>
          <cell r="B232" t="str">
            <v>GL</v>
          </cell>
          <cell r="C232">
            <v>500000</v>
          </cell>
          <cell r="D232">
            <v>500000</v>
          </cell>
          <cell r="E232">
            <v>0</v>
          </cell>
          <cell r="F232">
            <v>37417</v>
          </cell>
          <cell r="G232" t="str">
            <v>EQ ESPECIAL</v>
          </cell>
          <cell r="H232">
            <v>100</v>
          </cell>
          <cell r="I232">
            <v>0</v>
          </cell>
          <cell r="J232">
            <v>0</v>
          </cell>
          <cell r="L232">
            <v>0</v>
          </cell>
          <cell r="M232">
            <v>0</v>
          </cell>
        </row>
        <row r="233">
          <cell r="A233" t="str">
            <v>CONTRATO  NOMENCLATURA APTOS</v>
          </cell>
          <cell r="B233" t="str">
            <v>APTO</v>
          </cell>
          <cell r="C233">
            <v>65000</v>
          </cell>
          <cell r="D233">
            <v>65000</v>
          </cell>
          <cell r="E233">
            <v>0</v>
          </cell>
          <cell r="F233">
            <v>38749</v>
          </cell>
          <cell r="G233" t="str">
            <v>EXTERIORES Y VARIOS</v>
          </cell>
          <cell r="H233">
            <v>100</v>
          </cell>
          <cell r="I233">
            <v>0</v>
          </cell>
          <cell r="J233" t="str">
            <v>ANUNCIOS VISUALES LTDA</v>
          </cell>
          <cell r="L233">
            <v>0</v>
          </cell>
          <cell r="M233">
            <v>0</v>
          </cell>
        </row>
        <row r="234">
          <cell r="A234" t="str">
            <v>CONTRATO ALFAJÍA EN ALUMINIO</v>
          </cell>
          <cell r="B234" t="str">
            <v>ML</v>
          </cell>
          <cell r="C234">
            <v>2684</v>
          </cell>
          <cell r="D234">
            <v>2440</v>
          </cell>
          <cell r="E234">
            <v>-0.1</v>
          </cell>
          <cell r="F234">
            <v>37417</v>
          </cell>
          <cell r="G234" t="str">
            <v>C. METALICA</v>
          </cell>
          <cell r="H234">
            <v>100</v>
          </cell>
          <cell r="I234">
            <v>0</v>
          </cell>
          <cell r="J234">
            <v>0</v>
          </cell>
          <cell r="L234">
            <v>0</v>
          </cell>
          <cell r="M234">
            <v>0</v>
          </cell>
        </row>
        <row r="235">
          <cell r="A235" t="str">
            <v>CONTRATO ANDEN PÚBLICO</v>
          </cell>
          <cell r="B235" t="str">
            <v>M2</v>
          </cell>
          <cell r="C235">
            <v>35000</v>
          </cell>
          <cell r="D235">
            <v>35000</v>
          </cell>
          <cell r="E235">
            <v>0</v>
          </cell>
          <cell r="F235">
            <v>38091</v>
          </cell>
          <cell r="G235" t="str">
            <v>URBANISMO</v>
          </cell>
          <cell r="H235">
            <v>100</v>
          </cell>
          <cell r="I235">
            <v>0</v>
          </cell>
          <cell r="J235" t="str">
            <v>MORENO MOLINA</v>
          </cell>
          <cell r="L235">
            <v>0</v>
          </cell>
          <cell r="M235">
            <v>0</v>
          </cell>
        </row>
        <row r="236">
          <cell r="A236" t="str">
            <v>CONTRATO APLICACIÓN PERLITA</v>
          </cell>
          <cell r="B236" t="str">
            <v>M2</v>
          </cell>
          <cell r="C236">
            <v>3850</v>
          </cell>
          <cell r="D236">
            <v>3500</v>
          </cell>
          <cell r="E236">
            <v>-0.1</v>
          </cell>
          <cell r="F236">
            <v>37417</v>
          </cell>
          <cell r="G236" t="str">
            <v>PINTURAS</v>
          </cell>
          <cell r="H236">
            <v>99</v>
          </cell>
          <cell r="I236">
            <v>0</v>
          </cell>
          <cell r="J236">
            <v>0</v>
          </cell>
          <cell r="L236">
            <v>0</v>
          </cell>
          <cell r="M236">
            <v>0</v>
          </cell>
        </row>
        <row r="237">
          <cell r="A237" t="str">
            <v>CONTRATO BASE GRANULAR RIEGO COMPACTACIÓN</v>
          </cell>
          <cell r="B237" t="str">
            <v>M3</v>
          </cell>
          <cell r="C237">
            <v>40000</v>
          </cell>
          <cell r="D237">
            <v>40000</v>
          </cell>
          <cell r="E237">
            <v>0</v>
          </cell>
          <cell r="F237">
            <v>38091</v>
          </cell>
          <cell r="G237" t="str">
            <v>MOV TIERRA</v>
          </cell>
          <cell r="H237">
            <v>100</v>
          </cell>
          <cell r="I237">
            <v>0</v>
          </cell>
          <cell r="J237" t="str">
            <v>MORENO MOLINA</v>
          </cell>
          <cell r="L237">
            <v>0</v>
          </cell>
          <cell r="M237">
            <v>0</v>
          </cell>
        </row>
        <row r="238">
          <cell r="A238" t="str">
            <v>CONTRATO BISELES EN MARMOL</v>
          </cell>
          <cell r="B238" t="str">
            <v>ML</v>
          </cell>
          <cell r="C238">
            <v>8120</v>
          </cell>
          <cell r="D238">
            <v>8120</v>
          </cell>
          <cell r="E238">
            <v>0</v>
          </cell>
          <cell r="F238">
            <v>38257</v>
          </cell>
          <cell r="G238" t="str">
            <v>ENCHAPES</v>
          </cell>
          <cell r="H238">
            <v>100</v>
          </cell>
          <cell r="I238">
            <v>0</v>
          </cell>
          <cell r="J238" t="str">
            <v>MARMO</v>
          </cell>
          <cell r="L238">
            <v>0</v>
          </cell>
          <cell r="M238">
            <v>0</v>
          </cell>
        </row>
        <row r="239">
          <cell r="A239" t="str">
            <v>CONTRATO BOCAP. MARRÓN EMP. ASCENSORES</v>
          </cell>
          <cell r="B239" t="str">
            <v>ML</v>
          </cell>
          <cell r="C239">
            <v>150800</v>
          </cell>
          <cell r="D239">
            <v>150800</v>
          </cell>
          <cell r="E239">
            <v>0</v>
          </cell>
          <cell r="F239">
            <v>37767</v>
          </cell>
          <cell r="G239" t="str">
            <v>PISOS</v>
          </cell>
          <cell r="H239">
            <v>100</v>
          </cell>
          <cell r="I239">
            <v>0</v>
          </cell>
          <cell r="J239">
            <v>0</v>
          </cell>
          <cell r="L239">
            <v>0</v>
          </cell>
          <cell r="M239">
            <v>0</v>
          </cell>
        </row>
        <row r="240">
          <cell r="A240" t="str">
            <v>CONTRATO BOTADA CON PALEROS</v>
          </cell>
          <cell r="B240" t="str">
            <v>M3</v>
          </cell>
          <cell r="C240">
            <v>12500</v>
          </cell>
          <cell r="D240">
            <v>12500</v>
          </cell>
          <cell r="E240">
            <v>0</v>
          </cell>
          <cell r="F240">
            <v>38486</v>
          </cell>
          <cell r="G240" t="str">
            <v>MOV TIERRA</v>
          </cell>
          <cell r="H240">
            <v>100</v>
          </cell>
          <cell r="I240">
            <v>0</v>
          </cell>
          <cell r="J240">
            <v>0</v>
          </cell>
          <cell r="L240">
            <v>0</v>
          </cell>
          <cell r="M240">
            <v>0</v>
          </cell>
        </row>
        <row r="241">
          <cell r="A241" t="str">
            <v xml:space="preserve">CONTRATO CABINA 10 MMS </v>
          </cell>
          <cell r="B241" t="str">
            <v>UN</v>
          </cell>
          <cell r="C241">
            <v>2825000</v>
          </cell>
          <cell r="D241">
            <v>2825000</v>
          </cell>
          <cell r="E241">
            <v>0</v>
          </cell>
          <cell r="F241">
            <v>38737</v>
          </cell>
          <cell r="G241" t="str">
            <v>C METALICA</v>
          </cell>
          <cell r="I241">
            <v>0</v>
          </cell>
          <cell r="J241" t="str">
            <v>SEMA</v>
          </cell>
          <cell r="K241" t="str">
            <v>DESCUENTO 10% A CONVENIR SEGÚN COT. COARTE</v>
          </cell>
          <cell r="L241">
            <v>0</v>
          </cell>
          <cell r="M241">
            <v>0</v>
          </cell>
        </row>
        <row r="242">
          <cell r="A242" t="str">
            <v>CONTRATO CABINA 10 MMS * 1.90 TIPO 200</v>
          </cell>
          <cell r="B242" t="str">
            <v>UN</v>
          </cell>
          <cell r="C242">
            <v>936130</v>
          </cell>
          <cell r="D242">
            <v>985400</v>
          </cell>
          <cell r="E242">
            <v>0.05</v>
          </cell>
          <cell r="F242">
            <v>38264</v>
          </cell>
          <cell r="G242" t="str">
            <v>C METALICA</v>
          </cell>
          <cell r="I242">
            <v>0</v>
          </cell>
          <cell r="J242" t="str">
            <v>ALCOVENT</v>
          </cell>
          <cell r="K242" t="str">
            <v>DESCUENTO 10% A CONVENIR SEGÚN COT. COARTE</v>
          </cell>
          <cell r="L242">
            <v>0</v>
          </cell>
          <cell r="M242">
            <v>0</v>
          </cell>
        </row>
        <row r="243">
          <cell r="A243" t="str">
            <v>CONTRATO CABINA 10 MMS * 1.90 TIPO 300</v>
          </cell>
          <cell r="B243" t="str">
            <v>UN</v>
          </cell>
          <cell r="C243">
            <v>1559900</v>
          </cell>
          <cell r="D243">
            <v>1642000</v>
          </cell>
          <cell r="E243">
            <v>0.05</v>
          </cell>
          <cell r="F243">
            <v>38264</v>
          </cell>
          <cell r="G243" t="str">
            <v>C METALICA</v>
          </cell>
          <cell r="I243">
            <v>0</v>
          </cell>
          <cell r="J243" t="str">
            <v>ALCOVENT</v>
          </cell>
          <cell r="K243" t="str">
            <v>DESCUENTO 10% A CONVENIR SEGÚN COT. COARTE</v>
          </cell>
          <cell r="L243">
            <v>0</v>
          </cell>
          <cell r="M243">
            <v>0</v>
          </cell>
        </row>
        <row r="244">
          <cell r="A244" t="str">
            <v>CONTRATO CABINA 10 MMS * 2.40 TIPO 300</v>
          </cell>
          <cell r="B244" t="str">
            <v>UN</v>
          </cell>
          <cell r="C244">
            <v>2142770</v>
          </cell>
          <cell r="D244">
            <v>2380856</v>
          </cell>
          <cell r="E244">
            <v>0.1</v>
          </cell>
          <cell r="F244">
            <v>38264</v>
          </cell>
          <cell r="G244" t="str">
            <v>C METALICA</v>
          </cell>
          <cell r="I244">
            <v>0</v>
          </cell>
          <cell r="J244" t="str">
            <v>ALCOVENT</v>
          </cell>
          <cell r="K244" t="str">
            <v>DESCUENTO 10% A CONVENIR SEGÚN COT. COARTE</v>
          </cell>
          <cell r="L244">
            <v>0</v>
          </cell>
          <cell r="M244">
            <v>0</v>
          </cell>
        </row>
        <row r="245">
          <cell r="A245" t="str">
            <v>CONTRATO CABINA 6 MMS * 1.80 WC SERVICIO</v>
          </cell>
          <cell r="B245" t="str">
            <v>UN</v>
          </cell>
          <cell r="C245">
            <v>369000</v>
          </cell>
          <cell r="D245">
            <v>369000</v>
          </cell>
          <cell r="E245">
            <v>0</v>
          </cell>
          <cell r="F245">
            <v>38264</v>
          </cell>
          <cell r="G245" t="str">
            <v>C METALICA</v>
          </cell>
          <cell r="I245">
            <v>0</v>
          </cell>
          <cell r="J245" t="str">
            <v>SEMA</v>
          </cell>
          <cell r="K245" t="str">
            <v>DESCUENTO 10% A CONVENIR SEGÚN COT. COARTE</v>
          </cell>
          <cell r="L245">
            <v>0</v>
          </cell>
          <cell r="M245">
            <v>0</v>
          </cell>
        </row>
        <row r="246">
          <cell r="A246" t="str">
            <v>CONTRATO CABINA 8 MMS * 1.95 WC 2,3</v>
          </cell>
          <cell r="B246" t="str">
            <v>UN</v>
          </cell>
          <cell r="C246">
            <v>787000</v>
          </cell>
          <cell r="D246">
            <v>787000</v>
          </cell>
          <cell r="E246">
            <v>0</v>
          </cell>
          <cell r="F246">
            <v>38264</v>
          </cell>
          <cell r="G246" t="str">
            <v>C METALICA</v>
          </cell>
          <cell r="I246">
            <v>0</v>
          </cell>
          <cell r="J246" t="str">
            <v>SEMA</v>
          </cell>
          <cell r="K246" t="str">
            <v>DESCUENTO 10% A CONVENIR SEGÚN COT. COARTE</v>
          </cell>
          <cell r="L246">
            <v>0</v>
          </cell>
          <cell r="M246">
            <v>0</v>
          </cell>
        </row>
        <row r="247">
          <cell r="A247" t="str">
            <v>CONTRATO CABINA CORREDIZA H1,50 WC PPAL</v>
          </cell>
          <cell r="B247" t="str">
            <v>UN</v>
          </cell>
          <cell r="C247">
            <v>462000</v>
          </cell>
          <cell r="D247">
            <v>330000</v>
          </cell>
          <cell r="E247">
            <v>-0.4</v>
          </cell>
          <cell r="F247">
            <v>37755</v>
          </cell>
          <cell r="G247" t="str">
            <v>C METALICA</v>
          </cell>
          <cell r="H247">
            <v>100</v>
          </cell>
          <cell r="I247">
            <v>0</v>
          </cell>
          <cell r="J247" t="str">
            <v>COARTE</v>
          </cell>
          <cell r="L247">
            <v>0</v>
          </cell>
          <cell r="M247">
            <v>0</v>
          </cell>
        </row>
        <row r="248">
          <cell r="A248" t="str">
            <v>CONTRATO CABINA CORREDIZA H1,50+1,90 WC PPAL</v>
          </cell>
          <cell r="B248" t="str">
            <v>UN</v>
          </cell>
          <cell r="C248">
            <v>708400</v>
          </cell>
          <cell r="D248">
            <v>506000</v>
          </cell>
          <cell r="E248">
            <v>-0.4</v>
          </cell>
          <cell r="F248">
            <v>37755</v>
          </cell>
          <cell r="G248" t="str">
            <v>C METALICA</v>
          </cell>
          <cell r="H248">
            <v>100</v>
          </cell>
          <cell r="I248">
            <v>0</v>
          </cell>
          <cell r="J248" t="str">
            <v>COARTE</v>
          </cell>
          <cell r="L248">
            <v>0</v>
          </cell>
          <cell r="M248">
            <v>0</v>
          </cell>
        </row>
        <row r="249">
          <cell r="A249" t="str">
            <v>CONTRATO CABINA CORREDIZA H1,90 WC 2,3</v>
          </cell>
          <cell r="B249" t="str">
            <v>UN</v>
          </cell>
          <cell r="C249">
            <v>429100</v>
          </cell>
          <cell r="D249">
            <v>306500</v>
          </cell>
          <cell r="E249">
            <v>-0.4</v>
          </cell>
          <cell r="F249">
            <v>37755</v>
          </cell>
          <cell r="G249" t="str">
            <v>C METALICA</v>
          </cell>
          <cell r="H249">
            <v>100</v>
          </cell>
          <cell r="I249">
            <v>0</v>
          </cell>
          <cell r="J249" t="str">
            <v>COARTE</v>
          </cell>
          <cell r="L249">
            <v>0</v>
          </cell>
          <cell r="M249">
            <v>0</v>
          </cell>
        </row>
        <row r="250">
          <cell r="A250" t="str">
            <v>CONTRATO CAL</v>
          </cell>
          <cell r="B250" t="str">
            <v>M2</v>
          </cell>
          <cell r="C250">
            <v>1484</v>
          </cell>
          <cell r="D250">
            <v>1400</v>
          </cell>
          <cell r="E250">
            <v>-0.06</v>
          </cell>
          <cell r="F250">
            <v>38091</v>
          </cell>
          <cell r="G250" t="str">
            <v>PINTURAS</v>
          </cell>
          <cell r="H250">
            <v>9</v>
          </cell>
          <cell r="I250" t="str">
            <v>440</v>
          </cell>
          <cell r="J250">
            <v>0</v>
          </cell>
          <cell r="L250">
            <v>0</v>
          </cell>
          <cell r="M250">
            <v>0</v>
          </cell>
        </row>
        <row r="251">
          <cell r="A251" t="str">
            <v>CONTRATO CAL FOSO</v>
          </cell>
          <cell r="B251" t="str">
            <v>M2</v>
          </cell>
          <cell r="C251">
            <v>1210</v>
          </cell>
          <cell r="D251">
            <v>1210</v>
          </cell>
          <cell r="E251">
            <v>0</v>
          </cell>
          <cell r="F251">
            <v>38091</v>
          </cell>
          <cell r="G251" t="str">
            <v>PINTURAS</v>
          </cell>
          <cell r="H251">
            <v>99</v>
          </cell>
          <cell r="I251">
            <v>0</v>
          </cell>
          <cell r="J251">
            <v>0</v>
          </cell>
          <cell r="L251">
            <v>0</v>
          </cell>
          <cell r="M251">
            <v>0</v>
          </cell>
        </row>
        <row r="252">
          <cell r="A252" t="str">
            <v>CONTRATO CANALETA VIDRIO</v>
          </cell>
          <cell r="B252" t="str">
            <v>M2</v>
          </cell>
          <cell r="C252">
            <v>120000</v>
          </cell>
          <cell r="D252">
            <v>120000</v>
          </cell>
          <cell r="E252">
            <v>0</v>
          </cell>
          <cell r="F252">
            <v>37417</v>
          </cell>
          <cell r="G252" t="str">
            <v>CUBIERTAS</v>
          </cell>
          <cell r="H252">
            <v>100</v>
          </cell>
          <cell r="I252">
            <v>0</v>
          </cell>
          <cell r="J252">
            <v>0</v>
          </cell>
          <cell r="L252">
            <v>0</v>
          </cell>
          <cell r="M252">
            <v>0</v>
          </cell>
        </row>
        <row r="253">
          <cell r="A253" t="str">
            <v>CONTRATO CANOA EN LÁMINA</v>
          </cell>
          <cell r="B253" t="str">
            <v>ML</v>
          </cell>
          <cell r="C253">
            <v>39440</v>
          </cell>
          <cell r="D253">
            <v>39440</v>
          </cell>
          <cell r="E253">
            <v>0</v>
          </cell>
          <cell r="F253">
            <v>37755</v>
          </cell>
          <cell r="G253" t="str">
            <v>CUBIERTAS</v>
          </cell>
          <cell r="H253">
            <v>100</v>
          </cell>
          <cell r="I253">
            <v>0</v>
          </cell>
          <cell r="J253">
            <v>0</v>
          </cell>
          <cell r="L253">
            <v>0</v>
          </cell>
          <cell r="M253">
            <v>0</v>
          </cell>
        </row>
        <row r="254">
          <cell r="A254" t="str">
            <v>CONTRATO CARCAMO DUCHAS CAFÉ PINTO</v>
          </cell>
          <cell r="B254" t="str">
            <v>ML</v>
          </cell>
          <cell r="C254">
            <v>43840</v>
          </cell>
          <cell r="D254">
            <v>43840</v>
          </cell>
          <cell r="E254">
            <v>0</v>
          </cell>
          <cell r="F254">
            <v>38264</v>
          </cell>
          <cell r="G254" t="str">
            <v>PISOS</v>
          </cell>
          <cell r="H254">
            <v>100</v>
          </cell>
          <cell r="I254">
            <v>0</v>
          </cell>
          <cell r="J254">
            <v>0</v>
          </cell>
          <cell r="L254">
            <v>0</v>
          </cell>
          <cell r="M254">
            <v>0</v>
          </cell>
        </row>
        <row r="255">
          <cell r="A255" t="str">
            <v>CONTRATO CARCAMO DUCHAS MARFIL CREMA</v>
          </cell>
          <cell r="B255" t="str">
            <v>ML</v>
          </cell>
          <cell r="C255">
            <v>54800</v>
          </cell>
          <cell r="D255">
            <v>54800</v>
          </cell>
          <cell r="E255">
            <v>0</v>
          </cell>
          <cell r="F255">
            <v>38264</v>
          </cell>
          <cell r="G255" t="str">
            <v>PISOS</v>
          </cell>
          <cell r="H255">
            <v>100</v>
          </cell>
          <cell r="I255">
            <v>0</v>
          </cell>
          <cell r="J255">
            <v>0</v>
          </cell>
          <cell r="L255">
            <v>0</v>
          </cell>
          <cell r="M255">
            <v>0</v>
          </cell>
        </row>
        <row r="256">
          <cell r="A256" t="str">
            <v>CONTRATO CIELO CAR LOBBY</v>
          </cell>
          <cell r="B256" t="str">
            <v>M2</v>
          </cell>
          <cell r="C256">
            <v>221000</v>
          </cell>
          <cell r="D256">
            <v>221000</v>
          </cell>
          <cell r="E256">
            <v>0</v>
          </cell>
          <cell r="F256">
            <v>38765</v>
          </cell>
          <cell r="G256" t="str">
            <v>USM</v>
          </cell>
        </row>
        <row r="257">
          <cell r="A257" t="str">
            <v>CONTRATO CIELO EN YESO + PINTURA</v>
          </cell>
          <cell r="B257" t="str">
            <v>M2</v>
          </cell>
          <cell r="C257">
            <v>24300</v>
          </cell>
          <cell r="D257">
            <v>24300</v>
          </cell>
          <cell r="E257">
            <v>0</v>
          </cell>
          <cell r="F257">
            <v>38749</v>
          </cell>
          <cell r="G257" t="str">
            <v>DRY WALL</v>
          </cell>
          <cell r="H257">
            <v>100</v>
          </cell>
          <cell r="I257" t="str">
            <v>22000</v>
          </cell>
          <cell r="J257">
            <v>0</v>
          </cell>
          <cell r="L257">
            <v>0</v>
          </cell>
          <cell r="M257">
            <v>0</v>
          </cell>
        </row>
        <row r="258">
          <cell r="A258" t="str">
            <v>CONTRATO CIELO SÓTANO</v>
          </cell>
          <cell r="B258" t="str">
            <v>M2</v>
          </cell>
          <cell r="C258">
            <v>30000</v>
          </cell>
          <cell r="D258">
            <v>30000</v>
          </cell>
          <cell r="E258">
            <v>0</v>
          </cell>
          <cell r="F258">
            <v>37767</v>
          </cell>
          <cell r="G258" t="str">
            <v>DRY WALL</v>
          </cell>
          <cell r="H258">
            <v>100</v>
          </cell>
          <cell r="I258" t="str">
            <v xml:space="preserve"> </v>
          </cell>
          <cell r="J258">
            <v>0</v>
          </cell>
          <cell r="L258">
            <v>0</v>
          </cell>
          <cell r="M258">
            <v>0</v>
          </cell>
        </row>
        <row r="259">
          <cell r="A259" t="str">
            <v>CONTRATO CITOFONIA</v>
          </cell>
          <cell r="B259" t="str">
            <v>GL</v>
          </cell>
          <cell r="C259">
            <v>15000000</v>
          </cell>
          <cell r="D259">
            <v>15000000</v>
          </cell>
          <cell r="E259">
            <v>0</v>
          </cell>
          <cell r="F259">
            <v>38749</v>
          </cell>
          <cell r="G259" t="str">
            <v>INSTAL ELECTRICA</v>
          </cell>
          <cell r="H259">
            <v>100</v>
          </cell>
          <cell r="I259">
            <v>0</v>
          </cell>
          <cell r="J259">
            <v>0</v>
          </cell>
          <cell r="L259">
            <v>0</v>
          </cell>
          <cell r="M259">
            <v>0</v>
          </cell>
        </row>
        <row r="260">
          <cell r="A260" t="str">
            <v>CONTRATO COLOCACIÓN GRAMA</v>
          </cell>
          <cell r="B260" t="str">
            <v>ML</v>
          </cell>
          <cell r="C260">
            <v>4070</v>
          </cell>
          <cell r="D260">
            <v>3700</v>
          </cell>
          <cell r="E260">
            <v>-0.1</v>
          </cell>
          <cell r="F260">
            <v>38264</v>
          </cell>
          <cell r="G260" t="str">
            <v>MOV TIERRA</v>
          </cell>
          <cell r="H260">
            <v>100</v>
          </cell>
          <cell r="I260">
            <v>0</v>
          </cell>
          <cell r="J260">
            <v>0</v>
          </cell>
          <cell r="L260">
            <v>0</v>
          </cell>
          <cell r="M260">
            <v>0</v>
          </cell>
        </row>
        <row r="261">
          <cell r="A261" t="str">
            <v>CONTRATO COLOCACIÓN REJILLA</v>
          </cell>
          <cell r="B261" t="str">
            <v>UN</v>
          </cell>
          <cell r="C261">
            <v>8132</v>
          </cell>
          <cell r="D261">
            <v>7672</v>
          </cell>
          <cell r="E261">
            <v>-0.06</v>
          </cell>
          <cell r="F261">
            <v>38264</v>
          </cell>
          <cell r="G261" t="str">
            <v>PISOS</v>
          </cell>
          <cell r="H261">
            <v>100</v>
          </cell>
          <cell r="I261">
            <v>0</v>
          </cell>
          <cell r="J261">
            <v>0</v>
          </cell>
          <cell r="L261">
            <v>0</v>
          </cell>
          <cell r="M261">
            <v>0</v>
          </cell>
        </row>
        <row r="262">
          <cell r="A262" t="str">
            <v>CONTRATO CORDON DUCHAS EN MARMOL</v>
          </cell>
          <cell r="B262" t="str">
            <v>ML</v>
          </cell>
          <cell r="C262">
            <v>65000</v>
          </cell>
          <cell r="D262">
            <v>65000</v>
          </cell>
          <cell r="E262">
            <v>0</v>
          </cell>
          <cell r="F262">
            <v>38264</v>
          </cell>
          <cell r="G262" t="str">
            <v>PISOS</v>
          </cell>
          <cell r="H262">
            <v>100</v>
          </cell>
          <cell r="I262">
            <v>0</v>
          </cell>
          <cell r="J262">
            <v>0</v>
          </cell>
          <cell r="L262">
            <v>0</v>
          </cell>
          <cell r="M262">
            <v>0</v>
          </cell>
        </row>
        <row r="263">
          <cell r="A263" t="str">
            <v>CONTRATO CORTE JUNTAS FACHADA</v>
          </cell>
          <cell r="B263" t="str">
            <v>ML</v>
          </cell>
          <cell r="C263">
            <v>36540</v>
          </cell>
          <cell r="D263">
            <v>34800</v>
          </cell>
          <cell r="E263">
            <v>-0.05</v>
          </cell>
        </row>
        <row r="264">
          <cell r="A264" t="str">
            <v>CONTRATO CORTINERO DEPRIMIDO DE 10*15</v>
          </cell>
          <cell r="B264" t="str">
            <v>ML</v>
          </cell>
          <cell r="C264">
            <v>26490</v>
          </cell>
          <cell r="D264">
            <v>26490</v>
          </cell>
          <cell r="E264">
            <v>0</v>
          </cell>
          <cell r="F264">
            <v>37760</v>
          </cell>
          <cell r="G264" t="str">
            <v>DRY WALL</v>
          </cell>
          <cell r="H264">
            <v>100</v>
          </cell>
          <cell r="I264">
            <v>0</v>
          </cell>
          <cell r="J264">
            <v>0</v>
          </cell>
          <cell r="L264">
            <v>0</v>
          </cell>
          <cell r="M264">
            <v>0</v>
          </cell>
        </row>
        <row r="265">
          <cell r="A265" t="str">
            <v>CONTRATO CORTINERO POLIURETANO</v>
          </cell>
          <cell r="B265" t="str">
            <v>ML</v>
          </cell>
          <cell r="C265">
            <v>12800</v>
          </cell>
          <cell r="D265">
            <v>12800</v>
          </cell>
          <cell r="E265">
            <v>0</v>
          </cell>
          <cell r="F265">
            <v>37760</v>
          </cell>
          <cell r="G265" t="str">
            <v>DRY WALL</v>
          </cell>
          <cell r="H265">
            <v>100</v>
          </cell>
          <cell r="I265">
            <v>0</v>
          </cell>
          <cell r="J265">
            <v>0</v>
          </cell>
          <cell r="L265">
            <v>0</v>
          </cell>
          <cell r="M265">
            <v>0</v>
          </cell>
        </row>
        <row r="266">
          <cell r="A266" t="str">
            <v>CONTRATO CUBIERTA EN SUPERBOARD</v>
          </cell>
          <cell r="B266" t="str">
            <v>M2</v>
          </cell>
          <cell r="C266">
            <v>79500</v>
          </cell>
          <cell r="D266">
            <v>79500</v>
          </cell>
          <cell r="F266">
            <v>38769</v>
          </cell>
          <cell r="G266" t="str">
            <v>DRY WALL</v>
          </cell>
        </row>
        <row r="267">
          <cell r="A267" t="str">
            <v>CONTRATO CUBIERTA EN TEJA DE BARRO PISO 4º</v>
          </cell>
          <cell r="B267" t="str">
            <v>M2</v>
          </cell>
          <cell r="C267">
            <v>80000</v>
          </cell>
          <cell r="D267">
            <v>80000</v>
          </cell>
          <cell r="E267">
            <v>0</v>
          </cell>
          <cell r="F267">
            <v>37769</v>
          </cell>
          <cell r="G267" t="str">
            <v>CUBIERTAS</v>
          </cell>
          <cell r="H267">
            <v>100</v>
          </cell>
          <cell r="I267">
            <v>0</v>
          </cell>
          <cell r="J267">
            <v>0</v>
          </cell>
          <cell r="L267">
            <v>0</v>
          </cell>
          <cell r="M267">
            <v>0</v>
          </cell>
        </row>
        <row r="268">
          <cell r="A268" t="str">
            <v>CONTRATO DE EXCAVACIÓN A MÁQUINA IN SITU</v>
          </cell>
          <cell r="B268" t="str">
            <v>M3</v>
          </cell>
          <cell r="C268">
            <v>14314</v>
          </cell>
          <cell r="D268">
            <v>14314</v>
          </cell>
          <cell r="E268">
            <v>0</v>
          </cell>
          <cell r="F268">
            <v>38687</v>
          </cell>
          <cell r="G268" t="str">
            <v>MOV TIERRA</v>
          </cell>
          <cell r="H268">
            <v>8</v>
          </cell>
          <cell r="I268">
            <v>0</v>
          </cell>
          <cell r="J268" t="str">
            <v>PETREOS Y EXCAVACIONES</v>
          </cell>
          <cell r="L268">
            <v>0</v>
          </cell>
          <cell r="M268">
            <v>0</v>
          </cell>
        </row>
        <row r="269">
          <cell r="A269" t="str">
            <v xml:space="preserve">CONTRATO DE RESANE Y LAVADO </v>
          </cell>
          <cell r="B269" t="str">
            <v>M2</v>
          </cell>
          <cell r="C269">
            <v>1200</v>
          </cell>
          <cell r="D269">
            <v>1200</v>
          </cell>
          <cell r="E269">
            <v>0</v>
          </cell>
          <cell r="F269">
            <v>37413</v>
          </cell>
          <cell r="G269" t="str">
            <v>PISOS</v>
          </cell>
          <cell r="H269">
            <v>100</v>
          </cell>
          <cell r="I269">
            <v>0</v>
          </cell>
          <cell r="J269">
            <v>0</v>
          </cell>
          <cell r="L269">
            <v>0</v>
          </cell>
          <cell r="M269">
            <v>0</v>
          </cell>
        </row>
        <row r="270">
          <cell r="A270" t="str">
            <v>CONTRATO DESFOGUE CALENTADORES A GAS</v>
          </cell>
          <cell r="B270" t="str">
            <v>APTO</v>
          </cell>
          <cell r="C270">
            <v>158256</v>
          </cell>
          <cell r="D270">
            <v>150720</v>
          </cell>
          <cell r="E270">
            <v>-0.05</v>
          </cell>
          <cell r="F270">
            <v>38761</v>
          </cell>
          <cell r="G270" t="str">
            <v>GAS</v>
          </cell>
          <cell r="H270">
            <v>100</v>
          </cell>
          <cell r="I270">
            <v>0</v>
          </cell>
          <cell r="J270" t="str">
            <v>DICONGAS</v>
          </cell>
          <cell r="L270">
            <v>0</v>
          </cell>
          <cell r="M270">
            <v>0</v>
          </cell>
        </row>
        <row r="271">
          <cell r="A271" t="str">
            <v>CONTRATO DESFOGUE SECADORA A GAS</v>
          </cell>
          <cell r="B271" t="str">
            <v>APTO</v>
          </cell>
          <cell r="C271">
            <v>158256</v>
          </cell>
          <cell r="D271">
            <v>150720</v>
          </cell>
          <cell r="E271">
            <v>-0.05</v>
          </cell>
          <cell r="F271">
            <v>38761</v>
          </cell>
          <cell r="G271" t="str">
            <v>GAS</v>
          </cell>
          <cell r="H271">
            <v>100</v>
          </cell>
          <cell r="I271">
            <v>0</v>
          </cell>
          <cell r="J271" t="str">
            <v>DICONGAS</v>
          </cell>
          <cell r="L271">
            <v>0</v>
          </cell>
          <cell r="M271">
            <v>0</v>
          </cell>
        </row>
        <row r="272">
          <cell r="A272" t="str">
            <v>CONTRATO EMBUDO EN FIBRA</v>
          </cell>
          <cell r="B272" t="str">
            <v>UN</v>
          </cell>
          <cell r="C272">
            <v>32800</v>
          </cell>
          <cell r="D272">
            <v>32800</v>
          </cell>
          <cell r="E272">
            <v>0</v>
          </cell>
          <cell r="F272">
            <v>38749</v>
          </cell>
          <cell r="G272" t="str">
            <v>HIDROSAN</v>
          </cell>
          <cell r="H272">
            <v>100</v>
          </cell>
          <cell r="I272">
            <v>0</v>
          </cell>
          <cell r="J272" t="str">
            <v>COMERCIALIZADORA JBL</v>
          </cell>
          <cell r="L272">
            <v>0</v>
          </cell>
          <cell r="M272">
            <v>0</v>
          </cell>
        </row>
        <row r="273">
          <cell r="A273" t="str">
            <v>CONTRATO ENCHAPE MURO PORTÓN ACCESO</v>
          </cell>
          <cell r="B273" t="str">
            <v>UN</v>
          </cell>
          <cell r="C273">
            <v>65000</v>
          </cell>
          <cell r="D273">
            <v>65000</v>
          </cell>
          <cell r="E273">
            <v>0</v>
          </cell>
          <cell r="F273">
            <v>37761</v>
          </cell>
          <cell r="G273" t="str">
            <v>C MADERA</v>
          </cell>
          <cell r="H273">
            <v>100</v>
          </cell>
          <cell r="I273">
            <v>0</v>
          </cell>
          <cell r="J273">
            <v>0</v>
          </cell>
          <cell r="L273">
            <v>0</v>
          </cell>
          <cell r="M273">
            <v>0</v>
          </cell>
        </row>
        <row r="274">
          <cell r="A274" t="str">
            <v>CONTRATO ENCHAPE PIEDRA MUÑECA ASCENSORES</v>
          </cell>
          <cell r="B274" t="str">
            <v>M2</v>
          </cell>
          <cell r="C274">
            <v>115064</v>
          </cell>
          <cell r="D274">
            <v>115064</v>
          </cell>
          <cell r="E274">
            <v>0</v>
          </cell>
          <cell r="F274">
            <v>37767</v>
          </cell>
          <cell r="G274" t="str">
            <v>PISOS</v>
          </cell>
          <cell r="H274">
            <v>100</v>
          </cell>
          <cell r="I274">
            <v>0</v>
          </cell>
          <cell r="J274">
            <v>0</v>
          </cell>
          <cell r="L274">
            <v>0</v>
          </cell>
          <cell r="M274">
            <v>0</v>
          </cell>
        </row>
        <row r="275">
          <cell r="A275" t="str">
            <v>CONTRATO ESPEJOS</v>
          </cell>
          <cell r="B275" t="str">
            <v>M2</v>
          </cell>
          <cell r="C275">
            <v>82000</v>
          </cell>
          <cell r="D275">
            <v>82000</v>
          </cell>
          <cell r="E275">
            <v>0</v>
          </cell>
          <cell r="F275">
            <v>38769</v>
          </cell>
          <cell r="G275" t="str">
            <v>EQ ESPECIAL</v>
          </cell>
          <cell r="H275">
            <v>100</v>
          </cell>
          <cell r="I275">
            <v>0</v>
          </cell>
          <cell r="J275">
            <v>0</v>
          </cell>
          <cell r="L275">
            <v>0</v>
          </cell>
          <cell r="M275">
            <v>0</v>
          </cell>
        </row>
        <row r="276">
          <cell r="A276" t="str">
            <v>CONTRATO ESQUELETO METALICO PARA MURO SECO DE 20</v>
          </cell>
          <cell r="B276" t="str">
            <v>M2</v>
          </cell>
          <cell r="C276">
            <v>12000</v>
          </cell>
          <cell r="D276">
            <v>12000</v>
          </cell>
          <cell r="E276">
            <v>0</v>
          </cell>
          <cell r="F276">
            <v>37760</v>
          </cell>
          <cell r="G276" t="str">
            <v>DRY WALL</v>
          </cell>
          <cell r="H276">
            <v>100</v>
          </cell>
          <cell r="I276">
            <v>0</v>
          </cell>
          <cell r="J276">
            <v>0</v>
          </cell>
          <cell r="L276">
            <v>0</v>
          </cell>
          <cell r="M276">
            <v>0</v>
          </cell>
        </row>
        <row r="277">
          <cell r="A277" t="str">
            <v xml:space="preserve">CONTRATO ESTRUCTURA METÁLICA </v>
          </cell>
          <cell r="B277" t="str">
            <v>M2</v>
          </cell>
          <cell r="C277">
            <v>160000</v>
          </cell>
          <cell r="D277">
            <v>160000</v>
          </cell>
          <cell r="E277">
            <v>0</v>
          </cell>
          <cell r="F277">
            <v>37761</v>
          </cell>
          <cell r="G277" t="str">
            <v>CUBIERTAS</v>
          </cell>
          <cell r="H277">
            <v>100</v>
          </cell>
          <cell r="I277">
            <v>0</v>
          </cell>
          <cell r="J277">
            <v>0</v>
          </cell>
          <cell r="L277">
            <v>0</v>
          </cell>
          <cell r="M277">
            <v>0</v>
          </cell>
        </row>
        <row r="278">
          <cell r="A278" t="str">
            <v>CONTRATO ESTRUCTURA METÁLICA + VIDRIO</v>
          </cell>
          <cell r="B278" t="str">
            <v>M2</v>
          </cell>
          <cell r="C278">
            <v>110000</v>
          </cell>
          <cell r="D278">
            <v>110000</v>
          </cell>
          <cell r="E278">
            <v>0</v>
          </cell>
          <cell r="F278">
            <v>37761</v>
          </cell>
          <cell r="G278" t="str">
            <v>CUBIERTAS</v>
          </cell>
          <cell r="H278">
            <v>100</v>
          </cell>
          <cell r="I278">
            <v>0</v>
          </cell>
          <cell r="J278">
            <v>0</v>
          </cell>
          <cell r="L278">
            <v>0</v>
          </cell>
          <cell r="M278">
            <v>0</v>
          </cell>
        </row>
        <row r="279">
          <cell r="A279" t="str">
            <v>CONTRATO ESTRUCTURA METÁLICA CUBIERTA</v>
          </cell>
          <cell r="B279" t="str">
            <v>M2</v>
          </cell>
          <cell r="C279">
            <v>12500</v>
          </cell>
          <cell r="D279">
            <v>12500</v>
          </cell>
          <cell r="E279">
            <v>0</v>
          </cell>
          <cell r="F279">
            <v>37755</v>
          </cell>
          <cell r="G279" t="str">
            <v>CUBIERTAS</v>
          </cell>
          <cell r="H279">
            <v>100</v>
          </cell>
          <cell r="I279">
            <v>0</v>
          </cell>
          <cell r="J279">
            <v>0</v>
          </cell>
          <cell r="L279">
            <v>0</v>
          </cell>
          <cell r="M279">
            <v>0</v>
          </cell>
        </row>
        <row r="280">
          <cell r="A280" t="str">
            <v>CONTRATO ESTRUCTURA METALICA Y DOMO</v>
          </cell>
          <cell r="G280">
            <v>0</v>
          </cell>
          <cell r="I280">
            <v>0</v>
          </cell>
          <cell r="J280">
            <v>0</v>
          </cell>
          <cell r="L280">
            <v>0</v>
          </cell>
          <cell r="M280">
            <v>0</v>
          </cell>
        </row>
        <row r="281">
          <cell r="A281" t="str">
            <v>CONTRATO ESTUCO PIRAMIDE, INCL. FILETES</v>
          </cell>
          <cell r="B281" t="str">
            <v>M2</v>
          </cell>
          <cell r="C281">
            <v>4050</v>
          </cell>
          <cell r="D281">
            <v>4050</v>
          </cell>
          <cell r="E281">
            <v>0</v>
          </cell>
          <cell r="F281">
            <v>38091</v>
          </cell>
          <cell r="G281" t="str">
            <v>PINTURAS</v>
          </cell>
          <cell r="H281">
            <v>99</v>
          </cell>
          <cell r="I281">
            <v>0</v>
          </cell>
          <cell r="J281" t="str">
            <v>JULIO CESAR RISO</v>
          </cell>
          <cell r="L281">
            <v>0</v>
          </cell>
          <cell r="M281">
            <v>0</v>
          </cell>
        </row>
        <row r="282">
          <cell r="A282" t="str">
            <v>CONTRATO ESTUCO PLASTICO, INCL. FILETES</v>
          </cell>
          <cell r="B282" t="str">
            <v>M2</v>
          </cell>
          <cell r="C282">
            <v>5500</v>
          </cell>
          <cell r="D282">
            <v>5500</v>
          </cell>
          <cell r="E282">
            <v>0</v>
          </cell>
          <cell r="F282">
            <v>38091</v>
          </cell>
          <cell r="G282" t="str">
            <v>PINTURAS</v>
          </cell>
          <cell r="H282">
            <v>99</v>
          </cell>
          <cell r="I282">
            <v>0</v>
          </cell>
          <cell r="J282" t="str">
            <v>JULIO CESAR RISO</v>
          </cell>
          <cell r="L282">
            <v>0</v>
          </cell>
          <cell r="M282">
            <v>0</v>
          </cell>
        </row>
        <row r="283">
          <cell r="A283" t="str">
            <v>CONTRATO EXCAVACION ENCAMISADA</v>
          </cell>
          <cell r="B283" t="str">
            <v>ML</v>
          </cell>
          <cell r="C283">
            <v>220000</v>
          </cell>
          <cell r="D283">
            <v>200000</v>
          </cell>
          <cell r="E283">
            <v>-0.1</v>
          </cell>
          <cell r="F283">
            <v>37417</v>
          </cell>
          <cell r="G283" t="str">
            <v>CIMENTAC</v>
          </cell>
          <cell r="H283">
            <v>100</v>
          </cell>
          <cell r="I283">
            <v>0</v>
          </cell>
          <cell r="J283">
            <v>0</v>
          </cell>
          <cell r="L283">
            <v>0</v>
          </cell>
          <cell r="M283">
            <v>0</v>
          </cell>
        </row>
        <row r="284">
          <cell r="A284" t="str">
            <v>CONTRATO EXCAVACION Y VACIADO MICREOPILOTES</v>
          </cell>
          <cell r="B284" t="str">
            <v>ML</v>
          </cell>
          <cell r="C284">
            <v>70000</v>
          </cell>
          <cell r="D284">
            <v>70000</v>
          </cell>
          <cell r="E284">
            <v>0</v>
          </cell>
          <cell r="F284">
            <v>38771</v>
          </cell>
          <cell r="G284" t="str">
            <v>BERNARDO VIECO</v>
          </cell>
        </row>
        <row r="285">
          <cell r="A285" t="str">
            <v>CONTRATO EXT. CLOSET SERVICIO</v>
          </cell>
          <cell r="B285" t="str">
            <v>UN</v>
          </cell>
          <cell r="C285">
            <v>278080</v>
          </cell>
          <cell r="D285">
            <v>222464</v>
          </cell>
          <cell r="E285">
            <v>-0.25</v>
          </cell>
          <cell r="F285">
            <v>37761</v>
          </cell>
          <cell r="G285" t="str">
            <v>C MADERA</v>
          </cell>
          <cell r="H285">
            <v>100</v>
          </cell>
          <cell r="I285">
            <v>0</v>
          </cell>
          <cell r="J285">
            <v>0</v>
          </cell>
          <cell r="L285">
            <v>0</v>
          </cell>
          <cell r="M285">
            <v>0</v>
          </cell>
        </row>
        <row r="286">
          <cell r="A286" t="str">
            <v>CONTRATO EXTERIOR CLOSET LINOS (2 ALAS)</v>
          </cell>
          <cell r="B286" t="str">
            <v>UN</v>
          </cell>
          <cell r="C286">
            <v>433440</v>
          </cell>
          <cell r="D286">
            <v>433440</v>
          </cell>
          <cell r="E286">
            <v>0</v>
          </cell>
          <cell r="F286">
            <v>37761</v>
          </cell>
          <cell r="G286" t="str">
            <v>C. MADERA</v>
          </cell>
          <cell r="H286">
            <v>100</v>
          </cell>
          <cell r="I286">
            <v>0</v>
          </cell>
          <cell r="J286">
            <v>0</v>
          </cell>
          <cell r="L286">
            <v>0</v>
          </cell>
          <cell r="M286">
            <v>0</v>
          </cell>
        </row>
        <row r="287">
          <cell r="A287" t="str">
            <v>CONTRATO EXTERIOR CLOSET LINOS (3 ALAS)</v>
          </cell>
          <cell r="B287" t="str">
            <v>UN</v>
          </cell>
          <cell r="C287">
            <v>594720</v>
          </cell>
          <cell r="D287">
            <v>594720</v>
          </cell>
          <cell r="E287">
            <v>0</v>
          </cell>
          <cell r="F287">
            <v>37761</v>
          </cell>
          <cell r="G287" t="str">
            <v>C. MADERA</v>
          </cell>
          <cell r="H287">
            <v>100</v>
          </cell>
          <cell r="I287">
            <v>0</v>
          </cell>
          <cell r="J287">
            <v>0</v>
          </cell>
          <cell r="L287">
            <v>0</v>
          </cell>
          <cell r="M287">
            <v>0</v>
          </cell>
        </row>
        <row r="288">
          <cell r="A288" t="str">
            <v>CONTRATO EXTERIOR CLOSET SERV</v>
          </cell>
          <cell r="B288" t="str">
            <v>UN</v>
          </cell>
          <cell r="C288">
            <v>278080</v>
          </cell>
          <cell r="D288">
            <v>222464</v>
          </cell>
          <cell r="E288">
            <v>-0.25</v>
          </cell>
          <cell r="F288">
            <v>37760</v>
          </cell>
          <cell r="G288" t="str">
            <v>C. MADERA</v>
          </cell>
          <cell r="H288">
            <v>100</v>
          </cell>
          <cell r="I288">
            <v>0</v>
          </cell>
          <cell r="J288">
            <v>0</v>
          </cell>
          <cell r="L288">
            <v>0</v>
          </cell>
          <cell r="M288">
            <v>0</v>
          </cell>
        </row>
        <row r="289">
          <cell r="A289" t="str">
            <v>CONTRATO EXTERIOR VAJILLAS</v>
          </cell>
          <cell r="B289" t="str">
            <v>UN</v>
          </cell>
          <cell r="C289">
            <v>433440</v>
          </cell>
          <cell r="D289">
            <v>433440</v>
          </cell>
          <cell r="E289">
            <v>0</v>
          </cell>
          <cell r="F289">
            <v>37761</v>
          </cell>
          <cell r="G289" t="str">
            <v>C MADERA</v>
          </cell>
          <cell r="H289">
            <v>100</v>
          </cell>
          <cell r="I289">
            <v>0</v>
          </cell>
          <cell r="J289">
            <v>0</v>
          </cell>
          <cell r="L289">
            <v>0</v>
          </cell>
          <cell r="M289">
            <v>0</v>
          </cell>
        </row>
        <row r="290">
          <cell r="A290" t="str">
            <v>CONTRATO GRIETA LUZ INDIRECTA</v>
          </cell>
          <cell r="B290" t="str">
            <v>UN</v>
          </cell>
          <cell r="C290">
            <v>492600</v>
          </cell>
          <cell r="D290">
            <v>492600</v>
          </cell>
          <cell r="E290">
            <v>0</v>
          </cell>
          <cell r="F290">
            <v>38400</v>
          </cell>
          <cell r="G290" t="str">
            <v>DRY WALL</v>
          </cell>
        </row>
        <row r="291">
          <cell r="A291" t="str">
            <v>CONTRATO ILUMINACIÓN</v>
          </cell>
          <cell r="B291" t="str">
            <v>APTO</v>
          </cell>
          <cell r="C291">
            <v>600000</v>
          </cell>
          <cell r="D291">
            <v>600000</v>
          </cell>
          <cell r="E291">
            <v>0</v>
          </cell>
          <cell r="F291">
            <v>37408</v>
          </cell>
          <cell r="G291" t="str">
            <v>INSTAL ELECTRICA</v>
          </cell>
          <cell r="H291">
            <v>100</v>
          </cell>
          <cell r="I291">
            <v>0</v>
          </cell>
          <cell r="J291">
            <v>0</v>
          </cell>
          <cell r="L291">
            <v>0</v>
          </cell>
          <cell r="M291">
            <v>0</v>
          </cell>
        </row>
        <row r="292">
          <cell r="A292" t="str">
            <v>CONTRATO IMPERM. IGOL</v>
          </cell>
          <cell r="B292" t="str">
            <v>M2</v>
          </cell>
          <cell r="C292">
            <v>1320</v>
          </cell>
          <cell r="D292">
            <v>1200</v>
          </cell>
          <cell r="E292">
            <v>-0.1</v>
          </cell>
          <cell r="F292">
            <v>37417</v>
          </cell>
          <cell r="G292" t="str">
            <v>IMPERMEAB.</v>
          </cell>
          <cell r="H292">
            <v>100</v>
          </cell>
          <cell r="I292">
            <v>0</v>
          </cell>
          <cell r="J292" t="str">
            <v>CIELOTEK</v>
          </cell>
          <cell r="L292">
            <v>0</v>
          </cell>
          <cell r="M292">
            <v>0</v>
          </cell>
        </row>
        <row r="293">
          <cell r="A293" t="str">
            <v>CONTRATO IMPERM. SUPERMANTO 2.5 + GRANULADO 3.5</v>
          </cell>
          <cell r="B293" t="str">
            <v>M2</v>
          </cell>
          <cell r="C293">
            <v>26100</v>
          </cell>
          <cell r="D293">
            <v>26100</v>
          </cell>
          <cell r="E293">
            <v>0</v>
          </cell>
          <cell r="F293">
            <v>38749</v>
          </cell>
          <cell r="G293" t="str">
            <v>IMPERMEAB.</v>
          </cell>
          <cell r="J293" t="str">
            <v>CIELOTEK</v>
          </cell>
        </row>
        <row r="294">
          <cell r="A294" t="str">
            <v>CONTRATO IMPERMEABILIZACION CON FIBRA DE VIDRIO</v>
          </cell>
          <cell r="B294" t="str">
            <v>M2</v>
          </cell>
          <cell r="C294">
            <v>87000</v>
          </cell>
          <cell r="D294">
            <v>87000</v>
          </cell>
          <cell r="E294">
            <v>0</v>
          </cell>
          <cell r="F294">
            <v>38749</v>
          </cell>
          <cell r="G294" t="str">
            <v>IMPERMEAB.</v>
          </cell>
          <cell r="H294" t="str">
            <v>CIELOTECK</v>
          </cell>
          <cell r="J294" t="str">
            <v>CIELOTEK</v>
          </cell>
        </row>
        <row r="295">
          <cell r="A295" t="str">
            <v>CONTRATO IMPERMEABILIZACIÓN MANTO +FOIL</v>
          </cell>
          <cell r="B295" t="str">
            <v>M2</v>
          </cell>
          <cell r="C295">
            <v>21924</v>
          </cell>
          <cell r="D295">
            <v>21924</v>
          </cell>
          <cell r="E295">
            <v>0</v>
          </cell>
          <cell r="F295">
            <v>38749</v>
          </cell>
          <cell r="G295" t="str">
            <v>IMPERMEAB.</v>
          </cell>
          <cell r="H295">
            <v>100</v>
          </cell>
          <cell r="I295">
            <v>0</v>
          </cell>
          <cell r="J295" t="str">
            <v>CIELOTEK</v>
          </cell>
          <cell r="L295">
            <v>0</v>
          </cell>
          <cell r="M295">
            <v>0</v>
          </cell>
        </row>
        <row r="296">
          <cell r="A296" t="str">
            <v>CONTRATO IMPERMEABILIZACIÓN MANTO 4MM</v>
          </cell>
          <cell r="B296" t="str">
            <v>M2</v>
          </cell>
          <cell r="C296">
            <v>12500</v>
          </cell>
          <cell r="D296">
            <v>12500</v>
          </cell>
          <cell r="E296">
            <v>0</v>
          </cell>
          <cell r="F296">
            <v>37760</v>
          </cell>
          <cell r="G296" t="str">
            <v>IMPERMEAB.</v>
          </cell>
          <cell r="H296">
            <v>100</v>
          </cell>
          <cell r="I296">
            <v>0</v>
          </cell>
          <cell r="J296" t="str">
            <v>CIELOTEK</v>
          </cell>
          <cell r="L296">
            <v>0</v>
          </cell>
          <cell r="M296">
            <v>0</v>
          </cell>
        </row>
        <row r="297">
          <cell r="A297" t="str">
            <v>CONTRATO IMPERMEABILIZACIÓN MANTO P4 + MANTO 2.5</v>
          </cell>
          <cell r="B297" t="str">
            <v>M2</v>
          </cell>
          <cell r="C297">
            <v>27492</v>
          </cell>
          <cell r="D297">
            <v>27492</v>
          </cell>
          <cell r="E297">
            <v>0</v>
          </cell>
          <cell r="F297">
            <v>38749</v>
          </cell>
          <cell r="G297" t="str">
            <v>IMPERMEAB.</v>
          </cell>
          <cell r="H297">
            <v>100</v>
          </cell>
          <cell r="I297">
            <v>0</v>
          </cell>
          <cell r="J297" t="str">
            <v>CIELOTEK</v>
          </cell>
          <cell r="L297">
            <v>0</v>
          </cell>
          <cell r="M297">
            <v>0</v>
          </cell>
        </row>
        <row r="298">
          <cell r="A298" t="str">
            <v>CONTRATO IMPRIMACION CON MC-70</v>
          </cell>
          <cell r="B298" t="str">
            <v>M2</v>
          </cell>
          <cell r="C298">
            <v>1736</v>
          </cell>
          <cell r="D298">
            <v>1736</v>
          </cell>
          <cell r="E298">
            <v>0</v>
          </cell>
          <cell r="F298">
            <v>38091</v>
          </cell>
          <cell r="G298" t="str">
            <v>URBANISMO</v>
          </cell>
          <cell r="H298">
            <v>100</v>
          </cell>
          <cell r="I298">
            <v>0</v>
          </cell>
          <cell r="J298" t="str">
            <v>ASFALTADORA COLOMBIA</v>
          </cell>
          <cell r="L298">
            <v>0</v>
          </cell>
          <cell r="M298">
            <v>0</v>
          </cell>
        </row>
        <row r="299">
          <cell r="A299" t="str">
            <v>CONTRATO INSTALACIÓN GAS ( X 4 PUNTOS)</v>
          </cell>
          <cell r="B299" t="str">
            <v>APTO</v>
          </cell>
          <cell r="C299">
            <v>1218211</v>
          </cell>
          <cell r="D299">
            <v>1218211</v>
          </cell>
          <cell r="E299">
            <v>0</v>
          </cell>
          <cell r="F299">
            <v>38761</v>
          </cell>
          <cell r="G299" t="str">
            <v>HIDROSAN</v>
          </cell>
          <cell r="H299">
            <v>100</v>
          </cell>
          <cell r="I299">
            <v>0</v>
          </cell>
          <cell r="J299">
            <v>0</v>
          </cell>
          <cell r="L299">
            <v>0</v>
          </cell>
          <cell r="M299">
            <v>0</v>
          </cell>
        </row>
        <row r="300">
          <cell r="A300" t="str">
            <v>CONTRATO INSTALACIÓN GAS ( X 5 PUNTOS)</v>
          </cell>
          <cell r="B300" t="str">
            <v>APTO</v>
          </cell>
          <cell r="C300">
            <v>1378307</v>
          </cell>
          <cell r="D300">
            <v>1378307</v>
          </cell>
          <cell r="E300">
            <v>0</v>
          </cell>
          <cell r="F300">
            <v>38198</v>
          </cell>
          <cell r="G300" t="str">
            <v>HIDROSAN</v>
          </cell>
          <cell r="H300">
            <v>100</v>
          </cell>
          <cell r="I300">
            <v>0</v>
          </cell>
          <cell r="J300">
            <v>0</v>
          </cell>
          <cell r="L300">
            <v>0</v>
          </cell>
          <cell r="M300">
            <v>0</v>
          </cell>
        </row>
        <row r="301">
          <cell r="A301" t="str">
            <v>CONTRATO INTERIOR CLOSET 406, ALC. 2</v>
          </cell>
          <cell r="B301" t="str">
            <v>UN</v>
          </cell>
          <cell r="C301">
            <v>365760</v>
          </cell>
          <cell r="D301">
            <v>365760</v>
          </cell>
          <cell r="E301">
            <v>0</v>
          </cell>
          <cell r="F301">
            <v>37760</v>
          </cell>
          <cell r="G301" t="str">
            <v>C MADERA</v>
          </cell>
          <cell r="H301">
            <v>100</v>
          </cell>
          <cell r="I301">
            <v>0</v>
          </cell>
          <cell r="J301">
            <v>0</v>
          </cell>
          <cell r="L301">
            <v>0</v>
          </cell>
          <cell r="M301">
            <v>0</v>
          </cell>
        </row>
        <row r="302">
          <cell r="A302" t="str">
            <v>CONTRATO INTERIOR CLOSET LINOS EN ELE</v>
          </cell>
          <cell r="B302" t="str">
            <v>UN</v>
          </cell>
          <cell r="C302">
            <v>365760</v>
          </cell>
          <cell r="D302">
            <v>365760</v>
          </cell>
          <cell r="E302">
            <v>0</v>
          </cell>
          <cell r="F302">
            <v>37760</v>
          </cell>
          <cell r="G302" t="str">
            <v>C MADERA</v>
          </cell>
          <cell r="H302">
            <v>100</v>
          </cell>
          <cell r="I302">
            <v>0</v>
          </cell>
          <cell r="J302">
            <v>0</v>
          </cell>
          <cell r="L302">
            <v>0</v>
          </cell>
          <cell r="M302">
            <v>0</v>
          </cell>
        </row>
        <row r="303">
          <cell r="A303" t="str">
            <v>CONTRATO INTERIOR CLOSET LINOS RECTO</v>
          </cell>
          <cell r="B303" t="str">
            <v>UN</v>
          </cell>
          <cell r="C303">
            <v>182880</v>
          </cell>
          <cell r="D303">
            <v>182880</v>
          </cell>
          <cell r="E303">
            <v>0</v>
          </cell>
          <cell r="F303">
            <v>37760</v>
          </cell>
          <cell r="G303" t="str">
            <v>C MADERA</v>
          </cell>
          <cell r="H303">
            <v>100</v>
          </cell>
          <cell r="I303">
            <v>0</v>
          </cell>
          <cell r="J303">
            <v>0</v>
          </cell>
          <cell r="L303">
            <v>0</v>
          </cell>
          <cell r="M303">
            <v>0</v>
          </cell>
        </row>
        <row r="304">
          <cell r="A304" t="str">
            <v>CONTRATO INTERIOR CLOSET SERV</v>
          </cell>
          <cell r="B304" t="str">
            <v>UN</v>
          </cell>
          <cell r="C304">
            <v>149352</v>
          </cell>
          <cell r="D304">
            <v>149352</v>
          </cell>
          <cell r="E304">
            <v>0</v>
          </cell>
          <cell r="F304">
            <v>37760</v>
          </cell>
          <cell r="G304" t="str">
            <v>C MADERA</v>
          </cell>
          <cell r="H304">
            <v>100</v>
          </cell>
          <cell r="I304">
            <v>0</v>
          </cell>
          <cell r="J304">
            <v>0</v>
          </cell>
          <cell r="L304">
            <v>0</v>
          </cell>
          <cell r="M304">
            <v>0</v>
          </cell>
        </row>
        <row r="305">
          <cell r="A305" t="str">
            <v>CONTRATO INTERIOR CLOSET SERVICIO</v>
          </cell>
          <cell r="B305" t="str">
            <v>UN</v>
          </cell>
          <cell r="D305">
            <v>1</v>
          </cell>
          <cell r="E305">
            <v>0</v>
          </cell>
          <cell r="F305">
            <v>37761</v>
          </cell>
          <cell r="G305" t="str">
            <v>C MADERA</v>
          </cell>
          <cell r="H305">
            <v>100</v>
          </cell>
          <cell r="I305">
            <v>0</v>
          </cell>
          <cell r="J305">
            <v>0</v>
          </cell>
          <cell r="L305">
            <v>0</v>
          </cell>
          <cell r="M305">
            <v>0</v>
          </cell>
        </row>
        <row r="306">
          <cell r="A306" t="str">
            <v>CONTRATO INTERIOR LINOS</v>
          </cell>
          <cell r="B306" t="str">
            <v>UN</v>
          </cell>
          <cell r="D306">
            <v>1</v>
          </cell>
          <cell r="E306">
            <v>0</v>
          </cell>
          <cell r="F306">
            <v>37761</v>
          </cell>
          <cell r="G306" t="str">
            <v>C MADERA</v>
          </cell>
          <cell r="H306">
            <v>100</v>
          </cell>
          <cell r="I306">
            <v>0</v>
          </cell>
          <cell r="J306">
            <v>0</v>
          </cell>
          <cell r="L306">
            <v>0</v>
          </cell>
          <cell r="M306">
            <v>0</v>
          </cell>
        </row>
        <row r="307">
          <cell r="A307" t="str">
            <v>CONTRATO INTERIOR VESTIER ALC. 3-4 Y LINOS</v>
          </cell>
          <cell r="B307" t="str">
            <v>UN</v>
          </cell>
          <cell r="C307">
            <v>1608671</v>
          </cell>
          <cell r="D307">
            <v>1462428</v>
          </cell>
          <cell r="E307">
            <v>-0.1</v>
          </cell>
          <cell r="F307">
            <v>38253</v>
          </cell>
          <cell r="G307" t="str">
            <v>C. MADERA</v>
          </cell>
          <cell r="H307">
            <v>100</v>
          </cell>
          <cell r="I307">
            <v>0</v>
          </cell>
          <cell r="J307" t="str">
            <v>ALONSO H</v>
          </cell>
          <cell r="L307">
            <v>0</v>
          </cell>
          <cell r="M307">
            <v>0</v>
          </cell>
        </row>
        <row r="308">
          <cell r="A308" t="str">
            <v>CONTRATO INTERIOR VESTIER LINOS</v>
          </cell>
          <cell r="B308" t="str">
            <v>UN</v>
          </cell>
          <cell r="C308">
            <v>287535</v>
          </cell>
          <cell r="D308">
            <v>261395</v>
          </cell>
          <cell r="E308">
            <v>-0.1</v>
          </cell>
          <cell r="F308">
            <v>38253</v>
          </cell>
          <cell r="G308" t="str">
            <v>C. MADERA</v>
          </cell>
          <cell r="H308">
            <v>100</v>
          </cell>
          <cell r="I308">
            <v>0</v>
          </cell>
          <cell r="J308" t="str">
            <v>ALONSO H</v>
          </cell>
          <cell r="L308">
            <v>0</v>
          </cell>
          <cell r="M308">
            <v>0</v>
          </cell>
        </row>
        <row r="309">
          <cell r="A309" t="str">
            <v xml:space="preserve">CONTRATO INTERIOR VESTIER PPAL. </v>
          </cell>
          <cell r="B309" t="str">
            <v>UN</v>
          </cell>
          <cell r="C309">
            <v>524889</v>
          </cell>
          <cell r="D309">
            <v>477172</v>
          </cell>
          <cell r="E309">
            <v>-0.1</v>
          </cell>
          <cell r="F309">
            <v>38253</v>
          </cell>
          <cell r="G309" t="str">
            <v>C. MADERA</v>
          </cell>
          <cell r="H309">
            <v>100</v>
          </cell>
          <cell r="I309">
            <v>0</v>
          </cell>
          <cell r="J309" t="str">
            <v>ALONSO H</v>
          </cell>
          <cell r="L309">
            <v>0</v>
          </cell>
          <cell r="M309">
            <v>0</v>
          </cell>
        </row>
        <row r="310">
          <cell r="A310" t="str">
            <v>CONTRATO JARDIN</v>
          </cell>
          <cell r="B310" t="str">
            <v>GL</v>
          </cell>
          <cell r="C310">
            <v>15000000</v>
          </cell>
          <cell r="D310">
            <v>15000000</v>
          </cell>
          <cell r="F310">
            <v>38771</v>
          </cell>
          <cell r="G310" t="str">
            <v>PISOS</v>
          </cell>
          <cell r="J310" t="str">
            <v>PRODISER</v>
          </cell>
          <cell r="L310">
            <v>0</v>
          </cell>
          <cell r="M310">
            <v>0</v>
          </cell>
        </row>
        <row r="311">
          <cell r="A311" t="str">
            <v>CONTRATO JUNTA DE DILATACION  A-36 1/2"x18cm</v>
          </cell>
          <cell r="B311" t="str">
            <v>ML</v>
          </cell>
          <cell r="C311">
            <v>150800</v>
          </cell>
          <cell r="D311">
            <v>150800</v>
          </cell>
          <cell r="E311">
            <v>0</v>
          </cell>
          <cell r="F311">
            <v>38771</v>
          </cell>
          <cell r="G311" t="str">
            <v>PISOS</v>
          </cell>
          <cell r="J311" t="str">
            <v>PRODISER</v>
          </cell>
        </row>
        <row r="312">
          <cell r="A312" t="str">
            <v>CONTRATO JUNTA DE DILATACION  A-36 1/2"x30cm</v>
          </cell>
          <cell r="B312" t="str">
            <v>ML</v>
          </cell>
          <cell r="C312">
            <v>813530</v>
          </cell>
          <cell r="D312">
            <v>813530</v>
          </cell>
          <cell r="E312">
            <v>0</v>
          </cell>
          <cell r="F312">
            <v>38771</v>
          </cell>
          <cell r="G312" t="str">
            <v>PISOS</v>
          </cell>
          <cell r="J312" t="str">
            <v>PRODISER</v>
          </cell>
        </row>
        <row r="313">
          <cell r="A313" t="str">
            <v>CONTRATO LÁMINA ALFAJOR PARA JUNTA PISO</v>
          </cell>
          <cell r="B313" t="str">
            <v>ML</v>
          </cell>
          <cell r="C313">
            <v>25520</v>
          </cell>
          <cell r="D313">
            <v>25520</v>
          </cell>
          <cell r="E313">
            <v>0</v>
          </cell>
          <cell r="F313">
            <v>37755</v>
          </cell>
          <cell r="G313" t="str">
            <v>PISOS</v>
          </cell>
          <cell r="H313">
            <v>100</v>
          </cell>
          <cell r="I313">
            <v>0</v>
          </cell>
          <cell r="J313">
            <v>0</v>
          </cell>
          <cell r="L313">
            <v>0</v>
          </cell>
          <cell r="M313">
            <v>0</v>
          </cell>
        </row>
        <row r="314">
          <cell r="A314" t="str">
            <v>CONTRATO LINEALES CAFÉ PINTO ANTICADO</v>
          </cell>
          <cell r="B314" t="str">
            <v>ML</v>
          </cell>
          <cell r="C314">
            <v>46400</v>
          </cell>
          <cell r="D314">
            <v>46400</v>
          </cell>
          <cell r="E314">
            <v>0</v>
          </cell>
          <cell r="F314">
            <v>38257</v>
          </cell>
          <cell r="G314" t="str">
            <v>ENCHAPES</v>
          </cell>
          <cell r="H314">
            <v>100</v>
          </cell>
          <cell r="I314">
            <v>0</v>
          </cell>
          <cell r="J314" t="str">
            <v>MARMO</v>
          </cell>
          <cell r="L314">
            <v>0</v>
          </cell>
          <cell r="M314">
            <v>0</v>
          </cell>
        </row>
        <row r="315">
          <cell r="A315" t="str">
            <v>CONTRATO LINEALES MARMOL CREMA MARFIL</v>
          </cell>
          <cell r="B315" t="str">
            <v>ML</v>
          </cell>
          <cell r="C315">
            <v>46400</v>
          </cell>
          <cell r="D315">
            <v>46400</v>
          </cell>
          <cell r="E315">
            <v>0</v>
          </cell>
          <cell r="F315">
            <v>38257</v>
          </cell>
          <cell r="G315" t="str">
            <v>ENCHAPES</v>
          </cell>
          <cell r="H315">
            <v>100</v>
          </cell>
          <cell r="I315">
            <v>0</v>
          </cell>
          <cell r="J315" t="str">
            <v>MARMO</v>
          </cell>
          <cell r="L315">
            <v>0</v>
          </cell>
          <cell r="M315">
            <v>0</v>
          </cell>
        </row>
        <row r="316">
          <cell r="A316" t="str">
            <v>CONTRATO LINEALES MARRÓN EMP. ASCENSORES</v>
          </cell>
          <cell r="B316" t="str">
            <v>ML</v>
          </cell>
          <cell r="C316">
            <v>34800</v>
          </cell>
          <cell r="D316">
            <v>34800</v>
          </cell>
          <cell r="E316">
            <v>0</v>
          </cell>
          <cell r="F316">
            <v>37767</v>
          </cell>
          <cell r="G316" t="str">
            <v>PISOS</v>
          </cell>
          <cell r="H316">
            <v>100</v>
          </cell>
          <cell r="I316">
            <v>0</v>
          </cell>
          <cell r="J316">
            <v>0</v>
          </cell>
          <cell r="L316">
            <v>0</v>
          </cell>
          <cell r="M316">
            <v>0</v>
          </cell>
        </row>
        <row r="317">
          <cell r="A317" t="str">
            <v>CONTRATO LINEALES PIEDRA MUÑECA ASCENSORES</v>
          </cell>
          <cell r="B317" t="str">
            <v>ML</v>
          </cell>
          <cell r="C317">
            <v>62244</v>
          </cell>
          <cell r="D317">
            <v>62244</v>
          </cell>
          <cell r="E317">
            <v>0</v>
          </cell>
          <cell r="F317">
            <v>37767</v>
          </cell>
          <cell r="G317" t="str">
            <v>PISOS</v>
          </cell>
          <cell r="H317">
            <v>100</v>
          </cell>
          <cell r="I317">
            <v>0</v>
          </cell>
          <cell r="J317">
            <v>0</v>
          </cell>
          <cell r="L317">
            <v>0</v>
          </cell>
          <cell r="M317">
            <v>0</v>
          </cell>
        </row>
        <row r="318">
          <cell r="A318" t="str">
            <v>CONTRATO LLENO MECANICO</v>
          </cell>
          <cell r="B318" t="str">
            <v>M3</v>
          </cell>
          <cell r="C318">
            <v>9201</v>
          </cell>
          <cell r="D318">
            <v>8680</v>
          </cell>
          <cell r="E318">
            <v>-0.06</v>
          </cell>
          <cell r="F318">
            <v>38749</v>
          </cell>
          <cell r="G318" t="str">
            <v>MOV TIERRA</v>
          </cell>
          <cell r="H318">
            <v>100</v>
          </cell>
          <cell r="I318">
            <v>0</v>
          </cell>
          <cell r="J318" t="str">
            <v>PETREOS Y EXCAVACIONES</v>
          </cell>
          <cell r="L318">
            <v>0</v>
          </cell>
          <cell r="M318">
            <v>0</v>
          </cell>
        </row>
        <row r="319">
          <cell r="A319" t="str">
            <v xml:space="preserve">CONTRATO ISLA VESTIER PPAL. </v>
          </cell>
          <cell r="B319" t="str">
            <v>UN</v>
          </cell>
          <cell r="C319">
            <v>1100000</v>
          </cell>
          <cell r="D319">
            <v>1000000</v>
          </cell>
          <cell r="E319">
            <v>-0.1</v>
          </cell>
          <cell r="F319">
            <v>38253</v>
          </cell>
          <cell r="G319" t="str">
            <v>C. MADERA</v>
          </cell>
          <cell r="H319" t="str">
            <v>ALONSO H</v>
          </cell>
          <cell r="J319" t="str">
            <v>ALONSO H</v>
          </cell>
        </row>
        <row r="320">
          <cell r="A320" t="str">
            <v>CONTRATO MARCO ESPEJO BAÑO SOCIAL</v>
          </cell>
          <cell r="B320" t="str">
            <v>M2</v>
          </cell>
          <cell r="C320">
            <v>88000</v>
          </cell>
          <cell r="D320">
            <v>80000</v>
          </cell>
          <cell r="E320">
            <v>-0.1</v>
          </cell>
          <cell r="F320">
            <v>38239</v>
          </cell>
          <cell r="G320" t="str">
            <v>C. MADERA</v>
          </cell>
          <cell r="H320">
            <v>100</v>
          </cell>
          <cell r="I320">
            <v>0</v>
          </cell>
          <cell r="J320" t="str">
            <v>ALONSO H</v>
          </cell>
          <cell r="L320">
            <v>0</v>
          </cell>
          <cell r="M320">
            <v>0</v>
          </cell>
        </row>
        <row r="321">
          <cell r="A321" t="str">
            <v>CONTRATO MARMOL CAFÉ PINTO 30*30</v>
          </cell>
          <cell r="B321" t="str">
            <v>M2</v>
          </cell>
          <cell r="C321">
            <v>109200</v>
          </cell>
          <cell r="D321">
            <v>109200</v>
          </cell>
          <cell r="E321">
            <v>0</v>
          </cell>
          <cell r="F321">
            <v>38257</v>
          </cell>
          <cell r="G321" t="str">
            <v>ENCHAPES</v>
          </cell>
          <cell r="H321">
            <v>100</v>
          </cell>
          <cell r="I321">
            <v>0</v>
          </cell>
          <cell r="J321" t="str">
            <v>MARMO</v>
          </cell>
          <cell r="L321">
            <v>0</v>
          </cell>
          <cell r="M321">
            <v>0</v>
          </cell>
        </row>
        <row r="322">
          <cell r="A322" t="str">
            <v>CONTRATO MARMOL CAFÉ PINTO 30*30 ANTICADO</v>
          </cell>
          <cell r="B322" t="str">
            <v>M2</v>
          </cell>
          <cell r="C322">
            <v>125280</v>
          </cell>
          <cell r="D322">
            <v>125280</v>
          </cell>
          <cell r="E322">
            <v>0</v>
          </cell>
          <cell r="F322">
            <v>38257</v>
          </cell>
          <cell r="G322" t="str">
            <v>ENCHAPES</v>
          </cell>
          <cell r="H322">
            <v>100</v>
          </cell>
          <cell r="I322">
            <v>0</v>
          </cell>
          <cell r="J322" t="str">
            <v>MARMO</v>
          </cell>
          <cell r="L322">
            <v>0</v>
          </cell>
          <cell r="M322">
            <v>0</v>
          </cell>
        </row>
        <row r="323">
          <cell r="A323" t="str">
            <v>CONTRATO MARMOL CREMA MARFIL  30X60 ANTICADO</v>
          </cell>
          <cell r="B323" t="str">
            <v>M2</v>
          </cell>
          <cell r="C323">
            <v>121800</v>
          </cell>
          <cell r="D323">
            <v>121800</v>
          </cell>
          <cell r="E323">
            <v>0</v>
          </cell>
          <cell r="F323">
            <v>38257</v>
          </cell>
          <cell r="G323" t="str">
            <v>ENCHAPES</v>
          </cell>
          <cell r="H323">
            <v>100</v>
          </cell>
          <cell r="I323">
            <v>0</v>
          </cell>
          <cell r="J323" t="str">
            <v>MARMO</v>
          </cell>
          <cell r="L323">
            <v>0</v>
          </cell>
          <cell r="M323">
            <v>0</v>
          </cell>
        </row>
        <row r="324">
          <cell r="A324" t="str">
            <v xml:space="preserve">CONTRATO MARMOL CREMA MARFIL BAÑO PPAL 30*JP </v>
          </cell>
          <cell r="B324" t="str">
            <v>UN</v>
          </cell>
          <cell r="C324">
            <v>4425400</v>
          </cell>
          <cell r="D324">
            <v>4425400</v>
          </cell>
          <cell r="E324">
            <v>0</v>
          </cell>
          <cell r="F324">
            <v>38703</v>
          </cell>
          <cell r="G324" t="str">
            <v>ENCHAPES</v>
          </cell>
          <cell r="H324">
            <v>100</v>
          </cell>
          <cell r="I324">
            <v>0</v>
          </cell>
          <cell r="J324" t="str">
            <v>ROCA S.A.</v>
          </cell>
          <cell r="L324">
            <v>0</v>
          </cell>
          <cell r="M324">
            <v>0</v>
          </cell>
        </row>
        <row r="325">
          <cell r="A325" t="str">
            <v xml:space="preserve">CONTRATO MARMOL CREMA MARFIL BAÑO 2 30*JP </v>
          </cell>
          <cell r="B325" t="str">
            <v>UN</v>
          </cell>
          <cell r="C325">
            <v>2088000</v>
          </cell>
          <cell r="D325">
            <v>2088000</v>
          </cell>
          <cell r="E325">
            <v>0</v>
          </cell>
          <cell r="F325">
            <v>38703</v>
          </cell>
          <cell r="G325" t="str">
            <v>ENCHAPES</v>
          </cell>
          <cell r="H325">
            <v>100</v>
          </cell>
          <cell r="I325">
            <v>0</v>
          </cell>
          <cell r="J325" t="str">
            <v>ROCA S.A.</v>
          </cell>
          <cell r="L325">
            <v>0</v>
          </cell>
          <cell r="M325">
            <v>0</v>
          </cell>
        </row>
        <row r="326">
          <cell r="A326" t="str">
            <v xml:space="preserve">CONTRATO MARMOL CREMA MARFIL BAÑO 3 30*JP </v>
          </cell>
          <cell r="B326" t="str">
            <v>UN</v>
          </cell>
          <cell r="C326">
            <v>2320000</v>
          </cell>
          <cell r="D326">
            <v>2320000</v>
          </cell>
          <cell r="E326">
            <v>0</v>
          </cell>
          <cell r="F326">
            <v>38703</v>
          </cell>
          <cell r="G326" t="str">
            <v>ENCHAPES</v>
          </cell>
          <cell r="H326">
            <v>100</v>
          </cell>
          <cell r="I326">
            <v>0</v>
          </cell>
          <cell r="J326" t="str">
            <v>ROCA S.A.</v>
          </cell>
          <cell r="L326">
            <v>0</v>
          </cell>
          <cell r="M326">
            <v>0</v>
          </cell>
        </row>
        <row r="327">
          <cell r="A327" t="str">
            <v>CONTRATO MOLDURA GRANDE</v>
          </cell>
          <cell r="B327" t="str">
            <v>ML</v>
          </cell>
          <cell r="C327">
            <v>8000</v>
          </cell>
          <cell r="D327">
            <v>8000</v>
          </cell>
          <cell r="E327">
            <v>0</v>
          </cell>
          <cell r="F327">
            <v>37761</v>
          </cell>
          <cell r="G327" t="str">
            <v>C MADERA</v>
          </cell>
          <cell r="H327">
            <v>100</v>
          </cell>
          <cell r="I327">
            <v>0</v>
          </cell>
          <cell r="J327">
            <v>0</v>
          </cell>
          <cell r="L327">
            <v>0</v>
          </cell>
          <cell r="M327">
            <v>0</v>
          </cell>
        </row>
        <row r="328">
          <cell r="A328" t="str">
            <v>CONTRATO MOLDURA PEQUEÑA</v>
          </cell>
          <cell r="B328" t="str">
            <v>ML</v>
          </cell>
          <cell r="C328">
            <v>6000</v>
          </cell>
          <cell r="D328">
            <v>6000</v>
          </cell>
          <cell r="E328">
            <v>0</v>
          </cell>
          <cell r="F328">
            <v>37760</v>
          </cell>
          <cell r="G328" t="str">
            <v>C MADERA</v>
          </cell>
          <cell r="H328">
            <v>100</v>
          </cell>
          <cell r="I328">
            <v>0</v>
          </cell>
          <cell r="J328">
            <v>0</v>
          </cell>
          <cell r="L328">
            <v>0</v>
          </cell>
          <cell r="M328">
            <v>0</v>
          </cell>
        </row>
        <row r="329">
          <cell r="A329" t="str">
            <v>CONTRATO MUEBLE BAÑO  2, 3</v>
          </cell>
          <cell r="B329" t="str">
            <v>UN</v>
          </cell>
          <cell r="C329">
            <v>420584</v>
          </cell>
          <cell r="D329">
            <v>400556</v>
          </cell>
          <cell r="E329">
            <v>-0.05</v>
          </cell>
          <cell r="F329">
            <v>38749</v>
          </cell>
          <cell r="G329" t="str">
            <v>C. MADERA</v>
          </cell>
          <cell r="H329">
            <v>13</v>
          </cell>
          <cell r="I329">
            <v>0</v>
          </cell>
          <cell r="J329" t="str">
            <v>HERNAN SIERRA</v>
          </cell>
          <cell r="L329">
            <v>0</v>
          </cell>
          <cell r="M329">
            <v>0</v>
          </cell>
        </row>
        <row r="330">
          <cell r="A330" t="str">
            <v>CONTRATO MUEBLE BAÑO PPAL</v>
          </cell>
          <cell r="B330" t="str">
            <v>UN</v>
          </cell>
          <cell r="C330">
            <v>856188</v>
          </cell>
          <cell r="D330">
            <v>815417</v>
          </cell>
          <cell r="E330">
            <v>-0.05</v>
          </cell>
          <cell r="F330">
            <v>38749</v>
          </cell>
          <cell r="G330" t="str">
            <v>C. MADERA</v>
          </cell>
          <cell r="H330">
            <v>13</v>
          </cell>
          <cell r="I330">
            <v>0</v>
          </cell>
          <cell r="J330" t="str">
            <v>HERNAN SIERRA</v>
          </cell>
          <cell r="L330">
            <v>0</v>
          </cell>
          <cell r="M330">
            <v>0</v>
          </cell>
        </row>
        <row r="331">
          <cell r="A331" t="str">
            <v>CONTRATO MUEBLE BAÑO SOCIAL</v>
          </cell>
          <cell r="B331" t="str">
            <v>UN</v>
          </cell>
          <cell r="C331">
            <v>327629</v>
          </cell>
          <cell r="D331">
            <v>273024</v>
          </cell>
          <cell r="E331">
            <v>-0.2</v>
          </cell>
          <cell r="F331">
            <v>38749</v>
          </cell>
          <cell r="G331" t="str">
            <v>C. MADERA</v>
          </cell>
          <cell r="H331">
            <v>13</v>
          </cell>
          <cell r="I331">
            <v>0</v>
          </cell>
          <cell r="J331" t="str">
            <v>ALONSO H</v>
          </cell>
          <cell r="L331">
            <v>0</v>
          </cell>
          <cell r="M331">
            <v>0</v>
          </cell>
        </row>
        <row r="332">
          <cell r="A332" t="str">
            <v>CONTRATO MUEBLE CASILLERO</v>
          </cell>
          <cell r="B332" t="str">
            <v>UN</v>
          </cell>
          <cell r="C332">
            <v>120000</v>
          </cell>
          <cell r="D332">
            <v>100000</v>
          </cell>
          <cell r="E332">
            <v>-0.2</v>
          </cell>
          <cell r="F332">
            <v>37417</v>
          </cell>
          <cell r="G332" t="str">
            <v>C MADERA</v>
          </cell>
          <cell r="H332">
            <v>100</v>
          </cell>
          <cell r="I332">
            <v>0</v>
          </cell>
          <cell r="J332">
            <v>0</v>
          </cell>
          <cell r="L332">
            <v>0</v>
          </cell>
          <cell r="M332">
            <v>0</v>
          </cell>
        </row>
        <row r="333">
          <cell r="A333" t="str">
            <v>CONTRATO MUEBLE PORTERÍA</v>
          </cell>
          <cell r="B333" t="str">
            <v>UN</v>
          </cell>
          <cell r="C333">
            <v>240000</v>
          </cell>
          <cell r="D333">
            <v>200000</v>
          </cell>
          <cell r="E333">
            <v>-0.2</v>
          </cell>
          <cell r="F333">
            <v>37417</v>
          </cell>
          <cell r="G333" t="str">
            <v>C MADERA</v>
          </cell>
          <cell r="H333">
            <v>100</v>
          </cell>
          <cell r="I333">
            <v>0</v>
          </cell>
          <cell r="J333">
            <v>0</v>
          </cell>
          <cell r="L333">
            <v>0</v>
          </cell>
          <cell r="M333">
            <v>0</v>
          </cell>
        </row>
        <row r="334">
          <cell r="A334" t="str">
            <v>CONTRATO MURO BOLSILLO DE 1.4</v>
          </cell>
          <cell r="B334" t="str">
            <v>UN</v>
          </cell>
          <cell r="C334">
            <v>1735219</v>
          </cell>
          <cell r="D334">
            <v>1446016</v>
          </cell>
          <cell r="E334">
            <v>-0.2</v>
          </cell>
          <cell r="F334">
            <v>38253</v>
          </cell>
          <cell r="G334" t="str">
            <v>C. MADERA</v>
          </cell>
          <cell r="H334">
            <v>100</v>
          </cell>
          <cell r="I334">
            <v>0</v>
          </cell>
          <cell r="J334" t="str">
            <v>ALONSO H</v>
          </cell>
          <cell r="L334">
            <v>0</v>
          </cell>
          <cell r="M334">
            <v>0</v>
          </cell>
        </row>
        <row r="335">
          <cell r="A335" t="str">
            <v>CONTRATO MURO BOLSILLO DE 1.65</v>
          </cell>
          <cell r="B335" t="str">
            <v>UN</v>
          </cell>
          <cell r="C335">
            <v>1646234</v>
          </cell>
          <cell r="D335">
            <v>1496576</v>
          </cell>
          <cell r="E335">
            <v>-0.1</v>
          </cell>
          <cell r="F335">
            <v>38253</v>
          </cell>
          <cell r="G335" t="str">
            <v>C. MADERA</v>
          </cell>
          <cell r="H335">
            <v>100</v>
          </cell>
          <cell r="I335">
            <v>0</v>
          </cell>
          <cell r="J335" t="str">
            <v>ALONSO H</v>
          </cell>
          <cell r="L335">
            <v>0</v>
          </cell>
          <cell r="M335">
            <v>0</v>
          </cell>
        </row>
        <row r="336">
          <cell r="A336" t="str">
            <v>CONTRATO MURO BOLSILLO DE 1.72</v>
          </cell>
          <cell r="B336" t="str">
            <v>UN</v>
          </cell>
          <cell r="C336">
            <v>1646234</v>
          </cell>
          <cell r="D336">
            <v>1496576</v>
          </cell>
          <cell r="E336">
            <v>-0.1</v>
          </cell>
          <cell r="F336">
            <v>38253</v>
          </cell>
          <cell r="G336" t="str">
            <v>C. MADERA</v>
          </cell>
          <cell r="H336">
            <v>100</v>
          </cell>
          <cell r="I336">
            <v>0</v>
          </cell>
          <cell r="J336" t="str">
            <v>ALONSO H</v>
          </cell>
          <cell r="L336">
            <v>0</v>
          </cell>
          <cell r="M336">
            <v>0</v>
          </cell>
        </row>
        <row r="337">
          <cell r="A337" t="str">
            <v>CONTRATO MURO SECO DE 11 CMS PINTADO</v>
          </cell>
          <cell r="B337" t="str">
            <v>M2</v>
          </cell>
          <cell r="C337">
            <v>46700</v>
          </cell>
          <cell r="D337">
            <v>46700</v>
          </cell>
          <cell r="E337">
            <v>0</v>
          </cell>
          <cell r="F337">
            <v>38769</v>
          </cell>
          <cell r="G337" t="str">
            <v>DRY WALL</v>
          </cell>
          <cell r="H337">
            <v>100</v>
          </cell>
          <cell r="I337">
            <v>0</v>
          </cell>
          <cell r="J337">
            <v>0</v>
          </cell>
          <cell r="L337">
            <v>0</v>
          </cell>
          <cell r="M337">
            <v>0</v>
          </cell>
        </row>
        <row r="338">
          <cell r="A338" t="str">
            <v>CONTRATO MURO SECO DE 20 CMS PINTADO</v>
          </cell>
          <cell r="B338" t="str">
            <v>M2</v>
          </cell>
          <cell r="C338">
            <v>58900</v>
          </cell>
          <cell r="D338">
            <v>58900</v>
          </cell>
          <cell r="E338">
            <v>0</v>
          </cell>
          <cell r="F338">
            <v>38769</v>
          </cell>
          <cell r="G338" t="str">
            <v>DRY WALL</v>
          </cell>
          <cell r="H338">
            <v>100</v>
          </cell>
          <cell r="I338">
            <v>0</v>
          </cell>
          <cell r="J338">
            <v>0</v>
          </cell>
          <cell r="L338">
            <v>0</v>
          </cell>
          <cell r="M338">
            <v>0</v>
          </cell>
        </row>
        <row r="339">
          <cell r="A339" t="str">
            <v>CONTRATO MURO SOIL NAILING</v>
          </cell>
          <cell r="B339" t="str">
            <v>M2</v>
          </cell>
          <cell r="C339">
            <v>440000</v>
          </cell>
          <cell r="D339">
            <v>440000</v>
          </cell>
          <cell r="E339">
            <v>0</v>
          </cell>
          <cell r="F339">
            <v>38749</v>
          </cell>
          <cell r="G339" t="str">
            <v>CIMENTACION</v>
          </cell>
          <cell r="H339">
            <v>13</v>
          </cell>
          <cell r="I339">
            <v>0</v>
          </cell>
          <cell r="J339" t="str">
            <v>VIECO</v>
          </cell>
        </row>
        <row r="340">
          <cell r="A340" t="str">
            <v>CONTRATO NICHO MARMOL CREMA MARFIL BAÑO PPAL 30*30</v>
          </cell>
          <cell r="B340" t="str">
            <v>UN</v>
          </cell>
          <cell r="C340">
            <v>100000</v>
          </cell>
          <cell r="D340">
            <v>100000</v>
          </cell>
          <cell r="E340">
            <v>0</v>
          </cell>
          <cell r="F340">
            <v>37761</v>
          </cell>
          <cell r="G340" t="str">
            <v>ENCHAPES</v>
          </cell>
          <cell r="H340">
            <v>6</v>
          </cell>
          <cell r="I340">
            <v>0</v>
          </cell>
          <cell r="J340">
            <v>0</v>
          </cell>
          <cell r="L340">
            <v>0</v>
          </cell>
          <cell r="M340">
            <v>0</v>
          </cell>
        </row>
        <row r="341">
          <cell r="A341" t="str">
            <v>CONTRATO PARQUETON DE ALGARROBO</v>
          </cell>
          <cell r="B341" t="str">
            <v>M2</v>
          </cell>
          <cell r="C341">
            <v>110000</v>
          </cell>
          <cell r="D341">
            <v>110000</v>
          </cell>
          <cell r="E341">
            <v>0</v>
          </cell>
          <cell r="F341">
            <v>38091</v>
          </cell>
          <cell r="G341" t="str">
            <v>PISOS</v>
          </cell>
          <cell r="H341">
            <v>100</v>
          </cell>
          <cell r="I341">
            <v>0</v>
          </cell>
          <cell r="J341" t="str">
            <v>MADERAS DE OCCIDENTE</v>
          </cell>
          <cell r="L341">
            <v>0</v>
          </cell>
          <cell r="M341">
            <v>0</v>
          </cell>
        </row>
        <row r="342">
          <cell r="A342" t="str">
            <v>CONTRATO PAVIMENTO FLEXIBLE DE 7.5 CMS</v>
          </cell>
          <cell r="B342" t="str">
            <v>M2</v>
          </cell>
          <cell r="C342">
            <v>22260</v>
          </cell>
          <cell r="D342">
            <v>22260</v>
          </cell>
          <cell r="E342">
            <v>0</v>
          </cell>
          <cell r="F342">
            <v>38091</v>
          </cell>
          <cell r="G342" t="str">
            <v>URBANISMO</v>
          </cell>
          <cell r="H342">
            <v>100</v>
          </cell>
          <cell r="I342">
            <v>0</v>
          </cell>
          <cell r="J342" t="str">
            <v>MORENO MOLINA</v>
          </cell>
          <cell r="L342">
            <v>0</v>
          </cell>
          <cell r="M342">
            <v>0</v>
          </cell>
        </row>
        <row r="343">
          <cell r="A343" t="str">
            <v>CONTRATO PERFILACIÓN SUBRASANTE</v>
          </cell>
          <cell r="B343" t="str">
            <v>M2</v>
          </cell>
          <cell r="C343">
            <v>868</v>
          </cell>
          <cell r="D343">
            <v>868</v>
          </cell>
          <cell r="E343">
            <v>0</v>
          </cell>
          <cell r="F343">
            <v>38091</v>
          </cell>
          <cell r="G343" t="str">
            <v>URBANISMO</v>
          </cell>
          <cell r="H343">
            <v>100</v>
          </cell>
          <cell r="I343">
            <v>0</v>
          </cell>
          <cell r="J343" t="str">
            <v>ASFALTADORA COLOMBIA</v>
          </cell>
          <cell r="L343">
            <v>0</v>
          </cell>
          <cell r="M343">
            <v>0</v>
          </cell>
        </row>
        <row r="344">
          <cell r="A344" t="str">
            <v>CONTRATO PIEDRA ROYAL</v>
          </cell>
          <cell r="B344" t="str">
            <v>M2</v>
          </cell>
          <cell r="C344">
            <v>84700</v>
          </cell>
          <cell r="D344">
            <v>84700</v>
          </cell>
          <cell r="E344">
            <v>0</v>
          </cell>
          <cell r="F344">
            <v>37417</v>
          </cell>
          <cell r="G344" t="str">
            <v>PISOS</v>
          </cell>
          <cell r="H344">
            <v>100</v>
          </cell>
          <cell r="I344">
            <v>0</v>
          </cell>
          <cell r="J344">
            <v>0</v>
          </cell>
          <cell r="L344">
            <v>0</v>
          </cell>
          <cell r="M344">
            <v>0</v>
          </cell>
        </row>
        <row r="345">
          <cell r="A345" t="str">
            <v xml:space="preserve">CONTRATO PIEDRA VILLA DE LEYVA </v>
          </cell>
          <cell r="B345" t="str">
            <v>M2</v>
          </cell>
          <cell r="C345">
            <v>93670</v>
          </cell>
          <cell r="D345">
            <v>93670</v>
          </cell>
          <cell r="E345">
            <v>0</v>
          </cell>
          <cell r="F345">
            <v>38091</v>
          </cell>
          <cell r="G345" t="str">
            <v>PISOS</v>
          </cell>
          <cell r="H345">
            <v>101</v>
          </cell>
          <cell r="I345" t="str">
            <v>MARMO S.A.</v>
          </cell>
          <cell r="J345" t="str">
            <v>MARMO S.A.</v>
          </cell>
          <cell r="L345">
            <v>0</v>
          </cell>
          <cell r="M345" t="str">
            <v>OJO CONFIRMAR PRECIO</v>
          </cell>
        </row>
        <row r="346">
          <cell r="A346" t="str">
            <v>CONTRATO PIEDRA VILLA DE LEYVA BRUSH</v>
          </cell>
          <cell r="B346" t="str">
            <v>M2</v>
          </cell>
          <cell r="C346">
            <v>115000</v>
          </cell>
          <cell r="D346">
            <v>115000</v>
          </cell>
          <cell r="E346">
            <v>0</v>
          </cell>
          <cell r="F346">
            <v>38749</v>
          </cell>
          <cell r="G346" t="str">
            <v>PISOS</v>
          </cell>
          <cell r="H346">
            <v>101</v>
          </cell>
          <cell r="I346" t="str">
            <v>MARMO S.A.</v>
          </cell>
          <cell r="J346" t="str">
            <v>MARMO S.A.</v>
          </cell>
          <cell r="L346">
            <v>0</v>
          </cell>
          <cell r="M346" t="str">
            <v>OJO CONFIRMAR PRECIO</v>
          </cell>
        </row>
        <row r="347">
          <cell r="A347" t="str">
            <v>CONTRATO PINTURA ACRÍLICA EXTERIOR</v>
          </cell>
          <cell r="B347" t="str">
            <v>M2</v>
          </cell>
          <cell r="C347">
            <v>4486</v>
          </cell>
          <cell r="D347">
            <v>4486</v>
          </cell>
          <cell r="E347">
            <v>0</v>
          </cell>
          <cell r="F347">
            <v>37417</v>
          </cell>
          <cell r="G347" t="str">
            <v>PINTURAS</v>
          </cell>
          <cell r="H347">
            <v>99</v>
          </cell>
          <cell r="I347">
            <v>0</v>
          </cell>
          <cell r="J347" t="str">
            <v>JULIO CESAR RISO</v>
          </cell>
          <cell r="L347">
            <v>0</v>
          </cell>
          <cell r="M347">
            <v>0</v>
          </cell>
        </row>
        <row r="348">
          <cell r="A348" t="str">
            <v>CONTRATO PINTURA ACRÍLICA INTERIOR</v>
          </cell>
          <cell r="B348" t="str">
            <v>M2</v>
          </cell>
          <cell r="C348">
            <v>3194</v>
          </cell>
          <cell r="D348">
            <v>3194</v>
          </cell>
          <cell r="E348">
            <v>0</v>
          </cell>
          <cell r="F348">
            <v>37417</v>
          </cell>
          <cell r="G348" t="str">
            <v>PINTURAS</v>
          </cell>
          <cell r="H348">
            <v>99</v>
          </cell>
          <cell r="I348">
            <v>0</v>
          </cell>
          <cell r="J348" t="str">
            <v>JULIO CESAR RISO</v>
          </cell>
          <cell r="L348">
            <v>0</v>
          </cell>
          <cell r="M348">
            <v>0</v>
          </cell>
        </row>
        <row r="349">
          <cell r="A349" t="str">
            <v>CONTRATO PINTURA ALAS ESMALTE</v>
          </cell>
          <cell r="B349" t="str">
            <v>UN</v>
          </cell>
          <cell r="C349">
            <v>9500</v>
          </cell>
          <cell r="D349">
            <v>9500</v>
          </cell>
          <cell r="E349">
            <v>0</v>
          </cell>
          <cell r="F349">
            <v>37418</v>
          </cell>
          <cell r="G349" t="str">
            <v>PINTURAS</v>
          </cell>
          <cell r="H349">
            <v>99</v>
          </cell>
          <cell r="I349">
            <v>0</v>
          </cell>
          <cell r="J349" t="str">
            <v>JULIO CESAR RISO</v>
          </cell>
          <cell r="L349">
            <v>0</v>
          </cell>
          <cell r="M349">
            <v>0</v>
          </cell>
        </row>
        <row r="350">
          <cell r="A350" t="str">
            <v>CONTRATO PINTURA ALAS TINTILLA</v>
          </cell>
          <cell r="B350" t="str">
            <v>UN</v>
          </cell>
          <cell r="C350">
            <v>95400</v>
          </cell>
          <cell r="D350">
            <v>90000</v>
          </cell>
          <cell r="E350">
            <v>-0.06</v>
          </cell>
          <cell r="F350">
            <v>37408</v>
          </cell>
          <cell r="G350" t="str">
            <v>PINTURAS</v>
          </cell>
          <cell r="H350">
            <v>99</v>
          </cell>
          <cell r="I350">
            <v>0</v>
          </cell>
          <cell r="J350" t="str">
            <v>JULIO CESAR RISO</v>
          </cell>
          <cell r="L350">
            <v>0</v>
          </cell>
          <cell r="M350">
            <v>0</v>
          </cell>
        </row>
        <row r="351">
          <cell r="A351" t="str">
            <v>CONTRATO PINTURA CANOA EN LÁMINA</v>
          </cell>
          <cell r="B351" t="str">
            <v>ML</v>
          </cell>
          <cell r="C351">
            <v>3500</v>
          </cell>
          <cell r="D351">
            <v>3500</v>
          </cell>
          <cell r="E351">
            <v>0</v>
          </cell>
          <cell r="F351">
            <v>37755</v>
          </cell>
          <cell r="G351" t="str">
            <v>PINTURAS</v>
          </cell>
          <cell r="H351">
            <v>99</v>
          </cell>
          <cell r="I351">
            <v>0</v>
          </cell>
          <cell r="J351" t="str">
            <v>JULIO CESAR RISO</v>
          </cell>
          <cell r="L351">
            <v>0</v>
          </cell>
          <cell r="M351">
            <v>0</v>
          </cell>
        </row>
        <row r="352">
          <cell r="A352" t="str">
            <v>CONTRATO PINTURA CIRCULOS</v>
          </cell>
          <cell r="B352" t="str">
            <v>UN</v>
          </cell>
          <cell r="C352">
            <v>7500</v>
          </cell>
          <cell r="D352">
            <v>7500</v>
          </cell>
          <cell r="E352">
            <v>0</v>
          </cell>
          <cell r="F352">
            <v>38091</v>
          </cell>
          <cell r="G352" t="str">
            <v>PINTURAS</v>
          </cell>
          <cell r="H352">
            <v>99</v>
          </cell>
          <cell r="I352">
            <v>0</v>
          </cell>
          <cell r="J352" t="str">
            <v>JULIO CESAR RISO</v>
          </cell>
          <cell r="L352">
            <v>0</v>
          </cell>
          <cell r="M352">
            <v>0</v>
          </cell>
        </row>
        <row r="353">
          <cell r="A353" t="str">
            <v>CONTRATO PINTURA CIRCULOS</v>
          </cell>
          <cell r="B353" t="str">
            <v>UN</v>
          </cell>
          <cell r="C353">
            <v>7500</v>
          </cell>
          <cell r="D353">
            <v>7500</v>
          </cell>
          <cell r="E353">
            <v>0</v>
          </cell>
          <cell r="F353">
            <v>38749</v>
          </cell>
          <cell r="G353" t="str">
            <v>PINTURAS</v>
          </cell>
          <cell r="H353">
            <v>99</v>
          </cell>
          <cell r="I353">
            <v>0</v>
          </cell>
          <cell r="J353" t="str">
            <v>JULIO CESAR RISO</v>
          </cell>
          <cell r="L353">
            <v>0</v>
          </cell>
          <cell r="M353">
            <v>0</v>
          </cell>
        </row>
        <row r="354">
          <cell r="A354" t="str">
            <v>CONTRATO PINTURA COLUMNAS (10 cm)</v>
          </cell>
          <cell r="B354" t="str">
            <v>ML</v>
          </cell>
          <cell r="C354">
            <v>3469</v>
          </cell>
          <cell r="D354">
            <v>3304</v>
          </cell>
          <cell r="E354">
            <v>-0.05</v>
          </cell>
          <cell r="F354">
            <v>38091</v>
          </cell>
          <cell r="G354" t="str">
            <v>PINTURAS</v>
          </cell>
          <cell r="H354">
            <v>93</v>
          </cell>
          <cell r="I354">
            <v>0</v>
          </cell>
          <cell r="J354" t="str">
            <v>JULIO CESAR RISO</v>
          </cell>
          <cell r="L354">
            <v>0</v>
          </cell>
          <cell r="M354">
            <v>0</v>
          </cell>
        </row>
        <row r="355">
          <cell r="A355" t="str">
            <v>CONTRATO PINTURA GARAJES X 10 CMS</v>
          </cell>
          <cell r="B355" t="str">
            <v>ML</v>
          </cell>
          <cell r="C355">
            <v>3531</v>
          </cell>
          <cell r="D355">
            <v>3363</v>
          </cell>
          <cell r="E355">
            <v>-0.05</v>
          </cell>
          <cell r="F355">
            <v>38091</v>
          </cell>
          <cell r="G355" t="str">
            <v>PINTURAS</v>
          </cell>
          <cell r="H355">
            <v>93</v>
          </cell>
          <cell r="I355">
            <v>0</v>
          </cell>
          <cell r="J355" t="str">
            <v>JULIO CESAR RISO</v>
          </cell>
          <cell r="L355">
            <v>0</v>
          </cell>
          <cell r="M355">
            <v>0</v>
          </cell>
        </row>
        <row r="356">
          <cell r="A356" t="str">
            <v>CONTRATO PINTURA IMPERMEABLE</v>
          </cell>
          <cell r="B356" t="str">
            <v>M2</v>
          </cell>
          <cell r="C356">
            <v>2300</v>
          </cell>
          <cell r="D356">
            <v>2000</v>
          </cell>
          <cell r="E356">
            <v>-0.15</v>
          </cell>
          <cell r="F356">
            <v>37417</v>
          </cell>
          <cell r="G356" t="str">
            <v>PINTURAS</v>
          </cell>
          <cell r="H356">
            <v>99</v>
          </cell>
          <cell r="I356">
            <v>0</v>
          </cell>
          <cell r="J356" t="str">
            <v>JULIO CESAR RISO</v>
          </cell>
          <cell r="L356">
            <v>0</v>
          </cell>
          <cell r="M356">
            <v>0</v>
          </cell>
        </row>
        <row r="357">
          <cell r="A357" t="str">
            <v>CONTRATO PINTURA LÍNEAS PARQUEADEROS</v>
          </cell>
          <cell r="B357" t="str">
            <v>ML</v>
          </cell>
          <cell r="C357">
            <v>5000</v>
          </cell>
          <cell r="D357">
            <v>5000</v>
          </cell>
          <cell r="E357">
            <v>0</v>
          </cell>
          <cell r="F357">
            <v>38749</v>
          </cell>
          <cell r="G357" t="str">
            <v>PINTURAS</v>
          </cell>
          <cell r="H357">
            <v>99</v>
          </cell>
          <cell r="I357">
            <v>0</v>
          </cell>
          <cell r="J357" t="str">
            <v>JULIO CESAR RISO</v>
          </cell>
          <cell r="L357">
            <v>0</v>
          </cell>
          <cell r="M357">
            <v>0</v>
          </cell>
        </row>
        <row r="358">
          <cell r="A358" t="str">
            <v>CONTRATO PINTURA MARCO METÁLICO</v>
          </cell>
          <cell r="B358" t="str">
            <v>UN</v>
          </cell>
          <cell r="C358">
            <v>11000</v>
          </cell>
          <cell r="D358">
            <v>11000</v>
          </cell>
          <cell r="E358">
            <v>0</v>
          </cell>
          <cell r="F358">
            <v>37408</v>
          </cell>
          <cell r="G358" t="str">
            <v>PINTURAS</v>
          </cell>
          <cell r="H358">
            <v>99</v>
          </cell>
          <cell r="I358">
            <v>0</v>
          </cell>
          <cell r="J358" t="str">
            <v>JULIO CESAR RISO</v>
          </cell>
          <cell r="L358">
            <v>0</v>
          </cell>
          <cell r="M358">
            <v>0</v>
          </cell>
        </row>
        <row r="359">
          <cell r="A359" t="str">
            <v>CONTRATO PINTURA MARCOS MADERA</v>
          </cell>
          <cell r="B359" t="str">
            <v>UN</v>
          </cell>
          <cell r="C359">
            <v>50000</v>
          </cell>
          <cell r="D359">
            <v>50000</v>
          </cell>
          <cell r="E359">
            <v>0</v>
          </cell>
          <cell r="F359">
            <v>37408</v>
          </cell>
          <cell r="G359" t="str">
            <v>PINTURAS</v>
          </cell>
          <cell r="H359">
            <v>99</v>
          </cell>
          <cell r="I359">
            <v>0</v>
          </cell>
          <cell r="J359" t="str">
            <v>JULIO CESAR RISO</v>
          </cell>
          <cell r="L359">
            <v>0</v>
          </cell>
          <cell r="M359">
            <v>0</v>
          </cell>
        </row>
        <row r="360">
          <cell r="A360" t="str">
            <v>CONTRATO PINTURA NÚMEROS</v>
          </cell>
          <cell r="B360" t="str">
            <v>UN</v>
          </cell>
          <cell r="C360">
            <v>10000</v>
          </cell>
          <cell r="D360">
            <v>10000</v>
          </cell>
          <cell r="E360">
            <v>0</v>
          </cell>
          <cell r="F360">
            <v>38749</v>
          </cell>
          <cell r="G360" t="str">
            <v>PINTURAS</v>
          </cell>
          <cell r="H360">
            <v>99</v>
          </cell>
          <cell r="I360">
            <v>0</v>
          </cell>
          <cell r="J360" t="str">
            <v>JULIO CESAR RISO</v>
          </cell>
          <cell r="L360">
            <v>0</v>
          </cell>
          <cell r="M360">
            <v>0</v>
          </cell>
        </row>
        <row r="361">
          <cell r="A361" t="str">
            <v>CONTRATO PINTURA PASAMANOS METÁLICO</v>
          </cell>
          <cell r="B361" t="str">
            <v>ML</v>
          </cell>
          <cell r="C361">
            <v>9000</v>
          </cell>
          <cell r="D361">
            <v>9000</v>
          </cell>
          <cell r="E361">
            <v>0</v>
          </cell>
          <cell r="F361">
            <v>37413</v>
          </cell>
          <cell r="G361" t="str">
            <v>PINTURAS</v>
          </cell>
          <cell r="H361">
            <v>99</v>
          </cell>
          <cell r="I361">
            <v>0</v>
          </cell>
          <cell r="J361" t="str">
            <v>JULIO CESAR RISO</v>
          </cell>
          <cell r="L361">
            <v>0</v>
          </cell>
          <cell r="M361">
            <v>0</v>
          </cell>
        </row>
        <row r="362">
          <cell r="A362" t="str">
            <v>CONTRATO PINTURA PEREGOLA</v>
          </cell>
          <cell r="B362" t="str">
            <v>UN</v>
          </cell>
          <cell r="C362">
            <v>2000000</v>
          </cell>
          <cell r="D362">
            <v>2000000</v>
          </cell>
          <cell r="E362">
            <v>0</v>
          </cell>
          <cell r="F362">
            <v>38749</v>
          </cell>
          <cell r="G362" t="str">
            <v>PINTURAS</v>
          </cell>
          <cell r="H362">
            <v>99</v>
          </cell>
          <cell r="I362">
            <v>0</v>
          </cell>
          <cell r="J362" t="str">
            <v>JULIO CESAR RISO</v>
          </cell>
        </row>
        <row r="363">
          <cell r="A363" t="str">
            <v>CONTRATO PINTURA PUERTA SUBESTACIÓN</v>
          </cell>
          <cell r="B363" t="str">
            <v>UN</v>
          </cell>
          <cell r="C363">
            <v>184000</v>
          </cell>
          <cell r="D363">
            <v>160000</v>
          </cell>
          <cell r="E363">
            <v>-0.15</v>
          </cell>
          <cell r="F363">
            <v>37413</v>
          </cell>
          <cell r="G363" t="str">
            <v>PINTURAS</v>
          </cell>
          <cell r="H363">
            <v>99</v>
          </cell>
          <cell r="I363">
            <v>0</v>
          </cell>
          <cell r="J363" t="str">
            <v>JULIO CESAR RISO</v>
          </cell>
          <cell r="L363">
            <v>0</v>
          </cell>
          <cell r="M363">
            <v>0</v>
          </cell>
        </row>
        <row r="364">
          <cell r="A364" t="str">
            <v>CONTRATO PINTURA PUERTAS CON MOTOR</v>
          </cell>
          <cell r="B364" t="str">
            <v>UN</v>
          </cell>
          <cell r="C364">
            <v>575000</v>
          </cell>
          <cell r="D364">
            <v>500000</v>
          </cell>
          <cell r="E364">
            <v>-0.15</v>
          </cell>
          <cell r="F364">
            <v>37417</v>
          </cell>
          <cell r="G364" t="str">
            <v>PINTURAS</v>
          </cell>
          <cell r="H364">
            <v>99</v>
          </cell>
          <cell r="I364">
            <v>0</v>
          </cell>
          <cell r="J364" t="str">
            <v>JULIO CESAR RISO</v>
          </cell>
          <cell r="L364">
            <v>0</v>
          </cell>
          <cell r="M364">
            <v>0</v>
          </cell>
        </row>
        <row r="365">
          <cell r="A365" t="str">
            <v>CONTRATO PINTURA RANURA CIELO 1x1</v>
          </cell>
          <cell r="B365" t="str">
            <v>ML</v>
          </cell>
          <cell r="C365">
            <v>1118</v>
          </cell>
          <cell r="D365">
            <v>1118</v>
          </cell>
          <cell r="E365">
            <v>0</v>
          </cell>
          <cell r="F365">
            <v>38749</v>
          </cell>
          <cell r="G365" t="str">
            <v>PINTURAS</v>
          </cell>
          <cell r="H365">
            <v>93</v>
          </cell>
          <cell r="I365">
            <v>0</v>
          </cell>
          <cell r="J365" t="str">
            <v>PINTUCO</v>
          </cell>
        </row>
        <row r="366">
          <cell r="A366" t="str">
            <v>CONTRATO PINTURA RANURA CIELO 4x4</v>
          </cell>
          <cell r="B366" t="str">
            <v>ML</v>
          </cell>
          <cell r="C366">
            <v>1829</v>
          </cell>
          <cell r="D366">
            <v>1829</v>
          </cell>
          <cell r="E366">
            <v>0</v>
          </cell>
          <cell r="F366">
            <v>38749</v>
          </cell>
          <cell r="G366" t="str">
            <v>PINTURAS</v>
          </cell>
          <cell r="H366">
            <v>93</v>
          </cell>
          <cell r="I366">
            <v>0</v>
          </cell>
          <cell r="J366" t="str">
            <v>PINTUCO</v>
          </cell>
        </row>
        <row r="367">
          <cell r="A367" t="str">
            <v>CONTRATO PINTURA TUBERÍA SÓTANO</v>
          </cell>
          <cell r="B367" t="str">
            <v>ML</v>
          </cell>
          <cell r="C367">
            <v>3000</v>
          </cell>
          <cell r="D367">
            <v>3000</v>
          </cell>
          <cell r="E367">
            <v>0</v>
          </cell>
          <cell r="F367">
            <v>38749</v>
          </cell>
          <cell r="G367" t="str">
            <v>PINTURAS</v>
          </cell>
          <cell r="H367">
            <v>93</v>
          </cell>
          <cell r="I367">
            <v>0</v>
          </cell>
          <cell r="J367" t="str">
            <v>JULIO CESAR RISO</v>
          </cell>
          <cell r="L367">
            <v>0</v>
          </cell>
          <cell r="M367">
            <v>0</v>
          </cell>
        </row>
        <row r="368">
          <cell r="A368" t="str">
            <v>CONTRATO PINTURA VINILTEX, INCL. FILETES</v>
          </cell>
          <cell r="B368" t="str">
            <v>M2</v>
          </cell>
          <cell r="C368">
            <v>4500</v>
          </cell>
          <cell r="D368">
            <v>4500</v>
          </cell>
          <cell r="E368">
            <v>0</v>
          </cell>
          <cell r="F368">
            <v>38749</v>
          </cell>
          <cell r="G368" t="str">
            <v>PINTURAS</v>
          </cell>
          <cell r="H368">
            <v>99</v>
          </cell>
          <cell r="I368">
            <v>0</v>
          </cell>
          <cell r="J368" t="str">
            <v>JULIO CESAR RISO</v>
          </cell>
          <cell r="L368">
            <v>0</v>
          </cell>
          <cell r="M368">
            <v>0</v>
          </cell>
        </row>
        <row r="369">
          <cell r="A369" t="str">
            <v>CONTRATO PINTURA ZÓCALOS</v>
          </cell>
          <cell r="B369" t="str">
            <v>ML</v>
          </cell>
          <cell r="C369">
            <v>5000</v>
          </cell>
          <cell r="D369">
            <v>5000</v>
          </cell>
          <cell r="E369">
            <v>0</v>
          </cell>
          <cell r="F369">
            <v>37413</v>
          </cell>
          <cell r="G369" t="str">
            <v>PINTURAS</v>
          </cell>
          <cell r="H369">
            <v>99</v>
          </cell>
          <cell r="I369">
            <v>0</v>
          </cell>
          <cell r="J369" t="str">
            <v>JULIO CESAR RISO</v>
          </cell>
          <cell r="L369">
            <v>0</v>
          </cell>
          <cell r="M369">
            <v>0</v>
          </cell>
        </row>
        <row r="370">
          <cell r="A370" t="str">
            <v>CONTRATO PISO LISTÓN ALGARROBO</v>
          </cell>
          <cell r="B370" t="str">
            <v>M2</v>
          </cell>
          <cell r="C370">
            <v>93750</v>
          </cell>
          <cell r="D370">
            <v>75000</v>
          </cell>
          <cell r="E370">
            <v>-0.25</v>
          </cell>
          <cell r="F370">
            <v>37417</v>
          </cell>
          <cell r="G370" t="str">
            <v>PISOS</v>
          </cell>
          <cell r="H370">
            <v>100</v>
          </cell>
          <cell r="I370">
            <v>0</v>
          </cell>
          <cell r="J370">
            <v>0</v>
          </cell>
          <cell r="L370">
            <v>0</v>
          </cell>
          <cell r="M370">
            <v>0</v>
          </cell>
        </row>
        <row r="371">
          <cell r="A371" t="str">
            <v>CONTRATO PISO LISTÓN COMINO LISO</v>
          </cell>
          <cell r="B371" t="str">
            <v>M2</v>
          </cell>
          <cell r="C371">
            <v>160401</v>
          </cell>
          <cell r="D371">
            <v>128321</v>
          </cell>
          <cell r="E371">
            <v>-0.25</v>
          </cell>
          <cell r="F371">
            <v>37417</v>
          </cell>
          <cell r="G371" t="str">
            <v>PISOS</v>
          </cell>
          <cell r="H371">
            <v>100</v>
          </cell>
          <cell r="I371">
            <v>0</v>
          </cell>
          <cell r="J371">
            <v>0</v>
          </cell>
          <cell r="L371">
            <v>0</v>
          </cell>
          <cell r="M371">
            <v>0</v>
          </cell>
        </row>
        <row r="372">
          <cell r="A372" t="str">
            <v>CONTRATO PISO LISTÓN PARASIEMPRE</v>
          </cell>
          <cell r="B372" t="str">
            <v>M2</v>
          </cell>
          <cell r="C372">
            <v>149353</v>
          </cell>
          <cell r="D372">
            <v>119482</v>
          </cell>
          <cell r="E372">
            <v>-0.25</v>
          </cell>
          <cell r="F372">
            <v>37417</v>
          </cell>
          <cell r="G372" t="str">
            <v>PISOS</v>
          </cell>
          <cell r="H372">
            <v>100</v>
          </cell>
          <cell r="I372">
            <v>0</v>
          </cell>
          <cell r="J372">
            <v>0</v>
          </cell>
          <cell r="L372">
            <v>0</v>
          </cell>
          <cell r="M372">
            <v>0</v>
          </cell>
        </row>
        <row r="373">
          <cell r="A373" t="str">
            <v>CONTRATO PISO MARMOL ASCENSORES</v>
          </cell>
          <cell r="B373" t="str">
            <v>M2</v>
          </cell>
          <cell r="C373">
            <v>132628</v>
          </cell>
          <cell r="D373">
            <v>132628</v>
          </cell>
          <cell r="E373">
            <v>0</v>
          </cell>
          <cell r="F373">
            <v>37767</v>
          </cell>
          <cell r="G373" t="str">
            <v>PISOS</v>
          </cell>
          <cell r="H373">
            <v>100</v>
          </cell>
          <cell r="I373">
            <v>0</v>
          </cell>
          <cell r="J373">
            <v>0</v>
          </cell>
          <cell r="L373">
            <v>0</v>
          </cell>
          <cell r="M373">
            <v>0</v>
          </cell>
        </row>
        <row r="374">
          <cell r="A374" t="str">
            <v>CONTRATO PISO MARMOL CAFÉ PINTO 30 ANTICADO</v>
          </cell>
          <cell r="B374" t="str">
            <v>M2</v>
          </cell>
          <cell r="C374">
            <v>112888</v>
          </cell>
          <cell r="D374">
            <v>112888</v>
          </cell>
          <cell r="E374">
            <v>0</v>
          </cell>
          <cell r="F374">
            <v>38257</v>
          </cell>
          <cell r="G374" t="str">
            <v>PISOS</v>
          </cell>
          <cell r="H374">
            <v>101</v>
          </cell>
          <cell r="I374">
            <v>0</v>
          </cell>
          <cell r="J374" t="str">
            <v>MARMO S.A.</v>
          </cell>
          <cell r="L374">
            <v>0</v>
          </cell>
          <cell r="M374">
            <v>0</v>
          </cell>
        </row>
        <row r="375">
          <cell r="A375" t="str">
            <v>CONTRATO PISO MARMOL CAFÉ PINTO 30*30</v>
          </cell>
          <cell r="B375" t="str">
            <v>M2</v>
          </cell>
          <cell r="C375">
            <v>132628</v>
          </cell>
          <cell r="D375">
            <v>132628</v>
          </cell>
          <cell r="E375">
            <v>0</v>
          </cell>
          <cell r="F375">
            <v>38091</v>
          </cell>
          <cell r="G375" t="str">
            <v>PISOS</v>
          </cell>
          <cell r="H375">
            <v>101</v>
          </cell>
          <cell r="I375" t="str">
            <v>MARMO S.A.</v>
          </cell>
          <cell r="J375" t="str">
            <v>MARMO S.A.</v>
          </cell>
          <cell r="L375">
            <v>0</v>
          </cell>
          <cell r="M375">
            <v>0</v>
          </cell>
        </row>
        <row r="376">
          <cell r="A376" t="str">
            <v>CONTRATO PISO MARMOL CREMA MARFIL 30*60</v>
          </cell>
          <cell r="B376" t="str">
            <v>M2</v>
          </cell>
          <cell r="C376">
            <v>139989</v>
          </cell>
          <cell r="D376">
            <v>139989</v>
          </cell>
          <cell r="E376">
            <v>0</v>
          </cell>
          <cell r="F376">
            <v>38749</v>
          </cell>
          <cell r="G376" t="str">
            <v>PISOS</v>
          </cell>
          <cell r="H376">
            <v>101</v>
          </cell>
          <cell r="I376">
            <v>0</v>
          </cell>
          <cell r="J376" t="str">
            <v>MARMO S.A.</v>
          </cell>
          <cell r="L376">
            <v>0</v>
          </cell>
          <cell r="M376">
            <v>0</v>
          </cell>
        </row>
        <row r="377">
          <cell r="A377" t="str">
            <v>CONTRATO PISO MARMOL CREMA MARFIL 30*60 ANTIC</v>
          </cell>
          <cell r="B377" t="str">
            <v>M2</v>
          </cell>
          <cell r="C377">
            <v>115080</v>
          </cell>
          <cell r="D377">
            <v>115080</v>
          </cell>
          <cell r="E377">
            <v>0</v>
          </cell>
          <cell r="F377">
            <v>38257</v>
          </cell>
          <cell r="G377" t="str">
            <v>PISOS</v>
          </cell>
          <cell r="H377">
            <v>101</v>
          </cell>
          <cell r="I377">
            <v>0</v>
          </cell>
          <cell r="J377" t="str">
            <v>MARMO S.A.</v>
          </cell>
          <cell r="L377">
            <v>0</v>
          </cell>
          <cell r="M377">
            <v>0</v>
          </cell>
        </row>
        <row r="378">
          <cell r="A378" t="str">
            <v>CONTRATO PLANTA EMERGENCIA</v>
          </cell>
          <cell r="B378" t="str">
            <v>UN</v>
          </cell>
          <cell r="C378">
            <v>63312500</v>
          </cell>
          <cell r="D378">
            <v>63312500</v>
          </cell>
          <cell r="E378">
            <v>0</v>
          </cell>
          <cell r="F378">
            <v>38749</v>
          </cell>
          <cell r="G378" t="str">
            <v>EQ ESPECIAL</v>
          </cell>
          <cell r="H378">
            <v>100</v>
          </cell>
          <cell r="I378">
            <v>0</v>
          </cell>
          <cell r="J378">
            <v>0</v>
          </cell>
          <cell r="L378">
            <v>0</v>
          </cell>
          <cell r="M378">
            <v>0</v>
          </cell>
        </row>
        <row r="379">
          <cell r="A379" t="str">
            <v>CONTRATO POLICARBONATO PARA CUBIERTA</v>
          </cell>
          <cell r="B379" t="str">
            <v>M2</v>
          </cell>
          <cell r="C379">
            <v>168200</v>
          </cell>
          <cell r="D379">
            <v>168200</v>
          </cell>
          <cell r="E379">
            <v>0</v>
          </cell>
          <cell r="F379">
            <v>37755</v>
          </cell>
          <cell r="G379" t="str">
            <v>CUBIERTAS</v>
          </cell>
          <cell r="H379">
            <v>100</v>
          </cell>
          <cell r="I379">
            <v>0</v>
          </cell>
          <cell r="J379">
            <v>0</v>
          </cell>
          <cell r="L379">
            <v>0</v>
          </cell>
          <cell r="M379">
            <v>0</v>
          </cell>
        </row>
        <row r="380">
          <cell r="A380" t="str">
            <v>CONTRATO PORTÓN ACCESO</v>
          </cell>
          <cell r="B380" t="str">
            <v>UN</v>
          </cell>
          <cell r="C380">
            <v>1646234</v>
          </cell>
          <cell r="D380">
            <v>1496576</v>
          </cell>
          <cell r="E380">
            <v>-0.1</v>
          </cell>
          <cell r="F380">
            <v>38253</v>
          </cell>
          <cell r="G380" t="str">
            <v>C. MADERA</v>
          </cell>
          <cell r="H380">
            <v>100</v>
          </cell>
          <cell r="I380">
            <v>0</v>
          </cell>
          <cell r="J380" t="str">
            <v>ALONSO H</v>
          </cell>
          <cell r="L380">
            <v>0</v>
          </cell>
          <cell r="M380">
            <v>0</v>
          </cell>
        </row>
        <row r="381">
          <cell r="A381" t="str">
            <v>CONTRATO PUERTA ALCOBA (PROM)</v>
          </cell>
          <cell r="B381" t="str">
            <v>UN</v>
          </cell>
          <cell r="C381">
            <v>747386</v>
          </cell>
          <cell r="D381">
            <v>679442</v>
          </cell>
          <cell r="E381">
            <v>-0.1</v>
          </cell>
          <cell r="F381">
            <v>38253</v>
          </cell>
          <cell r="G381" t="str">
            <v>C. MADERA</v>
          </cell>
          <cell r="H381">
            <v>100</v>
          </cell>
          <cell r="I381">
            <v>0</v>
          </cell>
          <cell r="J381" t="str">
            <v>ALONSO H</v>
          </cell>
          <cell r="L381">
            <v>0</v>
          </cell>
          <cell r="M381">
            <v>0</v>
          </cell>
        </row>
        <row r="382">
          <cell r="A382" t="str">
            <v>CONTRATO PUERTA BAÑO</v>
          </cell>
          <cell r="B382" t="str">
            <v>UN</v>
          </cell>
          <cell r="C382">
            <v>711885</v>
          </cell>
          <cell r="D382">
            <v>647168</v>
          </cell>
          <cell r="E382">
            <v>-0.1</v>
          </cell>
          <cell r="F382">
            <v>38253</v>
          </cell>
          <cell r="G382" t="str">
            <v>C. MADERA</v>
          </cell>
          <cell r="H382">
            <v>100</v>
          </cell>
          <cell r="I382">
            <v>0</v>
          </cell>
          <cell r="J382" t="str">
            <v>ALONSO H</v>
          </cell>
          <cell r="L382">
            <v>0</v>
          </cell>
          <cell r="M382">
            <v>0</v>
          </cell>
        </row>
        <row r="383">
          <cell r="A383" t="str">
            <v>CONTRATO PUERTA BUITRONES</v>
          </cell>
          <cell r="B383" t="str">
            <v>UN</v>
          </cell>
          <cell r="C383">
            <v>711885</v>
          </cell>
          <cell r="D383">
            <v>647168</v>
          </cell>
          <cell r="E383">
            <v>-0.1</v>
          </cell>
          <cell r="F383">
            <v>38253</v>
          </cell>
          <cell r="G383" t="str">
            <v>C. MADERA</v>
          </cell>
          <cell r="H383">
            <v>100</v>
          </cell>
          <cell r="I383">
            <v>0</v>
          </cell>
          <cell r="J383" t="str">
            <v>ALONSO H</v>
          </cell>
        </row>
        <row r="384">
          <cell r="A384" t="str">
            <v>CONTRATO PUERTA CALENTADOR A GAS</v>
          </cell>
          <cell r="B384" t="str">
            <v>UN</v>
          </cell>
          <cell r="C384">
            <v>805789</v>
          </cell>
          <cell r="D384">
            <v>732535</v>
          </cell>
          <cell r="E384">
            <v>-0.1</v>
          </cell>
          <cell r="F384">
            <v>38196</v>
          </cell>
          <cell r="G384" t="str">
            <v>C MADERA</v>
          </cell>
          <cell r="H384">
            <v>100</v>
          </cell>
          <cell r="I384">
            <v>0</v>
          </cell>
          <cell r="J384">
            <v>0</v>
          </cell>
          <cell r="L384">
            <v>0</v>
          </cell>
          <cell r="M384">
            <v>0</v>
          </cell>
        </row>
        <row r="385">
          <cell r="A385" t="str">
            <v>CONTRATO PUERTA COCINA P-11</v>
          </cell>
          <cell r="B385" t="str">
            <v>UN</v>
          </cell>
          <cell r="C385">
            <v>828678</v>
          </cell>
          <cell r="D385">
            <v>753344</v>
          </cell>
          <cell r="E385">
            <v>-0.1</v>
          </cell>
          <cell r="F385">
            <v>38253</v>
          </cell>
          <cell r="G385" t="str">
            <v>C. MADERA</v>
          </cell>
          <cell r="H385">
            <v>100</v>
          </cell>
          <cell r="I385">
            <v>0</v>
          </cell>
          <cell r="J385" t="str">
            <v>ALONSO H</v>
          </cell>
          <cell r="L385">
            <v>0</v>
          </cell>
          <cell r="M385">
            <v>0</v>
          </cell>
        </row>
        <row r="386">
          <cell r="A386" t="str">
            <v>CONTRATO PUERTA COCINA P-4</v>
          </cell>
          <cell r="B386" t="str">
            <v>UN</v>
          </cell>
          <cell r="C386">
            <v>854262</v>
          </cell>
          <cell r="D386">
            <v>776602</v>
          </cell>
          <cell r="E386">
            <v>-0.1</v>
          </cell>
          <cell r="F386">
            <v>38253</v>
          </cell>
          <cell r="G386" t="str">
            <v>C. MADERA</v>
          </cell>
          <cell r="H386">
            <v>100</v>
          </cell>
          <cell r="I386">
            <v>0</v>
          </cell>
          <cell r="J386" t="str">
            <v>ALONSO H</v>
          </cell>
          <cell r="L386">
            <v>0</v>
          </cell>
          <cell r="M386">
            <v>0</v>
          </cell>
        </row>
        <row r="387">
          <cell r="A387" t="str">
            <v>CONTRATO PUERTA CORREDIZA RIEL STANLEY</v>
          </cell>
          <cell r="B387" t="str">
            <v>UN</v>
          </cell>
          <cell r="C387">
            <v>1001088</v>
          </cell>
          <cell r="D387">
            <v>910080</v>
          </cell>
          <cell r="E387">
            <v>-0.1</v>
          </cell>
          <cell r="F387">
            <v>38253</v>
          </cell>
          <cell r="G387" t="str">
            <v>C. MADERA</v>
          </cell>
          <cell r="H387">
            <v>100</v>
          </cell>
          <cell r="I387">
            <v>0</v>
          </cell>
          <cell r="J387" t="str">
            <v>ALONSO H</v>
          </cell>
          <cell r="L387">
            <v>0</v>
          </cell>
          <cell r="M387">
            <v>0</v>
          </cell>
        </row>
        <row r="388">
          <cell r="A388" t="str">
            <v xml:space="preserve">CONTRATO PUERTA DOBLE Z.COMUN </v>
          </cell>
          <cell r="B388" t="str">
            <v>UN</v>
          </cell>
          <cell r="C388">
            <v>746955</v>
          </cell>
          <cell r="D388">
            <v>679050</v>
          </cell>
          <cell r="E388">
            <v>-0.1</v>
          </cell>
          <cell r="F388">
            <v>37761</v>
          </cell>
          <cell r="G388" t="str">
            <v>C MADERA</v>
          </cell>
          <cell r="H388">
            <v>100</v>
          </cell>
          <cell r="I388">
            <v>0</v>
          </cell>
          <cell r="J388">
            <v>0</v>
          </cell>
          <cell r="L388">
            <v>0</v>
          </cell>
          <cell r="M388">
            <v>0</v>
          </cell>
        </row>
        <row r="389">
          <cell r="A389" t="str">
            <v>CONTRATO PUERTA GABINETES</v>
          </cell>
          <cell r="B389" t="str">
            <v>UN</v>
          </cell>
          <cell r="C389">
            <v>711885</v>
          </cell>
          <cell r="D389">
            <v>647168</v>
          </cell>
          <cell r="E389">
            <v>-0.1</v>
          </cell>
          <cell r="F389">
            <v>38253</v>
          </cell>
          <cell r="G389" t="str">
            <v>C. MADERA</v>
          </cell>
          <cell r="H389">
            <v>100</v>
          </cell>
          <cell r="I389">
            <v>0</v>
          </cell>
          <cell r="J389" t="str">
            <v>ALONSO H</v>
          </cell>
          <cell r="L389">
            <v>0</v>
          </cell>
          <cell r="M389">
            <v>0</v>
          </cell>
        </row>
        <row r="390">
          <cell r="A390" t="str">
            <v>CONTRATO PUERTA LAVAESCOBAS</v>
          </cell>
          <cell r="B390" t="str">
            <v>UN</v>
          </cell>
          <cell r="C390">
            <v>711885</v>
          </cell>
          <cell r="D390">
            <v>647168</v>
          </cell>
          <cell r="E390">
            <v>-0.1</v>
          </cell>
          <cell r="F390">
            <v>38253</v>
          </cell>
          <cell r="G390" t="str">
            <v>C. MADERA</v>
          </cell>
          <cell r="H390">
            <v>100</v>
          </cell>
          <cell r="I390">
            <v>0</v>
          </cell>
          <cell r="J390" t="str">
            <v>ALONSO H</v>
          </cell>
        </row>
        <row r="391">
          <cell r="A391" t="str">
            <v>CONTRATO PUERTA UTILES PISO 80</v>
          </cell>
          <cell r="B391" t="str">
            <v>UN</v>
          </cell>
          <cell r="C391">
            <v>219083</v>
          </cell>
          <cell r="D391">
            <v>199166</v>
          </cell>
          <cell r="E391">
            <v>-0.1</v>
          </cell>
          <cell r="F391">
            <v>37761</v>
          </cell>
          <cell r="G391" t="str">
            <v>C MADERA</v>
          </cell>
          <cell r="H391">
            <v>100</v>
          </cell>
          <cell r="I391">
            <v>0</v>
          </cell>
          <cell r="J391">
            <v>0</v>
          </cell>
          <cell r="L391">
            <v>0</v>
          </cell>
          <cell r="M391">
            <v>0</v>
          </cell>
        </row>
        <row r="392">
          <cell r="A392" t="str">
            <v>CONTRATO PUERTA ZONAS COMUNES</v>
          </cell>
          <cell r="B392" t="str">
            <v>UN</v>
          </cell>
          <cell r="C392">
            <v>785942</v>
          </cell>
          <cell r="D392">
            <v>714493</v>
          </cell>
          <cell r="E392">
            <v>-0.1</v>
          </cell>
          <cell r="F392">
            <v>38253</v>
          </cell>
          <cell r="G392" t="str">
            <v>C. MADERA</v>
          </cell>
          <cell r="H392">
            <v>100</v>
          </cell>
          <cell r="I392">
            <v>0</v>
          </cell>
          <cell r="J392" t="str">
            <v>ALONSO H</v>
          </cell>
          <cell r="L392">
            <v>0</v>
          </cell>
          <cell r="M392">
            <v>0</v>
          </cell>
        </row>
        <row r="393">
          <cell r="A393" t="str">
            <v>CONTRATO PUERTAS EXTERIORES CON MOTOR</v>
          </cell>
          <cell r="B393" t="str">
            <v>UN</v>
          </cell>
          <cell r="C393">
            <v>4000000</v>
          </cell>
          <cell r="D393">
            <v>4000000</v>
          </cell>
          <cell r="E393">
            <v>0</v>
          </cell>
          <cell r="F393">
            <v>37417</v>
          </cell>
          <cell r="G393" t="str">
            <v>C METALICA</v>
          </cell>
          <cell r="H393">
            <v>100</v>
          </cell>
          <cell r="I393">
            <v>0</v>
          </cell>
          <cell r="J393">
            <v>0</v>
          </cell>
          <cell r="L393">
            <v>0</v>
          </cell>
          <cell r="M393">
            <v>0</v>
          </cell>
        </row>
        <row r="394">
          <cell r="A394" t="str">
            <v>CONTRATO PUERTAS VIDRIERAS</v>
          </cell>
          <cell r="B394" t="str">
            <v>M2</v>
          </cell>
          <cell r="C394">
            <v>151281</v>
          </cell>
          <cell r="D394">
            <v>151281</v>
          </cell>
          <cell r="E394">
            <v>0</v>
          </cell>
          <cell r="F394">
            <v>38253</v>
          </cell>
          <cell r="G394" t="str">
            <v>C METALICA</v>
          </cell>
          <cell r="H394">
            <v>8</v>
          </cell>
          <cell r="I394">
            <v>0</v>
          </cell>
          <cell r="J394" t="str">
            <v>LENHER</v>
          </cell>
          <cell r="L394">
            <v>0</v>
          </cell>
          <cell r="M394">
            <v>0</v>
          </cell>
        </row>
        <row r="395">
          <cell r="A395" t="str">
            <v>CONTRATO RANURA 1*1</v>
          </cell>
          <cell r="B395" t="str">
            <v>ML</v>
          </cell>
          <cell r="C395">
            <v>7695</v>
          </cell>
          <cell r="D395">
            <v>7695</v>
          </cell>
          <cell r="E395">
            <v>0</v>
          </cell>
          <cell r="F395">
            <v>38749</v>
          </cell>
          <cell r="G395" t="str">
            <v>DRY WALL</v>
          </cell>
          <cell r="H395">
            <v>100</v>
          </cell>
          <cell r="I395">
            <v>0</v>
          </cell>
          <cell r="J395">
            <v>0</v>
          </cell>
          <cell r="L395">
            <v>0</v>
          </cell>
          <cell r="M395">
            <v>0</v>
          </cell>
        </row>
        <row r="396">
          <cell r="A396" t="str">
            <v>CONTRATO RANURA 4*4</v>
          </cell>
          <cell r="B396" t="str">
            <v>ML</v>
          </cell>
          <cell r="C396">
            <v>9500</v>
          </cell>
          <cell r="D396">
            <v>9500</v>
          </cell>
          <cell r="E396">
            <v>0</v>
          </cell>
          <cell r="F396">
            <v>38749</v>
          </cell>
          <cell r="G396" t="str">
            <v>DRY WALL</v>
          </cell>
          <cell r="H396">
            <v>100</v>
          </cell>
          <cell r="I396">
            <v>0</v>
          </cell>
          <cell r="J396">
            <v>0</v>
          </cell>
          <cell r="L396">
            <v>0</v>
          </cell>
          <cell r="M396">
            <v>0</v>
          </cell>
        </row>
        <row r="397">
          <cell r="A397" t="str">
            <v>CONTRATO RECORTE CAJAS PARA PTO ELE O SANIT</v>
          </cell>
          <cell r="B397" t="str">
            <v>UN</v>
          </cell>
          <cell r="C397">
            <v>8120</v>
          </cell>
          <cell r="D397">
            <v>8120</v>
          </cell>
          <cell r="E397">
            <v>0</v>
          </cell>
          <cell r="F397">
            <v>38257</v>
          </cell>
          <cell r="G397" t="str">
            <v>PISOS</v>
          </cell>
          <cell r="H397">
            <v>101</v>
          </cell>
          <cell r="I397">
            <v>0</v>
          </cell>
          <cell r="J397" t="str">
            <v>MARMO S.A.</v>
          </cell>
          <cell r="L397">
            <v>0</v>
          </cell>
          <cell r="M397">
            <v>0</v>
          </cell>
        </row>
        <row r="398">
          <cell r="A398" t="str">
            <v>CONTRATO RED ALCANTARILLADO</v>
          </cell>
          <cell r="B398" t="str">
            <v>ML</v>
          </cell>
          <cell r="C398">
            <v>173600</v>
          </cell>
          <cell r="D398">
            <v>173600</v>
          </cell>
          <cell r="E398">
            <v>0</v>
          </cell>
          <cell r="F398">
            <v>38091</v>
          </cell>
          <cell r="G398" t="str">
            <v>URBANISMO</v>
          </cell>
          <cell r="H398">
            <v>100</v>
          </cell>
          <cell r="I398">
            <v>0</v>
          </cell>
          <cell r="J398" t="str">
            <v>MORENO MOLINA</v>
          </cell>
          <cell r="L398">
            <v>0</v>
          </cell>
          <cell r="M398">
            <v>0</v>
          </cell>
        </row>
        <row r="399">
          <cell r="A399" t="str">
            <v>CONTRATO RED ELECTRICA</v>
          </cell>
          <cell r="B399" t="str">
            <v>APTO</v>
          </cell>
          <cell r="C399">
            <v>18329235</v>
          </cell>
          <cell r="D399">
            <v>18329235</v>
          </cell>
          <cell r="E399">
            <v>0</v>
          </cell>
          <cell r="F399">
            <v>38701</v>
          </cell>
          <cell r="G399" t="str">
            <v>INSTAL ELECTRICA</v>
          </cell>
          <cell r="H399">
            <v>100</v>
          </cell>
          <cell r="I399">
            <v>0</v>
          </cell>
          <cell r="J399" t="str">
            <v>ESCOBAR BOTERO</v>
          </cell>
          <cell r="L399">
            <v>0</v>
          </cell>
          <cell r="M399">
            <v>0</v>
          </cell>
        </row>
        <row r="400">
          <cell r="A400" t="str">
            <v>CONTRATO REJILLA CÁRCAMO</v>
          </cell>
          <cell r="B400" t="str">
            <v>UN</v>
          </cell>
          <cell r="C400">
            <v>150000</v>
          </cell>
          <cell r="D400">
            <v>150000</v>
          </cell>
          <cell r="E400">
            <v>0</v>
          </cell>
          <cell r="F400">
            <v>38091</v>
          </cell>
          <cell r="G400" t="str">
            <v>URBANISMO</v>
          </cell>
          <cell r="H400">
            <v>100</v>
          </cell>
          <cell r="I400">
            <v>0</v>
          </cell>
          <cell r="J400" t="str">
            <v>ASFALTADORA COLOMBIA</v>
          </cell>
          <cell r="L400">
            <v>0</v>
          </cell>
          <cell r="M400">
            <v>0</v>
          </cell>
        </row>
        <row r="401">
          <cell r="A401" t="str">
            <v>CONTRATO RUANA GALVANIZADA</v>
          </cell>
          <cell r="B401" t="str">
            <v>ML</v>
          </cell>
          <cell r="C401">
            <v>4025</v>
          </cell>
          <cell r="D401">
            <v>3500</v>
          </cell>
          <cell r="E401">
            <v>-0.15</v>
          </cell>
          <cell r="F401">
            <v>35582</v>
          </cell>
          <cell r="G401" t="str">
            <v>CUBIERTAS</v>
          </cell>
          <cell r="H401">
            <v>100</v>
          </cell>
          <cell r="I401">
            <v>0</v>
          </cell>
          <cell r="J401">
            <v>0</v>
          </cell>
          <cell r="L401">
            <v>0</v>
          </cell>
          <cell r="M401">
            <v>0</v>
          </cell>
        </row>
        <row r="402">
          <cell r="A402" t="str">
            <v>CONTRATO SELLO DE JUNTA FACHADA DC-795 1.2 CMS</v>
          </cell>
          <cell r="B402" t="str">
            <v>ML</v>
          </cell>
          <cell r="C402">
            <v>12500</v>
          </cell>
          <cell r="D402">
            <v>12500</v>
          </cell>
          <cell r="E402">
            <v>0</v>
          </cell>
          <cell r="F402">
            <v>38749</v>
          </cell>
          <cell r="G402" t="str">
            <v>ADITIVOS</v>
          </cell>
          <cell r="J402" t="str">
            <v>FACHADAS Y PISOS</v>
          </cell>
        </row>
        <row r="403">
          <cell r="A403" t="str">
            <v>CONTRATO SELLO DE JUNTA FACHADA DC-795 2 CMS</v>
          </cell>
          <cell r="B403" t="str">
            <v>ML</v>
          </cell>
          <cell r="C403">
            <v>16750</v>
          </cell>
          <cell r="D403">
            <v>16750</v>
          </cell>
          <cell r="E403">
            <v>0</v>
          </cell>
          <cell r="F403">
            <v>38749</v>
          </cell>
          <cell r="G403" t="str">
            <v>ADITIVOS</v>
          </cell>
          <cell r="H403" t="str">
            <v>FACHADAS Y PISOS</v>
          </cell>
        </row>
        <row r="404">
          <cell r="A404" t="str">
            <v>CONTRATO SOBRETAPA BAÑERA MARFIL CREMA ANTIC</v>
          </cell>
          <cell r="B404" t="str">
            <v>UN</v>
          </cell>
          <cell r="C404">
            <v>290000</v>
          </cell>
          <cell r="D404">
            <v>290000</v>
          </cell>
          <cell r="E404">
            <v>0</v>
          </cell>
          <cell r="F404">
            <v>38257</v>
          </cell>
          <cell r="G404">
            <v>0</v>
          </cell>
          <cell r="I404">
            <v>0</v>
          </cell>
          <cell r="J404">
            <v>0</v>
          </cell>
          <cell r="L404">
            <v>0</v>
          </cell>
          <cell r="M404">
            <v>0</v>
          </cell>
        </row>
        <row r="405">
          <cell r="A405" t="str">
            <v>CONTRATO SUBBASE DE 0.35 M</v>
          </cell>
          <cell r="B405" t="str">
            <v>M2</v>
          </cell>
          <cell r="C405">
            <v>15190</v>
          </cell>
          <cell r="D405">
            <v>15190</v>
          </cell>
          <cell r="E405">
            <v>0</v>
          </cell>
          <cell r="F405">
            <v>38091</v>
          </cell>
          <cell r="G405" t="str">
            <v>URBANISMO</v>
          </cell>
          <cell r="H405">
            <v>100</v>
          </cell>
          <cell r="I405">
            <v>0</v>
          </cell>
          <cell r="J405" t="str">
            <v>ASFALTADORA COLOMBIA</v>
          </cell>
          <cell r="L405">
            <v>0</v>
          </cell>
          <cell r="M405">
            <v>0</v>
          </cell>
        </row>
        <row r="406">
          <cell r="A406" t="str">
            <v>CONTRATO SUBBASE DE 0.40 M</v>
          </cell>
          <cell r="B406" t="str">
            <v>M2</v>
          </cell>
          <cell r="C406">
            <v>17360</v>
          </cell>
          <cell r="D406">
            <v>17360</v>
          </cell>
          <cell r="E406">
            <v>0</v>
          </cell>
          <cell r="F406">
            <v>38091</v>
          </cell>
          <cell r="G406" t="str">
            <v>URBANISMO</v>
          </cell>
          <cell r="H406">
            <v>100</v>
          </cell>
          <cell r="I406">
            <v>0</v>
          </cell>
          <cell r="J406" t="str">
            <v>MORENO MOLINA</v>
          </cell>
          <cell r="L406">
            <v>0</v>
          </cell>
          <cell r="M406">
            <v>0</v>
          </cell>
        </row>
        <row r="407">
          <cell r="A407" t="str">
            <v>CONTRATO SUM E INST ADOQUIN</v>
          </cell>
          <cell r="B407" t="str">
            <v>M2</v>
          </cell>
          <cell r="C407">
            <v>47191</v>
          </cell>
          <cell r="D407">
            <v>44520</v>
          </cell>
          <cell r="E407">
            <v>-0.06</v>
          </cell>
          <cell r="F407">
            <v>38749</v>
          </cell>
          <cell r="G407">
            <v>0</v>
          </cell>
          <cell r="I407">
            <v>0</v>
          </cell>
          <cell r="J407">
            <v>0</v>
          </cell>
          <cell r="L407">
            <v>0</v>
          </cell>
          <cell r="M407">
            <v>0</v>
          </cell>
        </row>
        <row r="408">
          <cell r="A408" t="str">
            <v>CONTRATO SUMINISTRO LAGRIMAL</v>
          </cell>
          <cell r="B408" t="str">
            <v>ML</v>
          </cell>
          <cell r="C408">
            <v>5750</v>
          </cell>
          <cell r="D408">
            <v>5000</v>
          </cell>
          <cell r="E408">
            <v>-0.15</v>
          </cell>
          <cell r="F408">
            <v>37417</v>
          </cell>
          <cell r="G408" t="str">
            <v>MAMPOSTERIA</v>
          </cell>
          <cell r="H408">
            <v>100</v>
          </cell>
          <cell r="I408">
            <v>0</v>
          </cell>
          <cell r="J408">
            <v>0</v>
          </cell>
          <cell r="L408">
            <v>0</v>
          </cell>
          <cell r="M408">
            <v>0</v>
          </cell>
        </row>
        <row r="409">
          <cell r="A409" t="str">
            <v>CONTRATO VENTANERÍA</v>
          </cell>
          <cell r="B409" t="str">
            <v>M2</v>
          </cell>
          <cell r="C409">
            <v>125654</v>
          </cell>
          <cell r="D409">
            <v>125654</v>
          </cell>
          <cell r="E409">
            <v>0</v>
          </cell>
          <cell r="F409">
            <v>38253</v>
          </cell>
          <cell r="G409" t="str">
            <v>C METALICA</v>
          </cell>
          <cell r="H409">
            <v>8</v>
          </cell>
          <cell r="I409">
            <v>0</v>
          </cell>
          <cell r="J409" t="str">
            <v>LENHER</v>
          </cell>
          <cell r="L409">
            <v>0</v>
          </cell>
          <cell r="M409">
            <v>0</v>
          </cell>
        </row>
        <row r="410">
          <cell r="A410" t="str">
            <v>CONTRATO VINISOL PAVCO</v>
          </cell>
          <cell r="B410" t="str">
            <v>M2</v>
          </cell>
          <cell r="C410">
            <v>8411</v>
          </cell>
          <cell r="D410">
            <v>7314</v>
          </cell>
          <cell r="E410">
            <v>-0.15</v>
          </cell>
          <cell r="F410">
            <v>37417</v>
          </cell>
          <cell r="G410" t="str">
            <v>PISOS</v>
          </cell>
          <cell r="H410">
            <v>100</v>
          </cell>
          <cell r="I410">
            <v>0</v>
          </cell>
          <cell r="J410">
            <v>0</v>
          </cell>
          <cell r="L410">
            <v>0</v>
          </cell>
          <cell r="M410">
            <v>0</v>
          </cell>
        </row>
        <row r="411">
          <cell r="A411" t="str">
            <v>CONTRATO ZÓCALO CAFÉ PINTO 30X30X1 INST</v>
          </cell>
          <cell r="B411" t="str">
            <v>ML</v>
          </cell>
          <cell r="C411">
            <v>43133</v>
          </cell>
          <cell r="D411">
            <v>43133</v>
          </cell>
          <cell r="E411">
            <v>0</v>
          </cell>
          <cell r="F411">
            <v>38091</v>
          </cell>
          <cell r="G411" t="str">
            <v>PISOS</v>
          </cell>
          <cell r="H411">
            <v>6</v>
          </cell>
          <cell r="I411">
            <v>0</v>
          </cell>
          <cell r="J411" t="str">
            <v xml:space="preserve">MARMO </v>
          </cell>
          <cell r="L411">
            <v>0</v>
          </cell>
          <cell r="M411">
            <v>0</v>
          </cell>
        </row>
        <row r="412">
          <cell r="A412" t="str">
            <v>CONTRATO ZÓCALO EN CEDRO 10 CM</v>
          </cell>
          <cell r="B412" t="str">
            <v>ML</v>
          </cell>
          <cell r="C412">
            <v>14850</v>
          </cell>
          <cell r="D412">
            <v>13500</v>
          </cell>
          <cell r="E412">
            <v>-0.1</v>
          </cell>
          <cell r="F412">
            <v>37755</v>
          </cell>
          <cell r="G412" t="str">
            <v>PISOS</v>
          </cell>
          <cell r="H412">
            <v>6</v>
          </cell>
          <cell r="I412">
            <v>0</v>
          </cell>
          <cell r="J412">
            <v>0</v>
          </cell>
          <cell r="L412">
            <v>0</v>
          </cell>
          <cell r="M412">
            <v>0</v>
          </cell>
        </row>
        <row r="413">
          <cell r="A413" t="str">
            <v>CONTRATO ZÓCALO EN CEDRO 8 CM</v>
          </cell>
          <cell r="B413" t="str">
            <v>ML</v>
          </cell>
          <cell r="C413">
            <v>11000</v>
          </cell>
          <cell r="D413">
            <v>10000</v>
          </cell>
          <cell r="E413">
            <v>-0.1</v>
          </cell>
          <cell r="F413">
            <v>37755</v>
          </cell>
          <cell r="G413" t="str">
            <v>PISOS</v>
          </cell>
          <cell r="H413">
            <v>6</v>
          </cell>
          <cell r="I413">
            <v>0</v>
          </cell>
          <cell r="J413">
            <v>0</v>
          </cell>
          <cell r="L413">
            <v>0</v>
          </cell>
          <cell r="M413">
            <v>0</v>
          </cell>
        </row>
        <row r="414">
          <cell r="A414" t="str">
            <v>CONTRATO ZÓCALO EN CEDRO 8CM</v>
          </cell>
          <cell r="B414" t="str">
            <v>ML</v>
          </cell>
          <cell r="C414">
            <v>9240</v>
          </cell>
          <cell r="D414">
            <v>8400</v>
          </cell>
          <cell r="E414">
            <v>-0.1</v>
          </cell>
          <cell r="F414">
            <v>37755</v>
          </cell>
          <cell r="G414" t="str">
            <v>PISOS</v>
          </cell>
          <cell r="H414">
            <v>6</v>
          </cell>
          <cell r="I414">
            <v>0</v>
          </cell>
          <cell r="J414">
            <v>0</v>
          </cell>
          <cell r="L414">
            <v>0</v>
          </cell>
          <cell r="M414">
            <v>0</v>
          </cell>
        </row>
        <row r="415">
          <cell r="A415" t="str">
            <v>CONTRATO ZÓCALO EN CERÁMICA 20X20 OLIMPIA</v>
          </cell>
          <cell r="B415" t="str">
            <v>M2</v>
          </cell>
          <cell r="C415">
            <v>9251</v>
          </cell>
          <cell r="D415">
            <v>8410</v>
          </cell>
          <cell r="E415">
            <v>-0.1</v>
          </cell>
          <cell r="F415">
            <v>37417</v>
          </cell>
          <cell r="G415" t="str">
            <v>PISOS</v>
          </cell>
          <cell r="H415">
            <v>6</v>
          </cell>
          <cell r="I415">
            <v>0</v>
          </cell>
          <cell r="J415">
            <v>0</v>
          </cell>
          <cell r="L415">
            <v>0</v>
          </cell>
          <cell r="M415">
            <v>0</v>
          </cell>
        </row>
        <row r="416">
          <cell r="A416" t="str">
            <v>CONTRATO ZÓCALO EN TABLETA COLONIAL 25X25</v>
          </cell>
          <cell r="B416" t="str">
            <v>M2</v>
          </cell>
          <cell r="C416">
            <v>13200</v>
          </cell>
          <cell r="D416">
            <v>12000</v>
          </cell>
          <cell r="E416">
            <v>-0.1</v>
          </cell>
          <cell r="F416">
            <v>38091</v>
          </cell>
          <cell r="G416" t="str">
            <v>PISOS</v>
          </cell>
          <cell r="H416">
            <v>6</v>
          </cell>
          <cell r="I416">
            <v>0</v>
          </cell>
          <cell r="J416">
            <v>0</v>
          </cell>
          <cell r="L416">
            <v>0</v>
          </cell>
          <cell r="M416">
            <v>0</v>
          </cell>
        </row>
        <row r="417">
          <cell r="A417" t="str">
            <v>CONTRATO ZÓCALO MARFIL CREMA 30X30X1 INST.</v>
          </cell>
          <cell r="B417" t="str">
            <v>ML</v>
          </cell>
          <cell r="C417">
            <v>57734</v>
          </cell>
          <cell r="D417">
            <v>57734</v>
          </cell>
          <cell r="E417">
            <v>0</v>
          </cell>
          <cell r="F417">
            <v>38091</v>
          </cell>
          <cell r="G417" t="str">
            <v>PISOS</v>
          </cell>
          <cell r="H417">
            <v>6</v>
          </cell>
          <cell r="I417">
            <v>0</v>
          </cell>
          <cell r="J417" t="str">
            <v xml:space="preserve">MARMO </v>
          </cell>
          <cell r="L417">
            <v>0</v>
          </cell>
          <cell r="M417">
            <v>0</v>
          </cell>
        </row>
        <row r="418">
          <cell r="A418" t="str">
            <v>CONTRATO ZOCALO PIEDRA VILLA DE LEYVA BRUSH</v>
          </cell>
          <cell r="B418" t="str">
            <v>M2</v>
          </cell>
          <cell r="C418">
            <v>30000</v>
          </cell>
          <cell r="D418">
            <v>30000</v>
          </cell>
          <cell r="E418">
            <v>0</v>
          </cell>
          <cell r="F418">
            <v>38749</v>
          </cell>
          <cell r="G418" t="str">
            <v>PISOS</v>
          </cell>
          <cell r="H418">
            <v>101</v>
          </cell>
          <cell r="I418" t="str">
            <v>MARMO S.A.</v>
          </cell>
          <cell r="J418" t="str">
            <v>MARMO S.A.</v>
          </cell>
          <cell r="L418">
            <v>0</v>
          </cell>
          <cell r="M418" t="str">
            <v>OJO CONFIRMAR PRECIO</v>
          </cell>
        </row>
        <row r="419">
          <cell r="A419" t="str">
            <v>COPA-EMBUDO DE 3" FIBRA DE VIDRIO</v>
          </cell>
          <cell r="B419" t="str">
            <v>UN</v>
          </cell>
          <cell r="C419">
            <v>41580</v>
          </cell>
          <cell r="D419">
            <v>41580</v>
          </cell>
          <cell r="E419">
            <v>0</v>
          </cell>
          <cell r="F419">
            <v>38761</v>
          </cell>
          <cell r="G419" t="str">
            <v>HIDROSAN</v>
          </cell>
          <cell r="H419">
            <v>0</v>
          </cell>
        </row>
        <row r="420">
          <cell r="A420" t="str">
            <v>CORDON EN CONCRETO PREFABRICADO</v>
          </cell>
          <cell r="B420" t="str">
            <v>ML</v>
          </cell>
          <cell r="C420">
            <v>18825</v>
          </cell>
          <cell r="D420">
            <v>18825</v>
          </cell>
          <cell r="E420">
            <v>0</v>
          </cell>
          <cell r="F420">
            <v>38091</v>
          </cell>
          <cell r="G420" t="str">
            <v>URBANISMO</v>
          </cell>
          <cell r="H420">
            <v>100</v>
          </cell>
          <cell r="I420">
            <v>0</v>
          </cell>
          <cell r="J420" t="str">
            <v>CIMBRADOS S.A.</v>
          </cell>
          <cell r="L420">
            <v>0</v>
          </cell>
          <cell r="M420">
            <v>0</v>
          </cell>
        </row>
        <row r="421">
          <cell r="A421" t="str">
            <v>CORTADORA DE ADOBE</v>
          </cell>
          <cell r="B421" t="str">
            <v>UN</v>
          </cell>
          <cell r="C421">
            <v>2400000</v>
          </cell>
          <cell r="D421">
            <v>2000000</v>
          </cell>
          <cell r="E421">
            <v>-0.2</v>
          </cell>
          <cell r="F421">
            <v>37413</v>
          </cell>
          <cell r="G421" t="str">
            <v>EQUIPO</v>
          </cell>
          <cell r="H421">
            <v>14</v>
          </cell>
          <cell r="I421">
            <v>0</v>
          </cell>
          <cell r="J421">
            <v>0</v>
          </cell>
          <cell r="L421">
            <v>0</v>
          </cell>
          <cell r="M421">
            <v>0</v>
          </cell>
        </row>
        <row r="422">
          <cell r="A422" t="str">
            <v>CORTE MECANICO+CARGUE Y RETIRO INCL DESCAP.</v>
          </cell>
          <cell r="B422" t="str">
            <v>M3</v>
          </cell>
          <cell r="C422">
            <v>14105</v>
          </cell>
          <cell r="D422">
            <v>14105</v>
          </cell>
          <cell r="E422">
            <v>0</v>
          </cell>
          <cell r="F422">
            <v>38091</v>
          </cell>
          <cell r="G422" t="str">
            <v>MOV TIERRA</v>
          </cell>
          <cell r="H422">
            <v>100</v>
          </cell>
          <cell r="I422">
            <v>0</v>
          </cell>
          <cell r="J422">
            <v>0</v>
          </cell>
          <cell r="L422">
            <v>0</v>
          </cell>
          <cell r="M422">
            <v>0</v>
          </cell>
        </row>
        <row r="423">
          <cell r="A423" t="str">
            <v>CORTINERO 2C</v>
          </cell>
          <cell r="B423" t="str">
            <v>ML</v>
          </cell>
          <cell r="C423">
            <v>27200</v>
          </cell>
          <cell r="D423">
            <v>27200</v>
          </cell>
          <cell r="E423">
            <v>0</v>
          </cell>
          <cell r="F423">
            <v>38400</v>
          </cell>
          <cell r="G423" t="str">
            <v>DRY WALL</v>
          </cell>
          <cell r="H423">
            <v>100</v>
          </cell>
          <cell r="I423" t="str">
            <v>22000</v>
          </cell>
        </row>
        <row r="424">
          <cell r="A424" t="str">
            <v>CTO. ANTICADO PISO PIEDRA ROYAL DORADO 30*60*15.</v>
          </cell>
          <cell r="B424" t="str">
            <v>M2</v>
          </cell>
          <cell r="C424">
            <v>6612</v>
          </cell>
          <cell r="D424">
            <v>6612</v>
          </cell>
          <cell r="E424">
            <v>0</v>
          </cell>
          <cell r="F424">
            <v>37417</v>
          </cell>
          <cell r="G424" t="str">
            <v>PISOS</v>
          </cell>
          <cell r="H424">
            <v>100</v>
          </cell>
          <cell r="I424">
            <v>0</v>
          </cell>
          <cell r="J424">
            <v>0</v>
          </cell>
          <cell r="L424">
            <v>0</v>
          </cell>
          <cell r="M424">
            <v>0</v>
          </cell>
        </row>
        <row r="425">
          <cell r="A425" t="str">
            <v>CTO. DESTRONQUE PISO PIEDRA ROYAL DORADO 30*60*15.</v>
          </cell>
          <cell r="B425" t="str">
            <v>M2</v>
          </cell>
          <cell r="C425">
            <v>14500</v>
          </cell>
          <cell r="D425">
            <v>14500</v>
          </cell>
          <cell r="E425">
            <v>0</v>
          </cell>
          <cell r="F425">
            <v>37417</v>
          </cell>
          <cell r="G425" t="str">
            <v>PISOS</v>
          </cell>
          <cell r="H425">
            <v>100</v>
          </cell>
          <cell r="I425">
            <v>0</v>
          </cell>
          <cell r="J425">
            <v>0</v>
          </cell>
          <cell r="L425">
            <v>0</v>
          </cell>
          <cell r="M425">
            <v>0</v>
          </cell>
        </row>
        <row r="426">
          <cell r="A426" t="str">
            <v>CTO. ESTUCO PREP. EN PLANTA GRANULITE</v>
          </cell>
          <cell r="B426" t="str">
            <v>M2</v>
          </cell>
          <cell r="C426">
            <v>2880</v>
          </cell>
          <cell r="D426">
            <v>2880</v>
          </cell>
          <cell r="E426">
            <v>0</v>
          </cell>
          <cell r="F426">
            <v>37417</v>
          </cell>
          <cell r="G426" t="str">
            <v>PINTURAS</v>
          </cell>
          <cell r="H426">
            <v>100</v>
          </cell>
          <cell r="I426">
            <v>0</v>
          </cell>
          <cell r="J426" t="str">
            <v>JULIO CESAR RISO</v>
          </cell>
          <cell r="L426">
            <v>0</v>
          </cell>
          <cell r="M426">
            <v>0</v>
          </cell>
        </row>
        <row r="427">
          <cell r="A427" t="str">
            <v>CTO. LINEALES ESTUCO PREP. EN PLANTA GRANULITE</v>
          </cell>
          <cell r="B427" t="str">
            <v>ML</v>
          </cell>
          <cell r="C427">
            <v>748</v>
          </cell>
          <cell r="D427">
            <v>748</v>
          </cell>
          <cell r="E427">
            <v>0</v>
          </cell>
          <cell r="F427">
            <v>37417</v>
          </cell>
          <cell r="G427" t="str">
            <v>PINTURAS</v>
          </cell>
          <cell r="H427">
            <v>100</v>
          </cell>
          <cell r="I427">
            <v>0</v>
          </cell>
          <cell r="J427" t="str">
            <v>JULIO CESAR RISO</v>
          </cell>
          <cell r="L427">
            <v>0</v>
          </cell>
          <cell r="M427">
            <v>0</v>
          </cell>
        </row>
        <row r="428">
          <cell r="A428" t="str">
            <v>CTO. SUM.+ INST.+PUL. CENEFA PIEDRA ROYAL DOR.30*15*15.</v>
          </cell>
          <cell r="B428" t="str">
            <v>ML</v>
          </cell>
          <cell r="C428">
            <v>27840</v>
          </cell>
          <cell r="D428">
            <v>27840</v>
          </cell>
          <cell r="E428">
            <v>0</v>
          </cell>
          <cell r="F428">
            <v>37417</v>
          </cell>
          <cell r="G428" t="str">
            <v>PISOS</v>
          </cell>
          <cell r="H428">
            <v>100</v>
          </cell>
          <cell r="I428">
            <v>0</v>
          </cell>
          <cell r="J428">
            <v>0</v>
          </cell>
          <cell r="L428">
            <v>0</v>
          </cell>
          <cell r="M428">
            <v>0</v>
          </cell>
        </row>
        <row r="429">
          <cell r="A429" t="str">
            <v>CUBIERTA 3* 1 HACEB</v>
          </cell>
          <cell r="B429" t="str">
            <v>UN</v>
          </cell>
          <cell r="C429">
            <v>258129</v>
          </cell>
          <cell r="D429">
            <v>258129</v>
          </cell>
          <cell r="E429">
            <v>0</v>
          </cell>
          <cell r="F429">
            <v>37755</v>
          </cell>
          <cell r="G429" t="str">
            <v>ELECTRODOMESTICOS</v>
          </cell>
          <cell r="H429">
            <v>18</v>
          </cell>
          <cell r="I429">
            <v>0</v>
          </cell>
          <cell r="J429">
            <v>0</v>
          </cell>
          <cell r="L429">
            <v>0</v>
          </cell>
          <cell r="M429">
            <v>0</v>
          </cell>
        </row>
        <row r="430">
          <cell r="A430" t="str">
            <v xml:space="preserve">CUBIERTA X 4 WHIRPOOL  REF:AKM444NB </v>
          </cell>
          <cell r="B430" t="str">
            <v>UN</v>
          </cell>
          <cell r="C430">
            <v>989000</v>
          </cell>
          <cell r="D430">
            <v>989000</v>
          </cell>
          <cell r="E430">
            <v>0</v>
          </cell>
          <cell r="F430">
            <v>38762</v>
          </cell>
          <cell r="G430" t="str">
            <v>ELECTRODOMESTICOS</v>
          </cell>
          <cell r="H430" t="str">
            <v>CASA MAGNA</v>
          </cell>
          <cell r="I430">
            <v>0</v>
          </cell>
          <cell r="J430" t="str">
            <v>CASA MAGNA</v>
          </cell>
          <cell r="L430">
            <v>0</v>
          </cell>
          <cell r="M430">
            <v>0</v>
          </cell>
        </row>
        <row r="431">
          <cell r="A431" t="str">
            <v>CUELGAS METALICAS (SUBCONTRATO)</v>
          </cell>
          <cell r="B431" t="str">
            <v>APTO</v>
          </cell>
          <cell r="C431">
            <v>1850000</v>
          </cell>
          <cell r="D431">
            <v>1850000</v>
          </cell>
          <cell r="E431">
            <v>0</v>
          </cell>
          <cell r="F431">
            <v>38445</v>
          </cell>
          <cell r="G431" t="str">
            <v>PRODISER</v>
          </cell>
        </row>
        <row r="432">
          <cell r="A432" t="str">
            <v>DESAGÜE ACERO INOX.</v>
          </cell>
          <cell r="B432" t="str">
            <v>UN</v>
          </cell>
          <cell r="C432">
            <v>85000</v>
          </cell>
          <cell r="D432">
            <v>85000</v>
          </cell>
          <cell r="E432">
            <v>0</v>
          </cell>
          <cell r="F432">
            <v>38253</v>
          </cell>
          <cell r="G432">
            <v>0</v>
          </cell>
          <cell r="I432">
            <v>0</v>
          </cell>
          <cell r="J432" t="str">
            <v>LIAN</v>
          </cell>
          <cell r="L432">
            <v>0</v>
          </cell>
          <cell r="M432">
            <v>0</v>
          </cell>
        </row>
        <row r="433">
          <cell r="A433" t="str">
            <v>DESAGÜE DE BAÑERA</v>
          </cell>
          <cell r="B433" t="str">
            <v>UN</v>
          </cell>
          <cell r="C433">
            <v>87700</v>
          </cell>
          <cell r="D433">
            <v>87700</v>
          </cell>
          <cell r="E433">
            <v>0</v>
          </cell>
          <cell r="F433">
            <v>38091</v>
          </cell>
          <cell r="G433" t="str">
            <v>HIDROSAN</v>
          </cell>
          <cell r="H433">
            <v>19</v>
          </cell>
          <cell r="I433">
            <v>0</v>
          </cell>
          <cell r="J433" t="str">
            <v>PLANNING</v>
          </cell>
          <cell r="L433">
            <v>0</v>
          </cell>
          <cell r="M433">
            <v>0</v>
          </cell>
        </row>
        <row r="434">
          <cell r="A434" t="str">
            <v>DESCRIPCION</v>
          </cell>
          <cell r="B434" t="str">
            <v>UN</v>
          </cell>
          <cell r="C434" t="str">
            <v>PREC NETO</v>
          </cell>
          <cell r="D434" t="str">
            <v>PREC BRUTO</v>
          </cell>
          <cell r="E434" t="str">
            <v>DCTO</v>
          </cell>
          <cell r="F434" t="str">
            <v>FECHA</v>
          </cell>
          <cell r="G434" t="str">
            <v>FAMILIA</v>
          </cell>
          <cell r="H434" t="str">
            <v>GRP</v>
          </cell>
          <cell r="I434" t="str">
            <v>ANTES</v>
          </cell>
          <cell r="J434" t="str">
            <v>PROVEEDOR</v>
          </cell>
          <cell r="K434" t="str">
            <v>TELEFONO</v>
          </cell>
          <cell r="L434" t="str">
            <v>VENDEDOR</v>
          </cell>
          <cell r="M434" t="str">
            <v>OBSERVACIONES</v>
          </cell>
        </row>
        <row r="435">
          <cell r="A435" t="str">
            <v>DESPENSA</v>
          </cell>
          <cell r="B435" t="str">
            <v>UN</v>
          </cell>
          <cell r="C435">
            <v>1871883</v>
          </cell>
          <cell r="D435">
            <v>1871883</v>
          </cell>
          <cell r="E435">
            <v>0</v>
          </cell>
          <cell r="F435">
            <v>38260</v>
          </cell>
          <cell r="G435" t="str">
            <v>C. MADERA</v>
          </cell>
          <cell r="H435">
            <v>16</v>
          </cell>
          <cell r="I435">
            <v>0</v>
          </cell>
          <cell r="J435" t="str">
            <v>TOLENTINO</v>
          </cell>
          <cell r="L435">
            <v>0</v>
          </cell>
          <cell r="M435">
            <v>0</v>
          </cell>
        </row>
        <row r="436">
          <cell r="A436" t="str">
            <v>DILATACION EN BRONCE</v>
          </cell>
          <cell r="B436" t="str">
            <v>ML</v>
          </cell>
          <cell r="C436">
            <v>3245</v>
          </cell>
          <cell r="D436">
            <v>3245</v>
          </cell>
          <cell r="E436">
            <v>0</v>
          </cell>
          <cell r="F436">
            <v>38749</v>
          </cell>
          <cell r="G436" t="str">
            <v>PISOS</v>
          </cell>
          <cell r="H436">
            <v>6</v>
          </cell>
          <cell r="I436">
            <v>0</v>
          </cell>
          <cell r="J436" t="str">
            <v>ROCA S.A.</v>
          </cell>
          <cell r="L436">
            <v>0</v>
          </cell>
          <cell r="M436">
            <v>0</v>
          </cell>
        </row>
        <row r="437">
          <cell r="A437" t="str">
            <v>DILATACION ICOPOR 100x10x1</v>
          </cell>
          <cell r="B437" t="str">
            <v>UN</v>
          </cell>
          <cell r="C437">
            <v>100</v>
          </cell>
          <cell r="D437">
            <v>100</v>
          </cell>
          <cell r="E437">
            <v>0</v>
          </cell>
          <cell r="F437">
            <v>38727</v>
          </cell>
          <cell r="G437" t="str">
            <v>PISOS</v>
          </cell>
          <cell r="J437" t="str">
            <v>FABRICOPORES</v>
          </cell>
        </row>
        <row r="438">
          <cell r="A438" t="str">
            <v>DILATACION PLASTICA BEIGE 5 MM</v>
          </cell>
          <cell r="B438" t="str">
            <v>ML</v>
          </cell>
          <cell r="C438">
            <v>1728</v>
          </cell>
          <cell r="D438">
            <v>1728</v>
          </cell>
          <cell r="E438">
            <v>0</v>
          </cell>
          <cell r="F438">
            <v>38749</v>
          </cell>
          <cell r="G438" t="str">
            <v>PISOS</v>
          </cell>
          <cell r="J438" t="str">
            <v>ROCA S.A.</v>
          </cell>
        </row>
        <row r="439">
          <cell r="A439" t="str">
            <v>DIOXIDO DE TITANIO</v>
          </cell>
          <cell r="B439" t="str">
            <v>KG</v>
          </cell>
          <cell r="C439">
            <v>4550</v>
          </cell>
          <cell r="D439">
            <v>4550</v>
          </cell>
          <cell r="E439">
            <v>0</v>
          </cell>
          <cell r="F439">
            <v>38749</v>
          </cell>
          <cell r="G439" t="str">
            <v>PETREOS Y CTO.</v>
          </cell>
          <cell r="H439">
            <v>4</v>
          </cell>
          <cell r="I439" t="str">
            <v>2404</v>
          </cell>
          <cell r="J439" t="str">
            <v>FERRETERIA SIGLO XXI</v>
          </cell>
          <cell r="L439">
            <v>0</v>
          </cell>
          <cell r="M439">
            <v>0</v>
          </cell>
        </row>
        <row r="440">
          <cell r="A440" t="str">
            <v>DISOLVENTE</v>
          </cell>
          <cell r="B440" t="str">
            <v>GL</v>
          </cell>
          <cell r="C440">
            <v>7000</v>
          </cell>
          <cell r="D440">
            <v>7000</v>
          </cell>
          <cell r="E440">
            <v>0</v>
          </cell>
          <cell r="F440">
            <v>38091</v>
          </cell>
          <cell r="G440" t="str">
            <v>PINTURAS</v>
          </cell>
          <cell r="I440">
            <v>0</v>
          </cell>
          <cell r="J440" t="str">
            <v>TECNOPINTURAS</v>
          </cell>
          <cell r="L440">
            <v>0</v>
          </cell>
          <cell r="M440">
            <v>0</v>
          </cell>
        </row>
        <row r="441">
          <cell r="A441" t="str">
            <v>DIVISION COMEDOR - SALON APTO 300</v>
          </cell>
          <cell r="B441" t="str">
            <v>UN</v>
          </cell>
          <cell r="C441">
            <v>2080038</v>
          </cell>
          <cell r="D441">
            <v>1890944</v>
          </cell>
          <cell r="E441">
            <v>-0.1</v>
          </cell>
          <cell r="F441">
            <v>38253</v>
          </cell>
          <cell r="G441" t="str">
            <v>C. MADERA</v>
          </cell>
          <cell r="H441">
            <v>100</v>
          </cell>
          <cell r="I441">
            <v>0</v>
          </cell>
          <cell r="J441" t="str">
            <v>ALONSO H</v>
          </cell>
          <cell r="L441">
            <v>0</v>
          </cell>
          <cell r="M441">
            <v>0</v>
          </cell>
        </row>
        <row r="442">
          <cell r="A442" t="str">
            <v>DUCTO DE 40 CMS DE DIÁMETRO FIBRA</v>
          </cell>
          <cell r="B442" t="str">
            <v>ML</v>
          </cell>
          <cell r="C442">
            <v>91176</v>
          </cell>
          <cell r="D442">
            <v>91176</v>
          </cell>
          <cell r="E442">
            <v>0</v>
          </cell>
          <cell r="F442">
            <v>38091</v>
          </cell>
          <cell r="G442" t="str">
            <v>EQ ESPECIAL</v>
          </cell>
          <cell r="H442">
            <v>21</v>
          </cell>
          <cell r="I442" t="str">
            <v>33512</v>
          </cell>
          <cell r="J442" t="str">
            <v>FIBROPLAK</v>
          </cell>
          <cell r="L442">
            <v>0</v>
          </cell>
          <cell r="M442">
            <v>0</v>
          </cell>
        </row>
        <row r="443">
          <cell r="A443" t="str">
            <v>ELASTICA BLANCA</v>
          </cell>
          <cell r="B443" t="str">
            <v>TB</v>
          </cell>
          <cell r="C443">
            <v>9237</v>
          </cell>
          <cell r="D443">
            <v>9237</v>
          </cell>
          <cell r="E443">
            <v>0</v>
          </cell>
          <cell r="F443">
            <v>38749</v>
          </cell>
          <cell r="G443" t="str">
            <v>ADITIVOS</v>
          </cell>
        </row>
        <row r="444">
          <cell r="A444" t="str">
            <v>ENCHAPE FACHADA VILLA DE LEIVA</v>
          </cell>
          <cell r="B444" t="str">
            <v>M2</v>
          </cell>
          <cell r="C444">
            <v>95500</v>
          </cell>
          <cell r="D444">
            <v>95500</v>
          </cell>
          <cell r="E444">
            <v>0</v>
          </cell>
          <cell r="F444">
            <v>38253</v>
          </cell>
          <cell r="G444" t="str">
            <v>APIMAR</v>
          </cell>
          <cell r="I444">
            <v>0</v>
          </cell>
          <cell r="J444" t="str">
            <v>PROMEDIO MARMO Y APIMAR</v>
          </cell>
          <cell r="L444">
            <v>0</v>
          </cell>
          <cell r="M444">
            <v>0</v>
          </cell>
        </row>
        <row r="445">
          <cell r="A445" t="str">
            <v>ENCHAPE FACHADA VILLA DE LEIVA BRUSH 2 CM 30*60</v>
          </cell>
          <cell r="B445" t="str">
            <v>M2</v>
          </cell>
          <cell r="C445">
            <v>156600</v>
          </cell>
          <cell r="D445">
            <v>156600</v>
          </cell>
          <cell r="E445">
            <v>0</v>
          </cell>
          <cell r="F445">
            <v>38460</v>
          </cell>
          <cell r="G445" t="str">
            <v>MARMO</v>
          </cell>
        </row>
        <row r="446">
          <cell r="A446" t="str">
            <v>ENSAYO LABORATORIO ACEROS</v>
          </cell>
          <cell r="B446" t="str">
            <v>UN</v>
          </cell>
          <cell r="D446">
            <v>90480</v>
          </cell>
          <cell r="E446">
            <v>0</v>
          </cell>
          <cell r="F446">
            <v>38749</v>
          </cell>
          <cell r="G446" t="str">
            <v>ENSAYOS</v>
          </cell>
          <cell r="J446" t="str">
            <v>CONTECON URBAR</v>
          </cell>
        </row>
        <row r="447">
          <cell r="A447" t="str">
            <v>ENSAYOS DE LABORATORIO (MUESTRA COMPLETA)</v>
          </cell>
          <cell r="B447" t="str">
            <v>UN</v>
          </cell>
          <cell r="D447">
            <v>36430</v>
          </cell>
          <cell r="E447">
            <v>0</v>
          </cell>
          <cell r="F447">
            <v>38749</v>
          </cell>
          <cell r="G447" t="str">
            <v>ENSAYOS</v>
          </cell>
          <cell r="J447" t="str">
            <v>CONTECON URBAR</v>
          </cell>
        </row>
        <row r="448">
          <cell r="A448" t="str">
            <v>ENTRESUELO (INC TRANSP.)</v>
          </cell>
          <cell r="B448" t="str">
            <v>M3</v>
          </cell>
          <cell r="C448">
            <v>25200</v>
          </cell>
          <cell r="D448">
            <v>25200</v>
          </cell>
          <cell r="F448">
            <v>38460</v>
          </cell>
          <cell r="G448" t="str">
            <v>PETREOS Y CTO.</v>
          </cell>
        </row>
        <row r="449">
          <cell r="A449" t="str">
            <v>EPOXICO ANCLAJES G5x22 oz</v>
          </cell>
          <cell r="B449" t="str">
            <v>UN</v>
          </cell>
          <cell r="C449">
            <v>50000</v>
          </cell>
          <cell r="D449">
            <v>50000</v>
          </cell>
          <cell r="E449">
            <v>0</v>
          </cell>
          <cell r="F449">
            <v>38749</v>
          </cell>
          <cell r="G449" t="str">
            <v>MAMPOSTERIA</v>
          </cell>
        </row>
        <row r="450">
          <cell r="A450" t="str">
            <v>EQUIPO PRESION 100 G.P.M. 45-65 PSI RED INC.</v>
          </cell>
          <cell r="B450" t="str">
            <v>UN</v>
          </cell>
          <cell r="C450">
            <v>4000000</v>
          </cell>
          <cell r="D450">
            <v>4000000</v>
          </cell>
          <cell r="E450">
            <v>0</v>
          </cell>
          <cell r="F450">
            <v>38753</v>
          </cell>
          <cell r="G450" t="str">
            <v>HIDROSAN</v>
          </cell>
          <cell r="H450">
            <v>29</v>
          </cell>
          <cell r="I450">
            <v>0</v>
          </cell>
          <cell r="J450" t="str">
            <v>SALINAS</v>
          </cell>
          <cell r="L450">
            <v>0</v>
          </cell>
          <cell r="M450">
            <v>0</v>
          </cell>
        </row>
        <row r="451">
          <cell r="A451" t="str">
            <v>EQUIPO PRESION 2x20 G.P.M. 20-40 PSI .</v>
          </cell>
          <cell r="B451" t="str">
            <v>UN</v>
          </cell>
          <cell r="C451">
            <v>4900000</v>
          </cell>
          <cell r="D451">
            <v>4900000</v>
          </cell>
          <cell r="E451">
            <v>0</v>
          </cell>
          <cell r="F451">
            <v>38753</v>
          </cell>
          <cell r="G451" t="str">
            <v>HIDROSAN</v>
          </cell>
          <cell r="H451" t="str">
            <v>SALINAS</v>
          </cell>
        </row>
        <row r="452">
          <cell r="A452" t="str">
            <v>EQUIPOS DE SAUNA Y TURCO</v>
          </cell>
          <cell r="B452" t="str">
            <v>UN</v>
          </cell>
          <cell r="C452">
            <v>1500000</v>
          </cell>
          <cell r="D452">
            <v>1500000</v>
          </cell>
          <cell r="E452">
            <v>0</v>
          </cell>
          <cell r="F452">
            <v>37417</v>
          </cell>
          <cell r="G452" t="str">
            <v>EQ ESPECIAL</v>
          </cell>
          <cell r="H452">
            <v>21</v>
          </cell>
          <cell r="I452">
            <v>0</v>
          </cell>
          <cell r="J452">
            <v>0</v>
          </cell>
          <cell r="L452">
            <v>0</v>
          </cell>
          <cell r="M452">
            <v>0</v>
          </cell>
        </row>
        <row r="453">
          <cell r="A453" t="str">
            <v>ESCALERA CLÁSICA</v>
          </cell>
          <cell r="B453" t="str">
            <v>ML</v>
          </cell>
          <cell r="C453">
            <v>9200</v>
          </cell>
          <cell r="D453">
            <v>8000</v>
          </cell>
          <cell r="E453">
            <v>-0.15</v>
          </cell>
          <cell r="F453">
            <v>37417</v>
          </cell>
          <cell r="G453" t="str">
            <v>PISOS</v>
          </cell>
          <cell r="H453">
            <v>100</v>
          </cell>
          <cell r="I453">
            <v>0</v>
          </cell>
          <cell r="J453">
            <v>0</v>
          </cell>
          <cell r="L453">
            <v>0</v>
          </cell>
          <cell r="M453">
            <v>0</v>
          </cell>
        </row>
        <row r="454">
          <cell r="A454" t="str">
            <v>ESCALERA TIPO GATO</v>
          </cell>
          <cell r="B454" t="str">
            <v>UN</v>
          </cell>
          <cell r="C454">
            <v>370000</v>
          </cell>
          <cell r="D454">
            <v>370000</v>
          </cell>
          <cell r="E454">
            <v>0</v>
          </cell>
          <cell r="F454">
            <v>38749</v>
          </cell>
          <cell r="G454" t="str">
            <v>C. METALICA</v>
          </cell>
          <cell r="H454">
            <v>3</v>
          </cell>
          <cell r="I454">
            <v>0</v>
          </cell>
          <cell r="J454" t="str">
            <v>ANTONIO PALACIO</v>
          </cell>
          <cell r="L454">
            <v>0</v>
          </cell>
          <cell r="M454">
            <v>0</v>
          </cell>
        </row>
        <row r="455">
          <cell r="A455" t="str">
            <v xml:space="preserve">ESMALTE DOMESTICO </v>
          </cell>
          <cell r="B455" t="str">
            <v>GL</v>
          </cell>
          <cell r="C455">
            <v>28474</v>
          </cell>
          <cell r="D455">
            <v>28474</v>
          </cell>
          <cell r="E455">
            <v>0</v>
          </cell>
          <cell r="F455">
            <v>38091</v>
          </cell>
          <cell r="G455" t="str">
            <v>PINTURAS</v>
          </cell>
          <cell r="H455">
            <v>11</v>
          </cell>
          <cell r="I455">
            <v>0</v>
          </cell>
          <cell r="J455" t="str">
            <v>TECNOPINTURAS</v>
          </cell>
          <cell r="L455">
            <v>0</v>
          </cell>
          <cell r="M455">
            <v>0</v>
          </cell>
        </row>
        <row r="456">
          <cell r="A456" t="str">
            <v>ESTOPA</v>
          </cell>
          <cell r="B456" t="str">
            <v>KG</v>
          </cell>
          <cell r="C456">
            <v>2414</v>
          </cell>
          <cell r="D456">
            <v>2414</v>
          </cell>
          <cell r="E456">
            <v>0</v>
          </cell>
          <cell r="F456">
            <v>38749</v>
          </cell>
          <cell r="G456" t="str">
            <v>FORMALETA Y CONSUMOS</v>
          </cell>
          <cell r="H456">
            <v>4</v>
          </cell>
          <cell r="I456">
            <v>0</v>
          </cell>
          <cell r="J456" t="str">
            <v>DISTRIBUCIONES ABEL</v>
          </cell>
          <cell r="L456">
            <v>0</v>
          </cell>
          <cell r="M456">
            <v>0</v>
          </cell>
        </row>
        <row r="457">
          <cell r="A457" t="str">
            <v>ESTRUCTURA METALICA FALDON</v>
          </cell>
          <cell r="B457" t="str">
            <v>UN</v>
          </cell>
          <cell r="C457">
            <v>25000</v>
          </cell>
          <cell r="D457">
            <v>25000</v>
          </cell>
          <cell r="G457">
            <v>0</v>
          </cell>
          <cell r="I457">
            <v>0</v>
          </cell>
          <cell r="J457">
            <v>0</v>
          </cell>
          <cell r="L457">
            <v>0</v>
          </cell>
          <cell r="M457">
            <v>0</v>
          </cell>
        </row>
        <row r="458">
          <cell r="A458" t="str">
            <v>ESTUCO PLÁSTICO (5GL)</v>
          </cell>
          <cell r="B458" t="str">
            <v>GL</v>
          </cell>
          <cell r="C458">
            <v>46910</v>
          </cell>
          <cell r="D458">
            <v>46910</v>
          </cell>
          <cell r="E458">
            <v>0</v>
          </cell>
          <cell r="F458">
            <v>38749</v>
          </cell>
          <cell r="G458" t="str">
            <v>PINTURAS</v>
          </cell>
          <cell r="H458">
            <v>21</v>
          </cell>
          <cell r="I458">
            <v>0</v>
          </cell>
          <cell r="J458" t="str">
            <v>TECNOPINTURAS</v>
          </cell>
          <cell r="L458">
            <v>0</v>
          </cell>
          <cell r="M458">
            <v>0</v>
          </cell>
        </row>
        <row r="459">
          <cell r="A459" t="str">
            <v>FALLEBA DE INCRUSTAR CROMO DE 8"</v>
          </cell>
          <cell r="B459" t="str">
            <v>UN</v>
          </cell>
          <cell r="C459">
            <v>15000</v>
          </cell>
          <cell r="D459">
            <v>15000</v>
          </cell>
          <cell r="E459">
            <v>0</v>
          </cell>
          <cell r="F459">
            <v>38091</v>
          </cell>
          <cell r="G459" t="str">
            <v>C. MADERA</v>
          </cell>
          <cell r="H459">
            <v>11</v>
          </cell>
          <cell r="I459">
            <v>0</v>
          </cell>
          <cell r="J459" t="str">
            <v xml:space="preserve">EL ARQUITECTO </v>
          </cell>
          <cell r="L459">
            <v>0</v>
          </cell>
          <cell r="M459">
            <v>0</v>
          </cell>
        </row>
        <row r="460">
          <cell r="A460" t="str">
            <v>FALLEBA PENDULO DE 8"</v>
          </cell>
          <cell r="B460">
            <v>0</v>
          </cell>
          <cell r="G460">
            <v>0</v>
          </cell>
          <cell r="I460">
            <v>0</v>
          </cell>
          <cell r="J460">
            <v>0</v>
          </cell>
          <cell r="L460">
            <v>0</v>
          </cell>
          <cell r="M460">
            <v>0</v>
          </cell>
        </row>
        <row r="461">
          <cell r="A461" t="str">
            <v>FIBRA PARA CERRAMIENTO</v>
          </cell>
          <cell r="B461" t="str">
            <v>M2</v>
          </cell>
          <cell r="C461">
            <v>1800</v>
          </cell>
          <cell r="D461">
            <v>1800</v>
          </cell>
          <cell r="E461">
            <v>0</v>
          </cell>
          <cell r="F461">
            <v>37417</v>
          </cell>
          <cell r="G461" t="str">
            <v>VARIOS</v>
          </cell>
          <cell r="H461">
            <v>1</v>
          </cell>
          <cell r="I461">
            <v>0</v>
          </cell>
          <cell r="J461">
            <v>0</v>
          </cell>
          <cell r="L461">
            <v>0</v>
          </cell>
          <cell r="M461">
            <v>0</v>
          </cell>
        </row>
        <row r="462">
          <cell r="A462" t="str">
            <v>FILTRO CAMPANA EXTRACTORA</v>
          </cell>
          <cell r="C462">
            <v>50000</v>
          </cell>
          <cell r="D462">
            <v>50000</v>
          </cell>
          <cell r="E462">
            <v>0</v>
          </cell>
          <cell r="F462">
            <v>38762</v>
          </cell>
          <cell r="G462" t="str">
            <v>ELECTRODOMESTICOS</v>
          </cell>
          <cell r="H462" t="str">
            <v>CASA MAGNA</v>
          </cell>
        </row>
        <row r="463">
          <cell r="A463" t="str">
            <v>FORMALETA CONTACTO REBANCO</v>
          </cell>
          <cell r="B463" t="str">
            <v>M2</v>
          </cell>
          <cell r="C463">
            <v>23000</v>
          </cell>
          <cell r="D463">
            <v>20000</v>
          </cell>
          <cell r="E463">
            <v>-0.15</v>
          </cell>
          <cell r="F463">
            <v>37413</v>
          </cell>
          <cell r="G463" t="str">
            <v>FORMALETA Y CONSUMOS</v>
          </cell>
          <cell r="H463">
            <v>20</v>
          </cell>
          <cell r="I463">
            <v>0</v>
          </cell>
          <cell r="J463">
            <v>0</v>
          </cell>
          <cell r="L463">
            <v>0</v>
          </cell>
          <cell r="M463">
            <v>0</v>
          </cell>
        </row>
        <row r="464">
          <cell r="A464" t="str">
            <v>FORMALETA CONTACTO TOPELLANTA</v>
          </cell>
          <cell r="B464" t="str">
            <v>UN</v>
          </cell>
          <cell r="C464">
            <v>10000</v>
          </cell>
          <cell r="D464">
            <v>10000</v>
          </cell>
          <cell r="E464">
            <v>0</v>
          </cell>
          <cell r="F464">
            <v>38749</v>
          </cell>
          <cell r="G464" t="str">
            <v>FORMALETA Y CONSUMOS</v>
          </cell>
          <cell r="H464">
            <v>20</v>
          </cell>
          <cell r="I464">
            <v>0</v>
          </cell>
          <cell r="J464">
            <v>0</v>
          </cell>
          <cell r="L464">
            <v>0</v>
          </cell>
          <cell r="M464">
            <v>0</v>
          </cell>
        </row>
        <row r="465">
          <cell r="A465" t="str">
            <v xml:space="preserve">FORMALETA DE CONTACTO </v>
          </cell>
          <cell r="B465" t="str">
            <v>M2</v>
          </cell>
          <cell r="C465">
            <v>35000</v>
          </cell>
          <cell r="D465">
            <v>35000</v>
          </cell>
          <cell r="E465">
            <v>0</v>
          </cell>
          <cell r="F465">
            <v>37413</v>
          </cell>
          <cell r="G465" t="str">
            <v>FORMALETA Y CONSUMOS</v>
          </cell>
          <cell r="H465">
            <v>20</v>
          </cell>
          <cell r="I465">
            <v>0</v>
          </cell>
          <cell r="J465">
            <v>0</v>
          </cell>
          <cell r="L465">
            <v>0</v>
          </cell>
          <cell r="M465">
            <v>0</v>
          </cell>
        </row>
        <row r="466">
          <cell r="A466" t="str">
            <v>FORMALETA DE CONTACTO CÁRCAMO</v>
          </cell>
          <cell r="B466" t="str">
            <v>ML</v>
          </cell>
          <cell r="C466">
            <v>34500</v>
          </cell>
          <cell r="D466">
            <v>30000</v>
          </cell>
          <cell r="E466">
            <v>-0.15</v>
          </cell>
          <cell r="F466">
            <v>37417</v>
          </cell>
          <cell r="G466" t="str">
            <v>FORMALETA Y CONSUMOS</v>
          </cell>
          <cell r="H466">
            <v>20</v>
          </cell>
          <cell r="I466">
            <v>0</v>
          </cell>
          <cell r="J466">
            <v>0</v>
          </cell>
          <cell r="L466">
            <v>0</v>
          </cell>
          <cell r="M466">
            <v>0</v>
          </cell>
        </row>
        <row r="467">
          <cell r="A467" t="str">
            <v>FORMALETA DE CONTACTO COLUMNAS (ALQUILER)</v>
          </cell>
          <cell r="B467" t="str">
            <v>M2</v>
          </cell>
          <cell r="C467">
            <v>1300</v>
          </cell>
          <cell r="D467">
            <v>1300</v>
          </cell>
          <cell r="E467">
            <v>0</v>
          </cell>
          <cell r="F467">
            <v>38749</v>
          </cell>
          <cell r="G467" t="str">
            <v>FORMALETA Y CONSUMOS</v>
          </cell>
          <cell r="H467">
            <v>20</v>
          </cell>
          <cell r="I467">
            <v>0</v>
          </cell>
          <cell r="J467" t="str">
            <v>ESCO</v>
          </cell>
          <cell r="L467">
            <v>0</v>
          </cell>
          <cell r="M467">
            <v>0</v>
          </cell>
        </row>
        <row r="468">
          <cell r="A468" t="str">
            <v>FORMALETA DE CONTACTO PISO CONCRETO</v>
          </cell>
          <cell r="B468" t="str">
            <v>M2</v>
          </cell>
          <cell r="C468">
            <v>34500</v>
          </cell>
          <cell r="D468">
            <v>30000</v>
          </cell>
          <cell r="E468">
            <v>-0.15</v>
          </cell>
          <cell r="F468">
            <v>37413</v>
          </cell>
          <cell r="G468" t="str">
            <v>FORMALETA Y CONSUMOS</v>
          </cell>
          <cell r="H468">
            <v>20</v>
          </cell>
          <cell r="I468">
            <v>0</v>
          </cell>
          <cell r="J468">
            <v>0</v>
          </cell>
          <cell r="L468">
            <v>0</v>
          </cell>
          <cell r="M468">
            <v>0</v>
          </cell>
        </row>
        <row r="469">
          <cell r="A469" t="str">
            <v>FORMALETA WESTERN</v>
          </cell>
          <cell r="B469" t="str">
            <v>M2</v>
          </cell>
          <cell r="C469">
            <v>2530</v>
          </cell>
          <cell r="D469">
            <v>2300</v>
          </cell>
          <cell r="E469">
            <v>-0.1</v>
          </cell>
          <cell r="F469">
            <v>37413</v>
          </cell>
          <cell r="G469" t="str">
            <v>FORMALETA Y CONSUMOS</v>
          </cell>
          <cell r="H469">
            <v>20</v>
          </cell>
          <cell r="I469">
            <v>0</v>
          </cell>
          <cell r="J469">
            <v>0</v>
          </cell>
          <cell r="L469">
            <v>0</v>
          </cell>
          <cell r="M469">
            <v>0</v>
          </cell>
        </row>
        <row r="470">
          <cell r="A470" t="str">
            <v>FORRO MURO ACERO INOXIDABLE</v>
          </cell>
          <cell r="B470" t="str">
            <v>M2</v>
          </cell>
          <cell r="C470">
            <v>350000</v>
          </cell>
          <cell r="D470">
            <v>350000</v>
          </cell>
          <cell r="E470">
            <v>0</v>
          </cell>
          <cell r="F470">
            <v>37761</v>
          </cell>
          <cell r="G470" t="str">
            <v>C. MADERA</v>
          </cell>
          <cell r="H470">
            <v>16</v>
          </cell>
          <cell r="I470">
            <v>0</v>
          </cell>
          <cell r="J470">
            <v>0</v>
          </cell>
          <cell r="L470">
            <v>0</v>
          </cell>
          <cell r="M470">
            <v>0</v>
          </cell>
        </row>
        <row r="471">
          <cell r="A471" t="str">
            <v>FUNDACION Y MURO CERRAMIENTO</v>
          </cell>
          <cell r="B471" t="str">
            <v>ML</v>
          </cell>
          <cell r="C471">
            <v>85000</v>
          </cell>
          <cell r="D471">
            <v>85000</v>
          </cell>
          <cell r="E471">
            <v>0</v>
          </cell>
          <cell r="F471">
            <v>38749</v>
          </cell>
          <cell r="G471" t="str">
            <v>EXTERIORES Y VARIOS</v>
          </cell>
          <cell r="H471">
            <v>100</v>
          </cell>
          <cell r="I471">
            <v>0</v>
          </cell>
          <cell r="J471">
            <v>0</v>
          </cell>
          <cell r="L471">
            <v>0</v>
          </cell>
          <cell r="M471">
            <v>0</v>
          </cell>
        </row>
        <row r="472">
          <cell r="A472" t="str">
            <v>FUNDACION Y MURO CERRAMIENTO DE 0.40</v>
          </cell>
          <cell r="B472" t="str">
            <v>ML</v>
          </cell>
          <cell r="C472">
            <v>42000</v>
          </cell>
          <cell r="D472">
            <v>42000</v>
          </cell>
          <cell r="E472">
            <v>0</v>
          </cell>
          <cell r="F472">
            <v>38749</v>
          </cell>
          <cell r="G472" t="str">
            <v>EXTERIORES Y VARIOS</v>
          </cell>
          <cell r="H472">
            <v>100</v>
          </cell>
          <cell r="I472">
            <v>0</v>
          </cell>
          <cell r="J472">
            <v>0</v>
          </cell>
          <cell r="L472">
            <v>0</v>
          </cell>
          <cell r="M472">
            <v>0</v>
          </cell>
        </row>
        <row r="473">
          <cell r="A473" t="str">
            <v>GABINETE CONTRA INCENDIO 99X77X24 CAL 20</v>
          </cell>
          <cell r="B473" t="str">
            <v>UN</v>
          </cell>
          <cell r="C473">
            <v>840000</v>
          </cell>
          <cell r="D473">
            <v>840000</v>
          </cell>
          <cell r="E473">
            <v>0</v>
          </cell>
          <cell r="F473">
            <v>38749</v>
          </cell>
          <cell r="G473" t="str">
            <v>HIDROSAN</v>
          </cell>
          <cell r="H473">
            <v>40</v>
          </cell>
          <cell r="I473">
            <v>0</v>
          </cell>
          <cell r="J473" t="str">
            <v>SALINAS</v>
          </cell>
          <cell r="L473">
            <v>0</v>
          </cell>
          <cell r="M473">
            <v>0</v>
          </cell>
        </row>
        <row r="474">
          <cell r="A474" t="str">
            <v>GEOTEXTIL TEGIDO 1600 GR.</v>
          </cell>
          <cell r="B474" t="str">
            <v>M2</v>
          </cell>
          <cell r="C474">
            <v>2135</v>
          </cell>
          <cell r="D474">
            <v>2135</v>
          </cell>
          <cell r="E474">
            <v>0</v>
          </cell>
          <cell r="F474">
            <v>38749</v>
          </cell>
          <cell r="G474" t="str">
            <v>URBANISMO</v>
          </cell>
          <cell r="H474">
            <v>100</v>
          </cell>
          <cell r="I474">
            <v>0</v>
          </cell>
          <cell r="J474" t="str">
            <v>MATERIALES Y HTAS</v>
          </cell>
          <cell r="L474">
            <v>0</v>
          </cell>
          <cell r="M474">
            <v>0</v>
          </cell>
        </row>
        <row r="475">
          <cell r="A475" t="str">
            <v>GRANO CUARZO</v>
          </cell>
          <cell r="B475" t="str">
            <v>SAC</v>
          </cell>
          <cell r="C475">
            <v>15000</v>
          </cell>
          <cell r="D475">
            <v>15000</v>
          </cell>
          <cell r="E475">
            <v>0</v>
          </cell>
          <cell r="F475">
            <v>37417</v>
          </cell>
          <cell r="G475" t="str">
            <v>PISOS</v>
          </cell>
          <cell r="H475">
            <v>6</v>
          </cell>
          <cell r="I475">
            <v>0</v>
          </cell>
          <cell r="J475">
            <v>0</v>
          </cell>
          <cell r="L475">
            <v>0</v>
          </cell>
          <cell r="M475">
            <v>0</v>
          </cell>
        </row>
        <row r="476">
          <cell r="A476" t="str">
            <v>GRAVILLA</v>
          </cell>
          <cell r="B476" t="str">
            <v>M3</v>
          </cell>
          <cell r="C476">
            <v>17922</v>
          </cell>
          <cell r="D476">
            <v>17922</v>
          </cell>
          <cell r="E476">
            <v>0</v>
          </cell>
          <cell r="F476">
            <v>38091</v>
          </cell>
          <cell r="G476" t="str">
            <v>PETREOS Y CTO.</v>
          </cell>
          <cell r="H476">
            <v>4</v>
          </cell>
          <cell r="I476">
            <v>0</v>
          </cell>
          <cell r="J476">
            <v>0</v>
          </cell>
          <cell r="L476">
            <v>0</v>
          </cell>
          <cell r="M476">
            <v>0</v>
          </cell>
        </row>
        <row r="477">
          <cell r="A477" t="str">
            <v>GRIFERIA LAVAMANOS GALAXIA 1 LLAVE</v>
          </cell>
          <cell r="B477" t="str">
            <v>UN</v>
          </cell>
          <cell r="C477">
            <v>25000</v>
          </cell>
          <cell r="D477">
            <v>25000</v>
          </cell>
          <cell r="E477">
            <v>0</v>
          </cell>
          <cell r="F477">
            <v>37755</v>
          </cell>
          <cell r="G477" t="str">
            <v>CORONA</v>
          </cell>
          <cell r="H477">
            <v>19</v>
          </cell>
          <cell r="I477">
            <v>0</v>
          </cell>
          <cell r="J477">
            <v>0</v>
          </cell>
          <cell r="L477">
            <v>0</v>
          </cell>
          <cell r="M477">
            <v>0</v>
          </cell>
        </row>
        <row r="478">
          <cell r="A478" t="str">
            <v>GRIFERIA MEZCL. LAVAMANOS GALAXIA 4"</v>
          </cell>
          <cell r="B478" t="str">
            <v>UN</v>
          </cell>
          <cell r="C478">
            <v>51100</v>
          </cell>
          <cell r="D478">
            <v>51100</v>
          </cell>
          <cell r="E478">
            <v>0</v>
          </cell>
          <cell r="F478">
            <v>38091</v>
          </cell>
          <cell r="G478" t="str">
            <v>CORONA</v>
          </cell>
          <cell r="H478">
            <v>19</v>
          </cell>
          <cell r="I478">
            <v>0</v>
          </cell>
          <cell r="J478" t="str">
            <v>BAZAR AMERICANO</v>
          </cell>
          <cell r="L478">
            <v>0</v>
          </cell>
          <cell r="M478">
            <v>0</v>
          </cell>
        </row>
        <row r="479">
          <cell r="A479" t="str">
            <v>HALADERA ACERO</v>
          </cell>
          <cell r="B479" t="str">
            <v>UN</v>
          </cell>
          <cell r="C479">
            <v>10307</v>
          </cell>
          <cell r="D479">
            <v>10307</v>
          </cell>
          <cell r="E479">
            <v>0</v>
          </cell>
          <cell r="F479">
            <v>38749</v>
          </cell>
          <cell r="G479" t="str">
            <v>C. MADERA</v>
          </cell>
          <cell r="H479">
            <v>19</v>
          </cell>
          <cell r="I479">
            <v>0</v>
          </cell>
          <cell r="J479" t="str">
            <v>DISTRICONDOR</v>
          </cell>
          <cell r="L479">
            <v>0</v>
          </cell>
          <cell r="M479">
            <v>0</v>
          </cell>
        </row>
        <row r="480">
          <cell r="A480" t="str">
            <v>HALADERA BOTON</v>
          </cell>
          <cell r="D480">
            <v>3700</v>
          </cell>
          <cell r="E480">
            <v>0</v>
          </cell>
          <cell r="F480">
            <v>38749</v>
          </cell>
          <cell r="G480" t="str">
            <v>C. MADERA</v>
          </cell>
          <cell r="H480">
            <v>19</v>
          </cell>
          <cell r="I480">
            <v>0</v>
          </cell>
          <cell r="J480" t="str">
            <v>DISTRICONDOR</v>
          </cell>
        </row>
        <row r="481">
          <cell r="A481" t="str">
            <v>HALADERA CAZUELA OVALADA DE 9 CMS</v>
          </cell>
          <cell r="B481" t="str">
            <v>UN</v>
          </cell>
          <cell r="C481">
            <v>16240</v>
          </cell>
          <cell r="D481">
            <v>16240</v>
          </cell>
          <cell r="E481">
            <v>0</v>
          </cell>
          <cell r="F481">
            <v>38749</v>
          </cell>
          <cell r="G481" t="str">
            <v>C. MADERA</v>
          </cell>
          <cell r="J481" t="str">
            <v xml:space="preserve">PLANINING AND BUILDING </v>
          </cell>
        </row>
        <row r="482">
          <cell r="A482" t="str">
            <v>HALADERA PARA CABINA CROMO</v>
          </cell>
          <cell r="B482" t="str">
            <v>UN</v>
          </cell>
          <cell r="C482">
            <v>65000</v>
          </cell>
          <cell r="D482">
            <v>65000</v>
          </cell>
          <cell r="E482">
            <v>0</v>
          </cell>
          <cell r="F482">
            <v>38253</v>
          </cell>
          <cell r="G482">
            <v>0</v>
          </cell>
          <cell r="H482">
            <v>19</v>
          </cell>
          <cell r="I482">
            <v>0</v>
          </cell>
          <cell r="J482">
            <v>0</v>
          </cell>
          <cell r="L482">
            <v>0</v>
          </cell>
          <cell r="M482">
            <v>0</v>
          </cell>
        </row>
        <row r="483">
          <cell r="A483" t="str">
            <v>HERRAMIENTA MENOR</v>
          </cell>
          <cell r="B483" t="str">
            <v>%</v>
          </cell>
          <cell r="C483">
            <v>0</v>
          </cell>
          <cell r="D483">
            <v>0</v>
          </cell>
          <cell r="E483">
            <v>0</v>
          </cell>
          <cell r="F483">
            <v>37417</v>
          </cell>
          <cell r="G483" t="str">
            <v>HERRAMIENTA</v>
          </cell>
          <cell r="H483">
            <v>15</v>
          </cell>
          <cell r="I483">
            <v>0</v>
          </cell>
          <cell r="J483">
            <v>0</v>
          </cell>
          <cell r="L483">
            <v>0</v>
          </cell>
          <cell r="M483">
            <v>0</v>
          </cell>
        </row>
        <row r="484">
          <cell r="A484" t="str">
            <v>HERRAMIENTA MENOR</v>
          </cell>
          <cell r="B484">
            <v>0</v>
          </cell>
          <cell r="C484">
            <v>0</v>
          </cell>
          <cell r="G484">
            <v>0</v>
          </cell>
          <cell r="I484">
            <v>0</v>
          </cell>
          <cell r="J484">
            <v>0</v>
          </cell>
          <cell r="L484">
            <v>0</v>
          </cell>
          <cell r="M484">
            <v>0</v>
          </cell>
        </row>
        <row r="485">
          <cell r="A485" t="str">
            <v>HIDROFLOT</v>
          </cell>
          <cell r="B485" t="str">
            <v>UN</v>
          </cell>
          <cell r="C485">
            <v>3000000</v>
          </cell>
          <cell r="D485">
            <v>3000000</v>
          </cell>
          <cell r="E485">
            <v>0</v>
          </cell>
          <cell r="G485" t="str">
            <v>HIDROSAN</v>
          </cell>
          <cell r="H485">
            <v>29</v>
          </cell>
          <cell r="I485">
            <v>0</v>
          </cell>
          <cell r="J485">
            <v>0</v>
          </cell>
          <cell r="L485">
            <v>0</v>
          </cell>
          <cell r="M485">
            <v>0</v>
          </cell>
        </row>
        <row r="486">
          <cell r="A486" t="str">
            <v>HORNO WHIRPOOL AKP135IX  H60</v>
          </cell>
          <cell r="B486" t="str">
            <v>UN</v>
          </cell>
          <cell r="C486">
            <v>1120100</v>
          </cell>
          <cell r="D486">
            <v>1120100</v>
          </cell>
          <cell r="E486">
            <v>0</v>
          </cell>
          <cell r="F486">
            <v>38762</v>
          </cell>
          <cell r="G486" t="str">
            <v>ELECTRODOMESTICOS</v>
          </cell>
          <cell r="H486" t="str">
            <v>CASA MAGNA</v>
          </cell>
          <cell r="I486">
            <v>0</v>
          </cell>
          <cell r="J486" t="str">
            <v>CASA MAGNA</v>
          </cell>
          <cell r="L486">
            <v>0</v>
          </cell>
          <cell r="M486">
            <v>0</v>
          </cell>
        </row>
        <row r="487">
          <cell r="A487" t="str">
            <v>IGOL DENSO</v>
          </cell>
          <cell r="B487" t="str">
            <v>KG</v>
          </cell>
          <cell r="C487">
            <v>6032</v>
          </cell>
          <cell r="D487">
            <v>6032</v>
          </cell>
          <cell r="E487">
            <v>0</v>
          </cell>
          <cell r="F487">
            <v>37755</v>
          </cell>
          <cell r="G487" t="str">
            <v>ADITIVOS</v>
          </cell>
          <cell r="H487">
            <v>12</v>
          </cell>
          <cell r="I487" t="str">
            <v>2789</v>
          </cell>
          <cell r="J487">
            <v>0</v>
          </cell>
          <cell r="L487">
            <v>0</v>
          </cell>
          <cell r="M487">
            <v>0</v>
          </cell>
        </row>
        <row r="488">
          <cell r="A488" t="str">
            <v>IGOL IMPRIMANTE</v>
          </cell>
          <cell r="B488" t="str">
            <v>KG</v>
          </cell>
          <cell r="C488">
            <v>6500</v>
          </cell>
          <cell r="D488">
            <v>6500</v>
          </cell>
          <cell r="E488">
            <v>0</v>
          </cell>
          <cell r="F488">
            <v>37755</v>
          </cell>
          <cell r="G488" t="str">
            <v>ADITIVOS</v>
          </cell>
          <cell r="H488">
            <v>12</v>
          </cell>
          <cell r="I488" t="str">
            <v xml:space="preserve"> </v>
          </cell>
          <cell r="J488">
            <v>0</v>
          </cell>
          <cell r="L488">
            <v>0</v>
          </cell>
          <cell r="M488">
            <v>0</v>
          </cell>
        </row>
        <row r="489">
          <cell r="A489" t="str">
            <v>INCRUSTACIONES ALLEGRO BLANCAS (5 PIEZAS)</v>
          </cell>
          <cell r="B489" t="str">
            <v>UN</v>
          </cell>
          <cell r="C489">
            <v>26500</v>
          </cell>
          <cell r="D489">
            <v>26500</v>
          </cell>
          <cell r="E489">
            <v>0</v>
          </cell>
          <cell r="F489">
            <v>38091</v>
          </cell>
          <cell r="G489" t="str">
            <v>CORONA</v>
          </cell>
          <cell r="H489">
            <v>9</v>
          </cell>
          <cell r="I489">
            <v>0</v>
          </cell>
          <cell r="J489" t="str">
            <v>BAZAR AMERICANO</v>
          </cell>
          <cell r="L489">
            <v>0</v>
          </cell>
          <cell r="M489" t="str">
            <v>NO SE COLOCO DESCUENTO</v>
          </cell>
        </row>
        <row r="490">
          <cell r="A490" t="str">
            <v>INCRUSTACIONES CROMADAS IMPORTADAS 4 UND</v>
          </cell>
          <cell r="B490" t="str">
            <v>UN</v>
          </cell>
          <cell r="C490">
            <v>50400</v>
          </cell>
          <cell r="D490">
            <v>48000</v>
          </cell>
          <cell r="E490">
            <v>-0.05</v>
          </cell>
          <cell r="F490">
            <v>38758</v>
          </cell>
          <cell r="G490" t="str">
            <v>LCM</v>
          </cell>
          <cell r="H490">
            <v>9</v>
          </cell>
          <cell r="I490">
            <v>0</v>
          </cell>
          <cell r="J490" t="str">
            <v>PLANNING AND  BUILDING</v>
          </cell>
          <cell r="L490">
            <v>0</v>
          </cell>
          <cell r="M490">
            <v>0</v>
          </cell>
        </row>
        <row r="491">
          <cell r="A491" t="str">
            <v>INCRUSTACIONES CROMADAS IMPORTADAS 5 UND</v>
          </cell>
          <cell r="B491" t="str">
            <v>UN</v>
          </cell>
          <cell r="C491">
            <v>132405</v>
          </cell>
          <cell r="D491">
            <v>126100</v>
          </cell>
          <cell r="E491">
            <v>-0.05</v>
          </cell>
          <cell r="F491">
            <v>38758</v>
          </cell>
          <cell r="G491" t="str">
            <v>LCM</v>
          </cell>
          <cell r="H491">
            <v>9</v>
          </cell>
          <cell r="I491">
            <v>0</v>
          </cell>
          <cell r="J491" t="str">
            <v>PLANNING AND  BUILDING</v>
          </cell>
          <cell r="L491">
            <v>0</v>
          </cell>
          <cell r="M491">
            <v>0</v>
          </cell>
        </row>
        <row r="492">
          <cell r="A492" t="str">
            <v>INCRUSTACIONES IMPORTADA 2 PIEZAS LCM</v>
          </cell>
          <cell r="B492" t="str">
            <v>UN</v>
          </cell>
          <cell r="C492">
            <v>65795</v>
          </cell>
          <cell r="D492">
            <v>62662</v>
          </cell>
          <cell r="E492">
            <v>-0.05</v>
          </cell>
          <cell r="F492">
            <v>38758</v>
          </cell>
          <cell r="G492" t="str">
            <v>LCM</v>
          </cell>
          <cell r="H492">
            <v>9</v>
          </cell>
          <cell r="I492">
            <v>0</v>
          </cell>
          <cell r="J492" t="str">
            <v>PLANNING AND  BUILDING</v>
          </cell>
          <cell r="L492">
            <v>0</v>
          </cell>
          <cell r="M492">
            <v>0</v>
          </cell>
        </row>
        <row r="493">
          <cell r="A493" t="str">
            <v>INCRUSTACIONES NOVA COLOR</v>
          </cell>
          <cell r="B493" t="str">
            <v>UN</v>
          </cell>
          <cell r="C493">
            <v>42920</v>
          </cell>
          <cell r="D493">
            <v>42920</v>
          </cell>
          <cell r="E493">
            <v>0</v>
          </cell>
          <cell r="F493">
            <v>37408</v>
          </cell>
          <cell r="G493" t="str">
            <v>CORONA</v>
          </cell>
          <cell r="H493">
            <v>9</v>
          </cell>
          <cell r="I493">
            <v>0</v>
          </cell>
          <cell r="J493">
            <v>0</v>
          </cell>
          <cell r="L493">
            <v>0</v>
          </cell>
          <cell r="M493">
            <v>0</v>
          </cell>
        </row>
        <row r="494">
          <cell r="A494" t="str">
            <v>INSONORIZACIÓN MAQUINAS</v>
          </cell>
          <cell r="B494" t="str">
            <v>GL</v>
          </cell>
          <cell r="C494">
            <v>1600000</v>
          </cell>
          <cell r="D494">
            <v>1600000</v>
          </cell>
          <cell r="E494">
            <v>0</v>
          </cell>
          <cell r="F494">
            <v>37417</v>
          </cell>
          <cell r="G494" t="str">
            <v>EQ ESPECIAL</v>
          </cell>
          <cell r="H494">
            <v>100</v>
          </cell>
          <cell r="I494">
            <v>0</v>
          </cell>
          <cell r="J494">
            <v>0</v>
          </cell>
          <cell r="L494">
            <v>0</v>
          </cell>
          <cell r="M494">
            <v>0</v>
          </cell>
        </row>
        <row r="495">
          <cell r="A495" t="str">
            <v>INSONORIZACIÓN TUBERIAS</v>
          </cell>
          <cell r="B495" t="str">
            <v>GL</v>
          </cell>
          <cell r="C495">
            <v>250000</v>
          </cell>
          <cell r="D495">
            <v>250000</v>
          </cell>
          <cell r="E495">
            <v>0</v>
          </cell>
          <cell r="F495">
            <v>38758</v>
          </cell>
          <cell r="G495" t="str">
            <v>EQ ESPECIAL</v>
          </cell>
          <cell r="J495" t="str">
            <v>A Y B S.A.</v>
          </cell>
        </row>
        <row r="496">
          <cell r="A496" t="str">
            <v>INSTALACIONES ELECTRICAS PROVISIONALES</v>
          </cell>
          <cell r="B496" t="str">
            <v>PTO</v>
          </cell>
          <cell r="C496">
            <v>18000</v>
          </cell>
          <cell r="D496">
            <v>18000</v>
          </cell>
          <cell r="E496">
            <v>0</v>
          </cell>
          <cell r="F496">
            <v>37417</v>
          </cell>
          <cell r="G496" t="str">
            <v>INSTAL ELECTRICA</v>
          </cell>
          <cell r="H496">
            <v>88</v>
          </cell>
          <cell r="I496">
            <v>0</v>
          </cell>
          <cell r="J496">
            <v>0</v>
          </cell>
          <cell r="L496">
            <v>0</v>
          </cell>
          <cell r="M496">
            <v>0</v>
          </cell>
        </row>
        <row r="497">
          <cell r="A497" t="str">
            <v>INSTALACIONES TELEFONICAS PROVISIONALES</v>
          </cell>
          <cell r="B497" t="str">
            <v>PTO</v>
          </cell>
          <cell r="C497">
            <v>15000</v>
          </cell>
          <cell r="D497">
            <v>15000</v>
          </cell>
          <cell r="E497">
            <v>0</v>
          </cell>
          <cell r="F497">
            <v>37417</v>
          </cell>
          <cell r="G497" t="str">
            <v>INSTAL ELECTRICA</v>
          </cell>
          <cell r="H497">
            <v>88</v>
          </cell>
          <cell r="I497">
            <v>0</v>
          </cell>
          <cell r="J497">
            <v>0</v>
          </cell>
          <cell r="L497">
            <v>0</v>
          </cell>
          <cell r="M497">
            <v>0</v>
          </cell>
        </row>
        <row r="498">
          <cell r="A498" t="str">
            <v>INTRAPLAST Z</v>
          </cell>
          <cell r="B498" t="str">
            <v>KG</v>
          </cell>
          <cell r="C498">
            <v>1578</v>
          </cell>
          <cell r="D498">
            <v>1578</v>
          </cell>
          <cell r="E498">
            <v>0</v>
          </cell>
          <cell r="F498">
            <v>37755</v>
          </cell>
          <cell r="G498" t="str">
            <v>ADITIVOS</v>
          </cell>
          <cell r="H498">
            <v>12</v>
          </cell>
          <cell r="I498">
            <v>0</v>
          </cell>
          <cell r="J498">
            <v>0</v>
          </cell>
          <cell r="L498">
            <v>0</v>
          </cell>
          <cell r="M498">
            <v>0</v>
          </cell>
        </row>
        <row r="499">
          <cell r="A499" t="str">
            <v>JABON INDUSTRIAL</v>
          </cell>
          <cell r="B499" t="str">
            <v>KG</v>
          </cell>
          <cell r="C499">
            <v>3000</v>
          </cell>
          <cell r="D499">
            <v>3000</v>
          </cell>
          <cell r="E499">
            <v>0</v>
          </cell>
          <cell r="F499">
            <v>38758</v>
          </cell>
          <cell r="G499" t="str">
            <v>VARIOS</v>
          </cell>
        </row>
        <row r="500">
          <cell r="A500" t="str">
            <v xml:space="preserve">JABONERO CROMADAS DEKO </v>
          </cell>
          <cell r="B500" t="str">
            <v>UN</v>
          </cell>
          <cell r="C500">
            <v>39600</v>
          </cell>
          <cell r="D500">
            <v>39600</v>
          </cell>
          <cell r="E500">
            <v>0</v>
          </cell>
          <cell r="F500">
            <v>38091</v>
          </cell>
          <cell r="G500" t="str">
            <v>CORONA</v>
          </cell>
          <cell r="H500">
            <v>9</v>
          </cell>
          <cell r="I500">
            <v>0</v>
          </cell>
          <cell r="J500" t="str">
            <v>BAZAR AMERICANO</v>
          </cell>
          <cell r="L500">
            <v>0</v>
          </cell>
          <cell r="M500">
            <v>0</v>
          </cell>
        </row>
        <row r="501">
          <cell r="A501" t="str">
            <v>KIT MEZCLADOR LAVAPLATOS AMARETTO</v>
          </cell>
          <cell r="B501" t="str">
            <v>UN</v>
          </cell>
          <cell r="C501">
            <v>60636</v>
          </cell>
          <cell r="D501">
            <v>60636</v>
          </cell>
          <cell r="E501">
            <v>0</v>
          </cell>
          <cell r="F501">
            <v>37769</v>
          </cell>
          <cell r="G501" t="str">
            <v>CORONA</v>
          </cell>
          <cell r="H501">
            <v>19</v>
          </cell>
          <cell r="I501">
            <v>0</v>
          </cell>
          <cell r="J501">
            <v>0</v>
          </cell>
          <cell r="L501">
            <v>0</v>
          </cell>
          <cell r="M501">
            <v>0</v>
          </cell>
        </row>
        <row r="502">
          <cell r="A502" t="str">
            <v>KIT MEZCLADOR LAVAPLATOS PRISMA</v>
          </cell>
          <cell r="B502" t="str">
            <v>UN</v>
          </cell>
          <cell r="C502">
            <v>60636</v>
          </cell>
          <cell r="D502">
            <v>60636</v>
          </cell>
          <cell r="E502">
            <v>0</v>
          </cell>
          <cell r="F502">
            <v>37769</v>
          </cell>
          <cell r="G502" t="str">
            <v>CORONA</v>
          </cell>
          <cell r="H502">
            <v>19</v>
          </cell>
          <cell r="I502">
            <v>0</v>
          </cell>
          <cell r="J502">
            <v>0</v>
          </cell>
          <cell r="L502">
            <v>0</v>
          </cell>
          <cell r="M502">
            <v>0</v>
          </cell>
        </row>
        <row r="503">
          <cell r="A503" t="str">
            <v>LADRILLO PERF. VERT. 33*23*11.5 SANTAFE</v>
          </cell>
          <cell r="B503" t="str">
            <v>UN</v>
          </cell>
          <cell r="C503">
            <v>664</v>
          </cell>
          <cell r="D503">
            <v>664</v>
          </cell>
          <cell r="E503">
            <v>0</v>
          </cell>
          <cell r="F503">
            <v>37417</v>
          </cell>
          <cell r="G503" t="str">
            <v>MAMPOSTERIA</v>
          </cell>
          <cell r="H503">
            <v>7</v>
          </cell>
          <cell r="I503">
            <v>0</v>
          </cell>
          <cell r="J503">
            <v>0</v>
          </cell>
          <cell r="L503">
            <v>0</v>
          </cell>
          <cell r="M503">
            <v>0</v>
          </cell>
        </row>
        <row r="504">
          <cell r="A504" t="str">
            <v>LADRILLO PERF. VERT. 39*19*12 SANTAFE</v>
          </cell>
          <cell r="B504" t="str">
            <v>UN</v>
          </cell>
          <cell r="C504">
            <v>757</v>
          </cell>
          <cell r="D504">
            <v>757</v>
          </cell>
          <cell r="E504">
            <v>0</v>
          </cell>
          <cell r="F504">
            <v>37417</v>
          </cell>
          <cell r="G504" t="str">
            <v>MAMPOSTERIA</v>
          </cell>
          <cell r="H504">
            <v>7</v>
          </cell>
          <cell r="I504">
            <v>0</v>
          </cell>
          <cell r="J504">
            <v>0</v>
          </cell>
          <cell r="L504">
            <v>0</v>
          </cell>
          <cell r="M504">
            <v>0</v>
          </cell>
        </row>
        <row r="505">
          <cell r="A505" t="str">
            <v>LADRILLO PERF. VERT. 39*19*14 SANTAFE</v>
          </cell>
          <cell r="B505" t="str">
            <v>UN</v>
          </cell>
          <cell r="C505">
            <v>823</v>
          </cell>
          <cell r="D505">
            <v>823</v>
          </cell>
          <cell r="E505">
            <v>0</v>
          </cell>
          <cell r="F505">
            <v>37417</v>
          </cell>
          <cell r="G505" t="str">
            <v>MAMPOSTERIA</v>
          </cell>
          <cell r="H505">
            <v>7</v>
          </cell>
          <cell r="I505">
            <v>0</v>
          </cell>
          <cell r="J505">
            <v>0</v>
          </cell>
          <cell r="L505">
            <v>0</v>
          </cell>
          <cell r="M505">
            <v>0</v>
          </cell>
        </row>
        <row r="506">
          <cell r="A506" t="str">
            <v>LAMPARA 70 W ZONAS COMUNES</v>
          </cell>
          <cell r="B506" t="str">
            <v>UN</v>
          </cell>
          <cell r="C506">
            <v>43132</v>
          </cell>
          <cell r="D506">
            <v>40691</v>
          </cell>
          <cell r="E506">
            <v>-0.06</v>
          </cell>
          <cell r="F506">
            <v>38752</v>
          </cell>
          <cell r="G506" t="str">
            <v>INSTAL ELECTRICA</v>
          </cell>
          <cell r="H506">
            <v>24</v>
          </cell>
          <cell r="I506">
            <v>0</v>
          </cell>
          <cell r="J506" t="str">
            <v>PROPYMEX</v>
          </cell>
        </row>
        <row r="507">
          <cell r="A507" t="str">
            <v>LAMPARA FLUORESCENTE 2x32</v>
          </cell>
          <cell r="B507" t="str">
            <v>UN</v>
          </cell>
          <cell r="C507">
            <v>79801</v>
          </cell>
          <cell r="D507">
            <v>75284</v>
          </cell>
          <cell r="E507">
            <v>-0.06</v>
          </cell>
          <cell r="F507">
            <v>38752</v>
          </cell>
          <cell r="G507" t="str">
            <v>INSTAL ELECTRICA</v>
          </cell>
          <cell r="H507">
            <v>24</v>
          </cell>
          <cell r="I507">
            <v>0</v>
          </cell>
          <cell r="J507" t="str">
            <v>PROPYMEX</v>
          </cell>
        </row>
        <row r="508">
          <cell r="A508" t="str">
            <v>LAMPARA OJO DE BUEY HALOGENO</v>
          </cell>
          <cell r="B508" t="str">
            <v>UN</v>
          </cell>
          <cell r="C508">
            <v>29580</v>
          </cell>
          <cell r="D508">
            <v>29580</v>
          </cell>
          <cell r="E508">
            <v>0</v>
          </cell>
          <cell r="F508">
            <v>38275</v>
          </cell>
          <cell r="G508" t="str">
            <v>INSTAL ELECTRICA</v>
          </cell>
          <cell r="I508">
            <v>0</v>
          </cell>
          <cell r="J508" t="str">
            <v>HIGH LIGHT</v>
          </cell>
          <cell r="L508">
            <v>0</v>
          </cell>
          <cell r="M508">
            <v>0</v>
          </cell>
        </row>
        <row r="509">
          <cell r="A509" t="str">
            <v>LAMPARA OJO DE BUEY HALOGENO</v>
          </cell>
          <cell r="B509" t="str">
            <v>UN</v>
          </cell>
          <cell r="C509">
            <v>15169</v>
          </cell>
          <cell r="D509">
            <v>14310</v>
          </cell>
          <cell r="E509">
            <v>-0.06</v>
          </cell>
          <cell r="F509">
            <v>38752</v>
          </cell>
          <cell r="G509" t="str">
            <v>INSTAL ELECTRICA</v>
          </cell>
          <cell r="H509">
            <v>24</v>
          </cell>
          <cell r="I509">
            <v>0</v>
          </cell>
          <cell r="J509" t="str">
            <v>PROPYMEX</v>
          </cell>
        </row>
        <row r="510">
          <cell r="A510" t="str">
            <v>LÁMPARA OJO DE BUEY INCANDESCENTE</v>
          </cell>
          <cell r="B510" t="str">
            <v>UN</v>
          </cell>
          <cell r="C510">
            <v>7763</v>
          </cell>
          <cell r="D510">
            <v>7324</v>
          </cell>
          <cell r="E510">
            <v>-0.06</v>
          </cell>
          <cell r="F510">
            <v>38752</v>
          </cell>
          <cell r="G510" t="str">
            <v>INSTAL ELECTRICA</v>
          </cell>
          <cell r="H510">
            <v>24</v>
          </cell>
          <cell r="I510">
            <v>0</v>
          </cell>
          <cell r="J510" t="str">
            <v>PROPYMEX</v>
          </cell>
          <cell r="L510">
            <v>0</v>
          </cell>
          <cell r="M510">
            <v>0</v>
          </cell>
        </row>
        <row r="511">
          <cell r="A511" t="str">
            <v>LÁMPARA ORNAMENTAL</v>
          </cell>
          <cell r="B511" t="str">
            <v>UN</v>
          </cell>
          <cell r="C511">
            <v>530000</v>
          </cell>
          <cell r="D511">
            <v>530000</v>
          </cell>
          <cell r="E511">
            <v>0</v>
          </cell>
          <cell r="F511">
            <v>38091</v>
          </cell>
          <cell r="G511" t="str">
            <v>INSTAL ELECTRICA</v>
          </cell>
          <cell r="H511">
            <v>24</v>
          </cell>
          <cell r="I511">
            <v>0</v>
          </cell>
          <cell r="J511">
            <v>0</v>
          </cell>
          <cell r="L511">
            <v>0</v>
          </cell>
          <cell r="M511">
            <v>0</v>
          </cell>
        </row>
        <row r="512">
          <cell r="A512" t="str">
            <v>LARGUERO DE MADERA</v>
          </cell>
          <cell r="B512" t="str">
            <v>UN</v>
          </cell>
          <cell r="C512">
            <v>3200</v>
          </cell>
          <cell r="D512">
            <v>3200</v>
          </cell>
          <cell r="E512">
            <v>0</v>
          </cell>
          <cell r="F512">
            <v>38752</v>
          </cell>
          <cell r="G512" t="str">
            <v>MADERA</v>
          </cell>
          <cell r="H512">
            <v>22</v>
          </cell>
          <cell r="I512" t="str">
            <v>1540</v>
          </cell>
          <cell r="J512" t="str">
            <v>DEPOSITO JMG</v>
          </cell>
          <cell r="L512">
            <v>0</v>
          </cell>
          <cell r="M512">
            <v>0</v>
          </cell>
        </row>
        <row r="513">
          <cell r="A513" t="str">
            <v>LARGUERO DE MADERA LAUREL</v>
          </cell>
          <cell r="B513" t="str">
            <v>UN</v>
          </cell>
          <cell r="C513">
            <v>3200</v>
          </cell>
          <cell r="D513">
            <v>22500</v>
          </cell>
          <cell r="E513">
            <v>0</v>
          </cell>
          <cell r="F513">
            <v>38752</v>
          </cell>
          <cell r="G513" t="str">
            <v>MADERA</v>
          </cell>
          <cell r="H513">
            <v>0</v>
          </cell>
          <cell r="J513" t="str">
            <v>DEPOSITO JMG</v>
          </cell>
          <cell r="K513">
            <v>0</v>
          </cell>
        </row>
        <row r="514">
          <cell r="A514" t="str">
            <v>LAVADERO GRANITO 0.70 INCL POCETA LVESCOBA BCO</v>
          </cell>
          <cell r="B514" t="str">
            <v>UN</v>
          </cell>
          <cell r="C514">
            <v>123540</v>
          </cell>
          <cell r="D514">
            <v>123540</v>
          </cell>
          <cell r="E514">
            <v>0</v>
          </cell>
          <cell r="F514">
            <v>38091</v>
          </cell>
          <cell r="G514" t="str">
            <v>APA SANIT.</v>
          </cell>
          <cell r="H514">
            <v>34</v>
          </cell>
          <cell r="I514">
            <v>0</v>
          </cell>
          <cell r="J514" t="str">
            <v>CIMBRADOS S.A.</v>
          </cell>
          <cell r="L514">
            <v>0</v>
          </cell>
          <cell r="M514">
            <v>0</v>
          </cell>
        </row>
        <row r="515">
          <cell r="A515" t="str">
            <v>LAVADERO GRANITO 0.80 INCL POCETA LVESCOBA BCO</v>
          </cell>
          <cell r="B515" t="str">
            <v>UN</v>
          </cell>
          <cell r="C515">
            <v>299860</v>
          </cell>
          <cell r="D515">
            <v>299860</v>
          </cell>
          <cell r="E515">
            <v>0</v>
          </cell>
          <cell r="F515">
            <v>38752</v>
          </cell>
          <cell r="G515" t="str">
            <v>APA SANIT.</v>
          </cell>
          <cell r="H515">
            <v>34</v>
          </cell>
          <cell r="I515">
            <v>0</v>
          </cell>
          <cell r="J515" t="str">
            <v>E-CANO</v>
          </cell>
          <cell r="L515">
            <v>0</v>
          </cell>
          <cell r="M515">
            <v>0</v>
          </cell>
        </row>
        <row r="516">
          <cell r="A516" t="str">
            <v>LAVAESCOBAS EN GRANITO BCO</v>
          </cell>
          <cell r="B516" t="str">
            <v>UN</v>
          </cell>
          <cell r="C516">
            <v>57420</v>
          </cell>
          <cell r="D516">
            <v>57420</v>
          </cell>
          <cell r="E516">
            <v>0</v>
          </cell>
          <cell r="F516">
            <v>38752</v>
          </cell>
          <cell r="G516" t="str">
            <v>APA SANIT.</v>
          </cell>
          <cell r="H516">
            <v>34</v>
          </cell>
          <cell r="I516">
            <v>0</v>
          </cell>
          <cell r="J516" t="str">
            <v>E-CANO</v>
          </cell>
          <cell r="L516">
            <v>0</v>
          </cell>
          <cell r="M516">
            <v>0</v>
          </cell>
        </row>
        <row r="517">
          <cell r="A517" t="str">
            <v>LAVAMANOS ELITE BONE</v>
          </cell>
          <cell r="B517" t="str">
            <v>UN</v>
          </cell>
          <cell r="C517">
            <v>177352</v>
          </cell>
          <cell r="D517">
            <v>177352</v>
          </cell>
          <cell r="E517">
            <v>0</v>
          </cell>
          <cell r="F517">
            <v>38749</v>
          </cell>
          <cell r="G517" t="str">
            <v>APA SANIT.</v>
          </cell>
          <cell r="H517">
            <v>9</v>
          </cell>
          <cell r="I517">
            <v>0</v>
          </cell>
          <cell r="J517" t="str">
            <v>BAZAR AMERICANO</v>
          </cell>
        </row>
        <row r="518">
          <cell r="A518" t="str">
            <v xml:space="preserve">LAVAMANOS EN VIDRIO REF:  </v>
          </cell>
          <cell r="B518" t="str">
            <v>UN</v>
          </cell>
          <cell r="C518">
            <v>275000</v>
          </cell>
          <cell r="D518">
            <v>275000</v>
          </cell>
          <cell r="E518">
            <v>0</v>
          </cell>
          <cell r="F518">
            <v>38237</v>
          </cell>
          <cell r="G518" t="str">
            <v>APA SANIT.</v>
          </cell>
          <cell r="H518">
            <v>9</v>
          </cell>
          <cell r="I518">
            <v>0</v>
          </cell>
          <cell r="J518" t="str">
            <v>ATMOSFERAS</v>
          </cell>
          <cell r="L518">
            <v>0</v>
          </cell>
          <cell r="M518">
            <v>0</v>
          </cell>
        </row>
        <row r="519">
          <cell r="A519" t="str">
            <v>LAVAMANOS INCRUSTAR BLANCO</v>
          </cell>
          <cell r="B519" t="str">
            <v>UN</v>
          </cell>
          <cell r="C519">
            <v>81999</v>
          </cell>
          <cell r="D519">
            <v>81999</v>
          </cell>
          <cell r="E519">
            <v>0</v>
          </cell>
          <cell r="F519">
            <v>37755</v>
          </cell>
          <cell r="G519" t="str">
            <v>APA SANIT.</v>
          </cell>
          <cell r="H519">
            <v>9</v>
          </cell>
          <cell r="I519">
            <v>0</v>
          </cell>
          <cell r="J519">
            <v>0</v>
          </cell>
          <cell r="L519">
            <v>0</v>
          </cell>
          <cell r="M519">
            <v>0</v>
          </cell>
        </row>
        <row r="520">
          <cell r="A520" t="str">
            <v>LAVAMANOS MANANTIAL INCRUSTAR BONE</v>
          </cell>
          <cell r="B520" t="str">
            <v>UN</v>
          </cell>
          <cell r="C520">
            <v>123050</v>
          </cell>
          <cell r="D520">
            <v>123050</v>
          </cell>
          <cell r="E520">
            <v>0</v>
          </cell>
          <cell r="F520">
            <v>38091</v>
          </cell>
          <cell r="G520" t="str">
            <v>APA SANIT.</v>
          </cell>
          <cell r="H520">
            <v>9</v>
          </cell>
          <cell r="I520">
            <v>0</v>
          </cell>
          <cell r="J520" t="str">
            <v>BAZAR AMERICANO</v>
          </cell>
          <cell r="L520">
            <v>0</v>
          </cell>
          <cell r="M520">
            <v>0</v>
          </cell>
        </row>
        <row r="521">
          <cell r="A521" t="str">
            <v>LAVAMANOS MILANO BLANCO</v>
          </cell>
          <cell r="B521" t="str">
            <v>UN</v>
          </cell>
          <cell r="C521">
            <v>40500</v>
          </cell>
          <cell r="D521">
            <v>40500</v>
          </cell>
          <cell r="E521">
            <v>0</v>
          </cell>
          <cell r="F521">
            <v>38749</v>
          </cell>
          <cell r="G521" t="str">
            <v>APA SANIT.</v>
          </cell>
          <cell r="H521">
            <v>9</v>
          </cell>
          <cell r="I521">
            <v>0</v>
          </cell>
          <cell r="J521" t="str">
            <v>BAZAR AMERICANO</v>
          </cell>
          <cell r="L521">
            <v>0</v>
          </cell>
          <cell r="M521" t="str">
            <v>NO SE COLOCO DESCUENTO</v>
          </cell>
        </row>
        <row r="522">
          <cell r="A522" t="str">
            <v>LAVAMANOS MILANO DE COLGAR BLANCO</v>
          </cell>
          <cell r="B522" t="str">
            <v>UN</v>
          </cell>
          <cell r="C522">
            <v>45400</v>
          </cell>
          <cell r="D522">
            <v>45400</v>
          </cell>
          <cell r="E522">
            <v>0</v>
          </cell>
          <cell r="F522">
            <v>38749</v>
          </cell>
          <cell r="G522" t="str">
            <v>APA SANIT.</v>
          </cell>
          <cell r="H522">
            <v>9</v>
          </cell>
          <cell r="I522">
            <v>0</v>
          </cell>
          <cell r="J522" t="str">
            <v>BAZAR AMERICANO</v>
          </cell>
          <cell r="L522">
            <v>0</v>
          </cell>
          <cell r="M522" t="str">
            <v>NO SE COLOCO DESCUENTO</v>
          </cell>
        </row>
        <row r="523">
          <cell r="A523" t="str">
            <v>LAVAMANOS NOVA + GRIFERÍA</v>
          </cell>
          <cell r="B523" t="str">
            <v>UN</v>
          </cell>
          <cell r="C523">
            <v>110000</v>
          </cell>
          <cell r="D523">
            <v>110000</v>
          </cell>
          <cell r="E523">
            <v>0</v>
          </cell>
          <cell r="F523">
            <v>37417</v>
          </cell>
          <cell r="G523" t="str">
            <v>APA SANIT.</v>
          </cell>
          <cell r="H523">
            <v>9</v>
          </cell>
          <cell r="I523">
            <v>0</v>
          </cell>
          <cell r="J523">
            <v>0</v>
          </cell>
          <cell r="L523">
            <v>0</v>
          </cell>
          <cell r="M523">
            <v>0</v>
          </cell>
        </row>
        <row r="524">
          <cell r="A524" t="str">
            <v>LAVAMANOS SAN LORENZO INCRUSTAR BONE</v>
          </cell>
          <cell r="B524" t="str">
            <v>UN</v>
          </cell>
          <cell r="C524">
            <v>105001</v>
          </cell>
          <cell r="D524">
            <v>105001</v>
          </cell>
          <cell r="E524">
            <v>0</v>
          </cell>
          <cell r="F524">
            <v>38749</v>
          </cell>
          <cell r="G524" t="str">
            <v>APA SANIT.</v>
          </cell>
          <cell r="H524">
            <v>9</v>
          </cell>
          <cell r="I524">
            <v>0</v>
          </cell>
          <cell r="J524" t="str">
            <v>BAZAR AMERICANO</v>
          </cell>
          <cell r="L524">
            <v>0</v>
          </cell>
          <cell r="M524" t="str">
            <v>NO SE COLOCO DESCUENTO</v>
          </cell>
        </row>
        <row r="525">
          <cell r="A525" t="str">
            <v>LAVAMANOS SAN LORENZO PETTITE</v>
          </cell>
          <cell r="B525" t="str">
            <v>UN</v>
          </cell>
          <cell r="C525">
            <v>98000</v>
          </cell>
          <cell r="D525">
            <v>98000</v>
          </cell>
          <cell r="E525">
            <v>0</v>
          </cell>
          <cell r="F525">
            <v>38749</v>
          </cell>
          <cell r="G525" t="str">
            <v>APA SANIT.</v>
          </cell>
          <cell r="H525">
            <v>9</v>
          </cell>
          <cell r="I525">
            <v>0</v>
          </cell>
          <cell r="J525" t="str">
            <v>BAZAR AMERICANO</v>
          </cell>
          <cell r="L525">
            <v>0</v>
          </cell>
          <cell r="M525" t="str">
            <v>NO SE COLOCO DESCUENTO</v>
          </cell>
        </row>
        <row r="526">
          <cell r="A526" t="str">
            <v>LIJA No. 180</v>
          </cell>
          <cell r="B526" t="str">
            <v>UN</v>
          </cell>
          <cell r="C526">
            <v>1044</v>
          </cell>
          <cell r="D526">
            <v>1044</v>
          </cell>
          <cell r="E526">
            <v>0</v>
          </cell>
          <cell r="F526">
            <v>38718</v>
          </cell>
          <cell r="G526" t="str">
            <v>PINTURAS</v>
          </cell>
          <cell r="J526" t="str">
            <v>TECNOPINTURAS</v>
          </cell>
        </row>
        <row r="527">
          <cell r="A527" t="str">
            <v>LINEAL GRANITO GRIS GUYANA DE 10 CM</v>
          </cell>
          <cell r="B527" t="str">
            <v>ML</v>
          </cell>
          <cell r="C527">
            <v>54000</v>
          </cell>
          <cell r="D527">
            <v>54000</v>
          </cell>
          <cell r="E527">
            <v>0</v>
          </cell>
          <cell r="F527">
            <v>38700</v>
          </cell>
          <cell r="G527" t="str">
            <v>MESONES</v>
          </cell>
          <cell r="H527">
            <v>13</v>
          </cell>
          <cell r="I527">
            <v>0</v>
          </cell>
          <cell r="J527">
            <v>0</v>
          </cell>
          <cell r="L527">
            <v>0</v>
          </cell>
          <cell r="M527">
            <v>0</v>
          </cell>
        </row>
        <row r="528">
          <cell r="A528" t="str">
            <v>LIRAS PARA CLOSET</v>
          </cell>
          <cell r="B528" t="str">
            <v>ML</v>
          </cell>
          <cell r="C528">
            <v>2000</v>
          </cell>
          <cell r="D528">
            <v>2000</v>
          </cell>
          <cell r="E528">
            <v>0</v>
          </cell>
          <cell r="F528">
            <v>37417</v>
          </cell>
          <cell r="G528" t="str">
            <v>C. MADERA</v>
          </cell>
          <cell r="H528">
            <v>28</v>
          </cell>
          <cell r="I528">
            <v>0</v>
          </cell>
          <cell r="J528">
            <v>0</v>
          </cell>
          <cell r="L528">
            <v>0</v>
          </cell>
          <cell r="M528">
            <v>0</v>
          </cell>
        </row>
        <row r="529">
          <cell r="A529" t="str">
            <v>LLAVE DE REGULACION CROMADA</v>
          </cell>
          <cell r="B529" t="str">
            <v>UN</v>
          </cell>
          <cell r="C529">
            <v>21051</v>
          </cell>
          <cell r="D529">
            <v>21051</v>
          </cell>
          <cell r="E529">
            <v>0</v>
          </cell>
          <cell r="F529">
            <v>38749</v>
          </cell>
          <cell r="G529" t="str">
            <v>HIDROSAN</v>
          </cell>
        </row>
        <row r="530">
          <cell r="A530" t="str">
            <v>LLAVE JARDÍN CROMADA CON ROSCA</v>
          </cell>
          <cell r="B530" t="str">
            <v>UN</v>
          </cell>
          <cell r="C530">
            <v>17850</v>
          </cell>
          <cell r="D530">
            <v>17850</v>
          </cell>
          <cell r="E530">
            <v>0</v>
          </cell>
          <cell r="F530">
            <v>38091</v>
          </cell>
          <cell r="G530" t="str">
            <v>HIDROSAN</v>
          </cell>
          <cell r="H530">
            <v>9</v>
          </cell>
          <cell r="I530">
            <v>0</v>
          </cell>
          <cell r="L530">
            <v>0</v>
          </cell>
          <cell r="M530">
            <v>0</v>
          </cell>
        </row>
        <row r="531">
          <cell r="A531" t="str">
            <v>LLAVE JARDÍN SATINADA CON ROSCA</v>
          </cell>
          <cell r="B531" t="str">
            <v>UN</v>
          </cell>
          <cell r="C531">
            <v>13100</v>
          </cell>
          <cell r="D531">
            <v>13100</v>
          </cell>
          <cell r="E531">
            <v>0</v>
          </cell>
          <cell r="F531">
            <v>38091</v>
          </cell>
          <cell r="G531" t="str">
            <v>HIDROSAN</v>
          </cell>
          <cell r="H531">
            <v>9</v>
          </cell>
          <cell r="I531">
            <v>0</v>
          </cell>
          <cell r="L531">
            <v>0</v>
          </cell>
          <cell r="M531">
            <v>0</v>
          </cell>
        </row>
        <row r="532">
          <cell r="A532" t="str">
            <v>LLAVE LAVADORA BOCAMANGUERA VERTICAL</v>
          </cell>
          <cell r="B532" t="str">
            <v>UN</v>
          </cell>
          <cell r="C532">
            <v>27200</v>
          </cell>
          <cell r="D532">
            <v>27200</v>
          </cell>
          <cell r="E532">
            <v>0</v>
          </cell>
          <cell r="F532">
            <v>38749</v>
          </cell>
          <cell r="G532" t="str">
            <v>HIDROSAN</v>
          </cell>
          <cell r="H532">
            <v>9</v>
          </cell>
          <cell r="I532">
            <v>0</v>
          </cell>
          <cell r="L532">
            <v>0</v>
          </cell>
          <cell r="M532">
            <v>0</v>
          </cell>
        </row>
        <row r="533">
          <cell r="A533" t="str">
            <v>LLENO MECANICO CON CHENCHA</v>
          </cell>
          <cell r="B533" t="str">
            <v>M3</v>
          </cell>
          <cell r="C533">
            <v>8000</v>
          </cell>
          <cell r="D533">
            <v>8000</v>
          </cell>
          <cell r="E533">
            <v>0</v>
          </cell>
          <cell r="F533">
            <v>38091</v>
          </cell>
          <cell r="G533" t="str">
            <v>MOV TIERRA</v>
          </cell>
          <cell r="H533">
            <v>100</v>
          </cell>
          <cell r="I533">
            <v>0</v>
          </cell>
          <cell r="J533">
            <v>0</v>
          </cell>
          <cell r="L533">
            <v>0</v>
          </cell>
          <cell r="M533">
            <v>0</v>
          </cell>
        </row>
        <row r="534">
          <cell r="A534" t="str">
            <v>LUMINARIAS EXTERIORES</v>
          </cell>
          <cell r="B534" t="str">
            <v>UN</v>
          </cell>
          <cell r="C534">
            <v>10920000</v>
          </cell>
          <cell r="D534">
            <v>10920000</v>
          </cell>
          <cell r="E534">
            <v>0</v>
          </cell>
          <cell r="F534">
            <v>38091</v>
          </cell>
          <cell r="G534">
            <v>0</v>
          </cell>
          <cell r="I534">
            <v>0</v>
          </cell>
          <cell r="J534">
            <v>0</v>
          </cell>
          <cell r="L534">
            <v>0</v>
          </cell>
          <cell r="M534">
            <v>0</v>
          </cell>
        </row>
        <row r="535">
          <cell r="A535" t="str">
            <v>M DE O  IMPRIMACIÓN COLUMNAS</v>
          </cell>
          <cell r="B535" t="str">
            <v>M2</v>
          </cell>
          <cell r="C535">
            <v>1578</v>
          </cell>
          <cell r="D535">
            <v>1489</v>
          </cell>
          <cell r="E535">
            <v>-0.06</v>
          </cell>
          <cell r="F535">
            <v>38749</v>
          </cell>
          <cell r="G535" t="str">
            <v>REVOQUE</v>
          </cell>
          <cell r="H535" t="str">
            <v>BERNARDO RESTREPO</v>
          </cell>
          <cell r="J535" t="str">
            <v>BERNARDO RESTREPO</v>
          </cell>
        </row>
        <row r="536">
          <cell r="A536" t="str">
            <v>M DE O ADOQUIN TIZON SOBRE LOSA</v>
          </cell>
          <cell r="B536" t="str">
            <v>ML</v>
          </cell>
          <cell r="C536">
            <v>5194</v>
          </cell>
          <cell r="D536">
            <v>4900</v>
          </cell>
          <cell r="E536">
            <v>-0.06</v>
          </cell>
          <cell r="F536">
            <v>38749</v>
          </cell>
          <cell r="G536" t="str">
            <v>PISOS</v>
          </cell>
          <cell r="J536" t="str">
            <v>MARCO GIL</v>
          </cell>
        </row>
        <row r="537">
          <cell r="A537" t="str">
            <v>M DE O ANCLAJE, COLOC ACERO DOVELAS/SILLARES/CUELGAS</v>
          </cell>
          <cell r="B537" t="str">
            <v>DIA</v>
          </cell>
          <cell r="C537">
            <v>3250</v>
          </cell>
          <cell r="D537">
            <v>3250</v>
          </cell>
          <cell r="E537">
            <v>0</v>
          </cell>
          <cell r="F537">
            <v>38395</v>
          </cell>
          <cell r="G537" t="str">
            <v>MAMPOSTERIA</v>
          </cell>
        </row>
        <row r="538">
          <cell r="A538" t="str">
            <v>M DE O ANDEN INCLUIDO BORDE CONCRETO</v>
          </cell>
          <cell r="B538" t="str">
            <v>M2</v>
          </cell>
          <cell r="C538">
            <v>6411</v>
          </cell>
          <cell r="D538">
            <v>6048</v>
          </cell>
          <cell r="E538">
            <v>-0.06</v>
          </cell>
          <cell r="F538">
            <v>38749</v>
          </cell>
          <cell r="G538" t="str">
            <v>PISOS</v>
          </cell>
          <cell r="J538" t="str">
            <v>MARCO GIL</v>
          </cell>
        </row>
        <row r="539">
          <cell r="A539" t="str">
            <v>M DE O APLICACIÓN MASILLA RANURAS,ZOCALO,MARCOS</v>
          </cell>
          <cell r="B539" t="str">
            <v>ML</v>
          </cell>
          <cell r="C539">
            <v>848</v>
          </cell>
          <cell r="D539">
            <v>800</v>
          </cell>
          <cell r="E539">
            <v>-0.06</v>
          </cell>
          <cell r="F539">
            <v>38749</v>
          </cell>
          <cell r="G539" t="str">
            <v>REVOQUE</v>
          </cell>
          <cell r="H539" t="str">
            <v>BERNARDO RESTREPO</v>
          </cell>
          <cell r="J539" t="str">
            <v>BERNARDO RESTREPO</v>
          </cell>
        </row>
        <row r="540">
          <cell r="A540" t="str">
            <v>M DE O ARMADO Y VACIADO TALON</v>
          </cell>
          <cell r="B540" t="str">
            <v>M2</v>
          </cell>
          <cell r="C540">
            <v>4023</v>
          </cell>
          <cell r="D540">
            <v>2500</v>
          </cell>
          <cell r="E540">
            <v>-0.05</v>
          </cell>
          <cell r="F540">
            <v>38749</v>
          </cell>
          <cell r="G540" t="str">
            <v>ESTRUCTURA</v>
          </cell>
          <cell r="H540" t="str">
            <v>MIGUEL DUARTE</v>
          </cell>
        </row>
        <row r="541">
          <cell r="A541" t="str">
            <v>M DE O ARMAZON RAMPAS DE ACCESO</v>
          </cell>
          <cell r="B541" t="str">
            <v>M2</v>
          </cell>
          <cell r="C541">
            <v>4023</v>
          </cell>
          <cell r="D541">
            <v>3831</v>
          </cell>
          <cell r="E541">
            <v>-0.05</v>
          </cell>
          <cell r="F541">
            <v>38749</v>
          </cell>
          <cell r="G541" t="str">
            <v>ESTRUCTURA</v>
          </cell>
          <cell r="J541" t="str">
            <v>MIGUEL DUARTE</v>
          </cell>
        </row>
        <row r="542">
          <cell r="A542" t="str">
            <v>M DE O ARREGLOS MAMP. CATALAN</v>
          </cell>
          <cell r="B542" t="str">
            <v>UN</v>
          </cell>
          <cell r="C542">
            <v>23625</v>
          </cell>
          <cell r="D542">
            <v>22500</v>
          </cell>
          <cell r="E542">
            <v>-0.05</v>
          </cell>
          <cell r="F542">
            <v>38749</v>
          </cell>
          <cell r="G542" t="str">
            <v>MAMPOSTERIA</v>
          </cell>
          <cell r="J542" t="str">
            <v>JOSE SIERRA Y GUZMÁN</v>
          </cell>
        </row>
        <row r="543">
          <cell r="A543" t="str">
            <v>M DE O ASEO PISOS TABLETA</v>
          </cell>
          <cell r="B543" t="str">
            <v>M2</v>
          </cell>
          <cell r="C543">
            <v>1210</v>
          </cell>
          <cell r="D543">
            <v>1210</v>
          </cell>
          <cell r="E543">
            <v>0</v>
          </cell>
          <cell r="F543">
            <v>37766</v>
          </cell>
          <cell r="G543" t="str">
            <v>PISOS</v>
          </cell>
          <cell r="H543">
            <v>99</v>
          </cell>
          <cell r="I543">
            <v>0</v>
          </cell>
          <cell r="J543">
            <v>0</v>
          </cell>
          <cell r="L543">
            <v>0</v>
          </cell>
          <cell r="M543">
            <v>0</v>
          </cell>
        </row>
        <row r="544">
          <cell r="A544" t="str">
            <v>M DE O BASADA MUROS</v>
          </cell>
          <cell r="B544" t="str">
            <v>ML</v>
          </cell>
          <cell r="C544">
            <v>2048</v>
          </cell>
          <cell r="D544">
            <v>1950</v>
          </cell>
          <cell r="E544">
            <v>-0.05</v>
          </cell>
          <cell r="F544">
            <v>38749</v>
          </cell>
          <cell r="G544" t="str">
            <v>MAMPOSTERIA</v>
          </cell>
        </row>
        <row r="545">
          <cell r="A545" t="str">
            <v>M DE O BOMBEO</v>
          </cell>
          <cell r="B545" t="str">
            <v>UN</v>
          </cell>
          <cell r="C545">
            <v>10500</v>
          </cell>
          <cell r="D545">
            <v>10000</v>
          </cell>
          <cell r="E545">
            <v>-0.05</v>
          </cell>
          <cell r="F545">
            <v>38749</v>
          </cell>
          <cell r="G545" t="str">
            <v>VARIOS</v>
          </cell>
        </row>
        <row r="546">
          <cell r="A546" t="str">
            <v>M DE O CAJIADA TUBERIA ELEC</v>
          </cell>
          <cell r="B546" t="str">
            <v>ML</v>
          </cell>
          <cell r="C546">
            <v>426</v>
          </cell>
          <cell r="D546">
            <v>426</v>
          </cell>
          <cell r="E546">
            <v>0</v>
          </cell>
          <cell r="F546">
            <v>38398</v>
          </cell>
          <cell r="G546" t="str">
            <v>MAMPOSTERIA</v>
          </cell>
        </row>
        <row r="547">
          <cell r="A547" t="str">
            <v>M DE O CANCHADA REDES DE GAS</v>
          </cell>
          <cell r="B547" t="str">
            <v>ML</v>
          </cell>
          <cell r="D547">
            <v>1613</v>
          </cell>
          <cell r="E547">
            <v>-0.06</v>
          </cell>
        </row>
        <row r="548">
          <cell r="A548" t="str">
            <v>M DE O CARCAMO EN CERAMICA</v>
          </cell>
          <cell r="B548" t="str">
            <v>ML</v>
          </cell>
          <cell r="C548">
            <v>14818</v>
          </cell>
          <cell r="D548">
            <v>14112</v>
          </cell>
          <cell r="E548">
            <v>-0.05</v>
          </cell>
          <cell r="F548">
            <v>38749</v>
          </cell>
          <cell r="G548" t="str">
            <v>ENCHAPES</v>
          </cell>
          <cell r="J548" t="str">
            <v>MARCO GIL</v>
          </cell>
        </row>
        <row r="549">
          <cell r="A549" t="str">
            <v>M DE O COLOCACION CAJAS ELECTRICAS</v>
          </cell>
          <cell r="B549" t="str">
            <v>UN</v>
          </cell>
          <cell r="C549">
            <v>532</v>
          </cell>
          <cell r="D549">
            <v>532</v>
          </cell>
          <cell r="E549">
            <v>0</v>
          </cell>
          <cell r="F549">
            <v>38398</v>
          </cell>
          <cell r="G549" t="str">
            <v>MAMPOSTERIA</v>
          </cell>
        </row>
        <row r="550">
          <cell r="A550" t="str">
            <v>M DE O COLUMNETAS</v>
          </cell>
          <cell r="B550" t="str">
            <v>ML</v>
          </cell>
          <cell r="C550">
            <v>3908</v>
          </cell>
          <cell r="D550">
            <v>3722</v>
          </cell>
          <cell r="E550">
            <v>-0.05</v>
          </cell>
          <cell r="F550">
            <v>38749</v>
          </cell>
          <cell r="G550" t="str">
            <v>MAMPOSTERIA</v>
          </cell>
        </row>
        <row r="551">
          <cell r="A551" t="str">
            <v>M DE O DOVELAS MURO INT.</v>
          </cell>
          <cell r="B551" t="str">
            <v>ML</v>
          </cell>
          <cell r="C551">
            <v>3127</v>
          </cell>
          <cell r="D551">
            <v>2978</v>
          </cell>
          <cell r="E551">
            <v>-0.05</v>
          </cell>
          <cell r="F551">
            <v>38444</v>
          </cell>
          <cell r="G551" t="str">
            <v>MAMPOSTERIA</v>
          </cell>
        </row>
        <row r="552">
          <cell r="A552" t="str">
            <v>M DE O EMBOQUILLADA</v>
          </cell>
          <cell r="B552" t="str">
            <v>M2</v>
          </cell>
          <cell r="C552">
            <v>4251</v>
          </cell>
          <cell r="D552">
            <v>4049</v>
          </cell>
          <cell r="E552">
            <v>-0.05</v>
          </cell>
          <cell r="F552">
            <v>38398</v>
          </cell>
          <cell r="G552" t="str">
            <v>MAMPOSTERIA</v>
          </cell>
        </row>
        <row r="553">
          <cell r="A553" t="str">
            <v>M DE O EMBURRADO LOSA</v>
          </cell>
          <cell r="C553">
            <v>4283</v>
          </cell>
          <cell r="D553">
            <v>4041</v>
          </cell>
          <cell r="E553">
            <v>-0.06</v>
          </cell>
          <cell r="F553">
            <v>38749</v>
          </cell>
        </row>
        <row r="554">
          <cell r="A554" t="str">
            <v>M DE O EXCAVACION DADOS</v>
          </cell>
          <cell r="B554" t="str">
            <v>M3</v>
          </cell>
          <cell r="C554">
            <v>5746</v>
          </cell>
          <cell r="D554">
            <v>5746</v>
          </cell>
          <cell r="E554">
            <v>0</v>
          </cell>
          <cell r="F554">
            <v>38092</v>
          </cell>
        </row>
        <row r="555">
          <cell r="A555" t="str">
            <v>M DE O IMPRIMACION COLUMNAS</v>
          </cell>
          <cell r="B555" t="str">
            <v>M2</v>
          </cell>
          <cell r="C555">
            <v>1489</v>
          </cell>
          <cell r="D555">
            <v>1489</v>
          </cell>
          <cell r="E555">
            <v>0</v>
          </cell>
          <cell r="F555">
            <v>38457</v>
          </cell>
        </row>
        <row r="556">
          <cell r="A556" t="str">
            <v>M DE O INST. ELECTRODOMESTICOS</v>
          </cell>
          <cell r="B556" t="str">
            <v>UN</v>
          </cell>
          <cell r="C556">
            <v>30000</v>
          </cell>
          <cell r="D556">
            <v>30000</v>
          </cell>
          <cell r="E556">
            <v>0</v>
          </cell>
          <cell r="F556">
            <v>38762</v>
          </cell>
          <cell r="G556" t="str">
            <v>ELECTRODOMESTICOS</v>
          </cell>
          <cell r="H556">
            <v>99</v>
          </cell>
          <cell r="I556">
            <v>0</v>
          </cell>
          <cell r="J556" t="str">
            <v>PABON</v>
          </cell>
          <cell r="L556">
            <v>0</v>
          </cell>
          <cell r="M556">
            <v>0</v>
          </cell>
        </row>
        <row r="557">
          <cell r="A557" t="str">
            <v>M DE O INSTALACION COMPUERTA INCLUYE LLENO MORTERO</v>
          </cell>
          <cell r="B557" t="str">
            <v>UN</v>
          </cell>
          <cell r="C557">
            <v>30000</v>
          </cell>
          <cell r="D557">
            <v>30000</v>
          </cell>
          <cell r="E557">
            <v>0</v>
          </cell>
          <cell r="F557">
            <v>38749</v>
          </cell>
          <cell r="G557" t="str">
            <v>EQ ESPECIAL</v>
          </cell>
          <cell r="J557" t="str">
            <v>PABON</v>
          </cell>
        </row>
        <row r="558">
          <cell r="A558" t="str">
            <v>M DE O INSTALACION POZUELO</v>
          </cell>
          <cell r="C558">
            <v>25000</v>
          </cell>
          <cell r="D558">
            <v>25000</v>
          </cell>
          <cell r="E558">
            <v>0</v>
          </cell>
          <cell r="F558">
            <v>38749</v>
          </cell>
          <cell r="G558" t="str">
            <v>APA SANIT.</v>
          </cell>
        </row>
        <row r="559">
          <cell r="A559" t="str">
            <v>M DE O JUNTAS EN SISMOFLEX</v>
          </cell>
          <cell r="B559" t="str">
            <v>ML</v>
          </cell>
          <cell r="C559">
            <v>1588</v>
          </cell>
          <cell r="D559">
            <v>1512</v>
          </cell>
          <cell r="E559">
            <v>-0.05</v>
          </cell>
          <cell r="F559">
            <v>38749</v>
          </cell>
          <cell r="G559" t="str">
            <v>REVOQUE</v>
          </cell>
          <cell r="J559" t="str">
            <v>BERNARDO RESTREPO</v>
          </cell>
        </row>
        <row r="560">
          <cell r="A560" t="str">
            <v>M DE O LINEAL ARENA LAVADA</v>
          </cell>
          <cell r="B560" t="str">
            <v>ML</v>
          </cell>
          <cell r="C560">
            <v>6350</v>
          </cell>
          <cell r="D560">
            <v>6048</v>
          </cell>
          <cell r="E560">
            <v>-0.05</v>
          </cell>
          <cell r="F560">
            <v>38749</v>
          </cell>
        </row>
        <row r="561">
          <cell r="A561" t="str">
            <v>M DE O LLENADO JUNTAS SISMOFLEX</v>
          </cell>
          <cell r="B561" t="str">
            <v>ML</v>
          </cell>
          <cell r="C561">
            <v>1588</v>
          </cell>
          <cell r="D561">
            <v>1512</v>
          </cell>
          <cell r="E561">
            <v>-0.05</v>
          </cell>
          <cell r="F561">
            <v>38749</v>
          </cell>
          <cell r="G561" t="str">
            <v>MAMPOSTERIA</v>
          </cell>
          <cell r="J561" t="str">
            <v>BERNARDO RESTREPO</v>
          </cell>
        </row>
        <row r="562">
          <cell r="A562" t="str">
            <v>M DE O MAMPOSTERIA CATALAN VERTICAL</v>
          </cell>
          <cell r="B562" t="str">
            <v>M2</v>
          </cell>
          <cell r="C562">
            <v>9213</v>
          </cell>
          <cell r="D562">
            <v>8774</v>
          </cell>
          <cell r="E562">
            <v>-0.05</v>
          </cell>
          <cell r="F562">
            <v>38426</v>
          </cell>
          <cell r="G562" t="str">
            <v>MAMPOSTERIA</v>
          </cell>
        </row>
        <row r="563">
          <cell r="A563" t="str">
            <v>M DE O MARCO A LA VISTA</v>
          </cell>
          <cell r="B563" t="str">
            <v>UN</v>
          </cell>
          <cell r="C563">
            <v>387713</v>
          </cell>
          <cell r="D563">
            <v>369250</v>
          </cell>
          <cell r="E563">
            <v>-0.05</v>
          </cell>
          <cell r="F563">
            <v>38444</v>
          </cell>
          <cell r="G563" t="str">
            <v>MAMPOSTERIA</v>
          </cell>
        </row>
        <row r="564">
          <cell r="A564" t="str">
            <v>M DE O MORTERO ARENA LAVADA</v>
          </cell>
          <cell r="B564" t="str">
            <v>ML</v>
          </cell>
          <cell r="C564">
            <v>12701</v>
          </cell>
          <cell r="D564">
            <v>12096</v>
          </cell>
          <cell r="E564">
            <v>-0.05</v>
          </cell>
          <cell r="F564">
            <v>38749</v>
          </cell>
        </row>
        <row r="565">
          <cell r="A565" t="str">
            <v>M DE O PLOMERIA</v>
          </cell>
          <cell r="B565" t="str">
            <v>PTO.</v>
          </cell>
          <cell r="C565">
            <v>6200</v>
          </cell>
          <cell r="D565">
            <v>6200</v>
          </cell>
          <cell r="E565">
            <v>0</v>
          </cell>
          <cell r="F565">
            <v>37417</v>
          </cell>
          <cell r="G565" t="str">
            <v>HIDROSAN</v>
          </cell>
          <cell r="H565">
            <v>99</v>
          </cell>
          <cell r="I565">
            <v>0</v>
          </cell>
          <cell r="J565">
            <v>0</v>
          </cell>
          <cell r="L565">
            <v>0</v>
          </cell>
          <cell r="M565">
            <v>0</v>
          </cell>
        </row>
        <row r="566">
          <cell r="A566" t="str">
            <v>M DE O PREPARACION CONCRETO</v>
          </cell>
          <cell r="B566" t="str">
            <v>M3</v>
          </cell>
          <cell r="C566">
            <v>7385</v>
          </cell>
          <cell r="D566">
            <v>7385</v>
          </cell>
          <cell r="E566">
            <v>0</v>
          </cell>
          <cell r="F566">
            <v>38414</v>
          </cell>
          <cell r="G566" t="str">
            <v>CONCRETOS</v>
          </cell>
        </row>
        <row r="567">
          <cell r="A567" t="str">
            <v>M DE O PREPARACION MURO ZOCALO TRAGADO</v>
          </cell>
          <cell r="B567" t="str">
            <v>ML</v>
          </cell>
          <cell r="C567">
            <v>1908</v>
          </cell>
          <cell r="D567">
            <v>1800</v>
          </cell>
          <cell r="E567">
            <v>-0.06</v>
          </cell>
          <cell r="F567">
            <v>38749</v>
          </cell>
          <cell r="G567" t="str">
            <v>PISOS</v>
          </cell>
          <cell r="H567" t="str">
            <v>MARCO GIL</v>
          </cell>
        </row>
        <row r="568">
          <cell r="A568" t="str">
            <v>M DE O PROTECCION DE PISOS</v>
          </cell>
          <cell r="B568" t="str">
            <v>M2</v>
          </cell>
          <cell r="C568">
            <v>1600</v>
          </cell>
          <cell r="D568">
            <v>1600</v>
          </cell>
          <cell r="E568">
            <v>0</v>
          </cell>
          <cell r="F568">
            <v>38749</v>
          </cell>
          <cell r="G568" t="str">
            <v>PISOS</v>
          </cell>
          <cell r="H568">
            <v>98</v>
          </cell>
          <cell r="I568">
            <v>0</v>
          </cell>
          <cell r="J568" t="str">
            <v>BERNARDO RESTREPO</v>
          </cell>
        </row>
        <row r="569">
          <cell r="A569" t="str">
            <v>M DE O PROTECCIÓNES</v>
          </cell>
          <cell r="B569" t="str">
            <v>M2</v>
          </cell>
          <cell r="C569">
            <v>1155</v>
          </cell>
          <cell r="D569">
            <v>1100</v>
          </cell>
          <cell r="E569">
            <v>-0.05</v>
          </cell>
          <cell r="F569">
            <v>38091</v>
          </cell>
          <cell r="G569" t="str">
            <v>MAMPOSTERIA</v>
          </cell>
          <cell r="H569">
            <v>7</v>
          </cell>
          <cell r="I569">
            <v>0</v>
          </cell>
          <cell r="J569">
            <v>0</v>
          </cell>
          <cell r="L569">
            <v>0</v>
          </cell>
          <cell r="M569">
            <v>0</v>
          </cell>
        </row>
        <row r="570">
          <cell r="A570" t="str">
            <v>M DE O RANURA SILLARES</v>
          </cell>
          <cell r="B570" t="str">
            <v>ML</v>
          </cell>
          <cell r="C570">
            <v>1710</v>
          </cell>
          <cell r="D570">
            <v>1613</v>
          </cell>
          <cell r="E570">
            <v>-0.06</v>
          </cell>
          <cell r="F570">
            <v>38749</v>
          </cell>
          <cell r="G570" t="str">
            <v>REVOQUE</v>
          </cell>
          <cell r="H570" t="str">
            <v>BERNARDO RESTREPO</v>
          </cell>
          <cell r="J570" t="str">
            <v>BERNARDO RESTREPO</v>
          </cell>
        </row>
        <row r="571">
          <cell r="A571" t="str">
            <v>M DE O RANURAS DE SILLARES</v>
          </cell>
          <cell r="B571" t="str">
            <v>ML</v>
          </cell>
          <cell r="C571">
            <v>1696</v>
          </cell>
          <cell r="D571">
            <v>1600</v>
          </cell>
          <cell r="E571">
            <v>-0.06</v>
          </cell>
          <cell r="F571">
            <v>38749</v>
          </cell>
          <cell r="G571" t="str">
            <v>REVOQUE</v>
          </cell>
          <cell r="J571" t="str">
            <v>BERNARDO RESTREPO</v>
          </cell>
        </row>
        <row r="572">
          <cell r="A572" t="str">
            <v>M DE O REMOJADA LADRILLO</v>
          </cell>
          <cell r="B572" t="str">
            <v>HR</v>
          </cell>
          <cell r="C572">
            <v>2907</v>
          </cell>
          <cell r="D572">
            <v>2769</v>
          </cell>
          <cell r="E572">
            <v>-0.05</v>
          </cell>
          <cell r="F572">
            <v>38397</v>
          </cell>
          <cell r="G572" t="str">
            <v>MAMPOSTERIA</v>
          </cell>
        </row>
        <row r="573">
          <cell r="A573" t="str">
            <v>M DE O REPARACION TELERAS</v>
          </cell>
          <cell r="B573" t="str">
            <v>UN</v>
          </cell>
          <cell r="C573">
            <v>1200</v>
          </cell>
          <cell r="D573">
            <v>1200</v>
          </cell>
          <cell r="E573">
            <v>0</v>
          </cell>
          <cell r="F573">
            <v>38389</v>
          </cell>
          <cell r="G573" t="str">
            <v>CONCRETOS</v>
          </cell>
        </row>
        <row r="574">
          <cell r="A574" t="str">
            <v>M DE O RETIRO DERRUMBE ANILLO</v>
          </cell>
          <cell r="B574" t="str">
            <v>ML</v>
          </cell>
          <cell r="C574">
            <v>16662</v>
          </cell>
          <cell r="D574">
            <v>15869</v>
          </cell>
          <cell r="E574">
            <v>-0.05</v>
          </cell>
          <cell r="F574">
            <v>38749</v>
          </cell>
          <cell r="G574" t="str">
            <v>CIMENTAC</v>
          </cell>
          <cell r="J574" t="str">
            <v>MIGUEL DUARTE</v>
          </cell>
        </row>
        <row r="575">
          <cell r="A575" t="str">
            <v xml:space="preserve">M DE O RETIRO DERRUMBE </v>
          </cell>
          <cell r="B575" t="str">
            <v>HR</v>
          </cell>
          <cell r="C575">
            <v>2907</v>
          </cell>
          <cell r="D575">
            <v>2769</v>
          </cell>
          <cell r="E575">
            <v>-0.05</v>
          </cell>
          <cell r="F575">
            <v>38749</v>
          </cell>
          <cell r="G575" t="str">
            <v>CIMENTAC</v>
          </cell>
          <cell r="H575" t="str">
            <v>MIGUEL DUARTE</v>
          </cell>
          <cell r="J575" t="str">
            <v>MIGUEL DUARTE</v>
          </cell>
        </row>
        <row r="576">
          <cell r="A576" t="str">
            <v>M DE O RETIRO MANUAL DE PIEDRAS</v>
          </cell>
          <cell r="B576" t="str">
            <v>GL</v>
          </cell>
          <cell r="C576">
            <v>11078</v>
          </cell>
          <cell r="D576">
            <v>10550</v>
          </cell>
          <cell r="E576">
            <v>-0.05</v>
          </cell>
          <cell r="F576">
            <v>38749</v>
          </cell>
          <cell r="G576" t="str">
            <v>CIMENTAC</v>
          </cell>
          <cell r="J576" t="str">
            <v>MIGUEL DUARTE</v>
          </cell>
        </row>
        <row r="577">
          <cell r="A577" t="str">
            <v>M DE O REVOQUE ARENA LAVADA</v>
          </cell>
          <cell r="B577" t="str">
            <v>M2</v>
          </cell>
          <cell r="C577">
            <v>12822</v>
          </cell>
          <cell r="D577">
            <v>12096</v>
          </cell>
          <cell r="E577">
            <v>-0.06</v>
          </cell>
          <cell r="F577">
            <v>38749</v>
          </cell>
          <cell r="G577" t="str">
            <v>REVOQUE</v>
          </cell>
          <cell r="H577" t="str">
            <v>BERNARDO RESTREPO</v>
          </cell>
          <cell r="J577" t="str">
            <v>BERNARDO RESTREPO</v>
          </cell>
        </row>
        <row r="578">
          <cell r="A578" t="str">
            <v>M DE O REVOQUE LINEALES ARENA LAVADA</v>
          </cell>
          <cell r="B578" t="str">
            <v>ML</v>
          </cell>
          <cell r="C578">
            <v>6411</v>
          </cell>
          <cell r="D578">
            <v>6048</v>
          </cell>
          <cell r="E578">
            <v>-0.06</v>
          </cell>
          <cell r="F578">
            <v>38749</v>
          </cell>
          <cell r="G578" t="str">
            <v>REVOQUE</v>
          </cell>
          <cell r="H578" t="str">
            <v>BERNARDO RESTREPO</v>
          </cell>
          <cell r="J578" t="str">
            <v>BERNARDO RESTREPO</v>
          </cell>
        </row>
        <row r="579">
          <cell r="A579" t="str">
            <v>M DE O TRANSPORTE DE MATERIALES</v>
          </cell>
          <cell r="B579" t="str">
            <v>UN</v>
          </cell>
          <cell r="C579">
            <v>53</v>
          </cell>
          <cell r="D579">
            <v>50</v>
          </cell>
          <cell r="E579">
            <v>-0.05</v>
          </cell>
          <cell r="F579">
            <v>38749</v>
          </cell>
          <cell r="G579" t="str">
            <v>MAMPOSTERIA</v>
          </cell>
        </row>
        <row r="580">
          <cell r="A580" t="str">
            <v>M DE O VENTANA PROVISIONAL PLASTICO</v>
          </cell>
          <cell r="B580" t="str">
            <v>M2</v>
          </cell>
          <cell r="C580">
            <v>3710</v>
          </cell>
          <cell r="D580">
            <v>3500</v>
          </cell>
          <cell r="E580">
            <v>-0.06</v>
          </cell>
          <cell r="F580">
            <v>38749</v>
          </cell>
          <cell r="G580" t="str">
            <v>PROVISIONALES</v>
          </cell>
          <cell r="H580" t="str">
            <v>BERNARDO RESTREPO</v>
          </cell>
          <cell r="J580" t="str">
            <v>BERNARDO RESTREPO</v>
          </cell>
        </row>
        <row r="581">
          <cell r="A581" t="str">
            <v>M DE O.  MAMP. 10*20*40 SUCIO</v>
          </cell>
          <cell r="B581" t="str">
            <v>M2</v>
          </cell>
          <cell r="C581">
            <v>4253</v>
          </cell>
          <cell r="D581">
            <v>4050</v>
          </cell>
          <cell r="E581">
            <v>-0.05</v>
          </cell>
          <cell r="F581">
            <v>38749</v>
          </cell>
          <cell r="G581" t="str">
            <v>MAMPOSTERIA</v>
          </cell>
          <cell r="H581">
            <v>97</v>
          </cell>
          <cell r="I581">
            <v>0</v>
          </cell>
          <cell r="J581" t="str">
            <v>JOSE SIERRA Y GUZMÁN</v>
          </cell>
          <cell r="K581">
            <v>3119095</v>
          </cell>
          <cell r="L581" t="str">
            <v>JOSE SIERRA</v>
          </cell>
          <cell r="M581">
            <v>0</v>
          </cell>
        </row>
        <row r="582">
          <cell r="A582" t="str">
            <v>M DE O.  MAMP. BOCADILLO 1 CARA</v>
          </cell>
          <cell r="B582" t="str">
            <v>M2</v>
          </cell>
          <cell r="C582">
            <v>12382</v>
          </cell>
          <cell r="D582">
            <v>11792</v>
          </cell>
          <cell r="E582">
            <v>-0.05</v>
          </cell>
          <cell r="F582">
            <v>38091</v>
          </cell>
          <cell r="G582" t="str">
            <v>MAMPOSTERIA</v>
          </cell>
          <cell r="H582">
            <v>97</v>
          </cell>
          <cell r="I582">
            <v>0</v>
          </cell>
          <cell r="J582" t="str">
            <v>JOSE SIERRA Y GUZMÁN</v>
          </cell>
          <cell r="K582">
            <v>3119095</v>
          </cell>
          <cell r="L582" t="str">
            <v>JOSE SIERRA</v>
          </cell>
          <cell r="M582">
            <v>0</v>
          </cell>
        </row>
        <row r="583">
          <cell r="A583" t="str">
            <v>M DE O.  MAMP. BOCADILLO VERTICAL</v>
          </cell>
          <cell r="B583" t="str">
            <v>ML</v>
          </cell>
          <cell r="C583">
            <v>9576</v>
          </cell>
          <cell r="D583">
            <v>9120</v>
          </cell>
          <cell r="E583">
            <v>-0.05</v>
          </cell>
          <cell r="F583">
            <v>38091</v>
          </cell>
          <cell r="G583" t="str">
            <v>MAMPOSTERIA</v>
          </cell>
          <cell r="H583">
            <v>97</v>
          </cell>
          <cell r="I583">
            <v>0</v>
          </cell>
          <cell r="J583" t="str">
            <v>JOSE SIERRA Y GUZMÁN</v>
          </cell>
          <cell r="K583">
            <v>3119095</v>
          </cell>
          <cell r="L583" t="str">
            <v>JOSE SIERRA</v>
          </cell>
          <cell r="M583">
            <v>0</v>
          </cell>
        </row>
        <row r="584">
          <cell r="A584" t="str">
            <v>M DE O.  MAMP. CATALAN 1 CARA</v>
          </cell>
          <cell r="B584" t="str">
            <v>M2</v>
          </cell>
          <cell r="C584">
            <v>10633</v>
          </cell>
          <cell r="D584">
            <v>10528</v>
          </cell>
          <cell r="E584">
            <v>-0.01</v>
          </cell>
          <cell r="F584">
            <v>38749</v>
          </cell>
          <cell r="G584" t="str">
            <v>MAMPOSTERIA</v>
          </cell>
          <cell r="H584">
            <v>97</v>
          </cell>
          <cell r="I584">
            <v>0</v>
          </cell>
          <cell r="J584" t="str">
            <v>JOSE SIERRA Y GUZMÁN</v>
          </cell>
          <cell r="K584">
            <v>3119095</v>
          </cell>
          <cell r="L584" t="str">
            <v>JOSE SIERRA</v>
          </cell>
          <cell r="M584">
            <v>0</v>
          </cell>
        </row>
        <row r="585">
          <cell r="A585" t="str">
            <v>M DE O.  MAMP. CATALAN VERTICAL 1 CARA</v>
          </cell>
          <cell r="B585" t="str">
            <v>ML</v>
          </cell>
          <cell r="C585">
            <v>8223</v>
          </cell>
          <cell r="D585">
            <v>8142</v>
          </cell>
          <cell r="E585">
            <v>-0.01</v>
          </cell>
          <cell r="F585">
            <v>38749</v>
          </cell>
          <cell r="G585" t="str">
            <v>MAMPOSTERIA</v>
          </cell>
          <cell r="H585">
            <v>97</v>
          </cell>
          <cell r="I585">
            <v>0</v>
          </cell>
          <cell r="J585" t="str">
            <v>JOSE SIERRA Y GUZMÁN</v>
          </cell>
          <cell r="K585">
            <v>3119095</v>
          </cell>
          <cell r="L585" t="str">
            <v>JOSE SIERRA</v>
          </cell>
          <cell r="M585">
            <v>0</v>
          </cell>
        </row>
        <row r="586">
          <cell r="A586" t="str">
            <v>M DE O.  MAMP. MAMP. 15*20*40 SUCIO E=20</v>
          </cell>
          <cell r="B586" t="str">
            <v>M2</v>
          </cell>
          <cell r="C586">
            <v>6614</v>
          </cell>
          <cell r="D586">
            <v>6549</v>
          </cell>
          <cell r="E586">
            <v>-0.01</v>
          </cell>
          <cell r="F586">
            <v>38749</v>
          </cell>
          <cell r="G586" t="str">
            <v>MAMPOSTERIA</v>
          </cell>
          <cell r="H586">
            <v>97</v>
          </cell>
          <cell r="I586">
            <v>0</v>
          </cell>
          <cell r="J586" t="str">
            <v>JOSE SIERRA Y GUZMÁN</v>
          </cell>
          <cell r="K586">
            <v>3119095</v>
          </cell>
          <cell r="L586" t="str">
            <v>JOSE SIERRA</v>
          </cell>
          <cell r="M586">
            <v>0</v>
          </cell>
        </row>
        <row r="587">
          <cell r="A587" t="str">
            <v>M DE O.  MAMPOSTERIA 15*20*40 SUCIO</v>
          </cell>
          <cell r="B587" t="str">
            <v>M2</v>
          </cell>
          <cell r="C587">
            <v>6014</v>
          </cell>
          <cell r="D587">
            <v>5954</v>
          </cell>
          <cell r="E587">
            <v>-0.01</v>
          </cell>
          <cell r="F587">
            <v>38749</v>
          </cell>
          <cell r="G587" t="str">
            <v>MAMPOSTERIA</v>
          </cell>
          <cell r="H587">
            <v>97</v>
          </cell>
          <cell r="I587">
            <v>0</v>
          </cell>
          <cell r="J587" t="str">
            <v>JOSE SIERRA Y GUZMÁN</v>
          </cell>
          <cell r="K587">
            <v>3119095</v>
          </cell>
          <cell r="L587" t="str">
            <v>JOSE SIERRA</v>
          </cell>
          <cell r="M587">
            <v>0</v>
          </cell>
        </row>
        <row r="588">
          <cell r="A588" t="str">
            <v>M DE O. ADOQUINADO</v>
          </cell>
          <cell r="B588" t="str">
            <v>M2</v>
          </cell>
          <cell r="C588">
            <v>4950</v>
          </cell>
          <cell r="D588">
            <v>4950</v>
          </cell>
          <cell r="E588">
            <v>0</v>
          </cell>
          <cell r="F588">
            <v>37413</v>
          </cell>
          <cell r="G588" t="str">
            <v>URBANISMO</v>
          </cell>
          <cell r="H588">
            <v>99</v>
          </cell>
          <cell r="I588">
            <v>0</v>
          </cell>
          <cell r="J588">
            <v>0</v>
          </cell>
          <cell r="L588">
            <v>0</v>
          </cell>
          <cell r="M588">
            <v>0</v>
          </cell>
        </row>
        <row r="589">
          <cell r="A589" t="str">
            <v>M DE O. ALIGERADO MORTERO</v>
          </cell>
          <cell r="B589" t="str">
            <v>M2</v>
          </cell>
          <cell r="C589">
            <v>4316</v>
          </cell>
          <cell r="D589">
            <v>3528</v>
          </cell>
          <cell r="E589">
            <v>-0.06</v>
          </cell>
          <cell r="F589">
            <v>38749</v>
          </cell>
          <cell r="G589" t="str">
            <v>PISOS</v>
          </cell>
          <cell r="H589" t="str">
            <v>MARCO GIL</v>
          </cell>
          <cell r="J589" t="str">
            <v>BERNARDO RESTREPO</v>
          </cell>
          <cell r="K589">
            <v>0</v>
          </cell>
        </row>
        <row r="590">
          <cell r="A590" t="str">
            <v>M DE O. APLICACIÓN ELASTICA</v>
          </cell>
          <cell r="B590" t="str">
            <v>ML</v>
          </cell>
          <cell r="C590">
            <v>800</v>
          </cell>
          <cell r="D590">
            <v>800</v>
          </cell>
          <cell r="E590">
            <v>0</v>
          </cell>
          <cell r="F590">
            <v>38749</v>
          </cell>
          <cell r="G590" t="str">
            <v>ADITIVOS</v>
          </cell>
          <cell r="H590">
            <v>99</v>
          </cell>
          <cell r="I590">
            <v>0</v>
          </cell>
          <cell r="J590">
            <v>0</v>
          </cell>
          <cell r="L590">
            <v>0</v>
          </cell>
          <cell r="M590">
            <v>0</v>
          </cell>
        </row>
        <row r="591">
          <cell r="A591" t="str">
            <v>M DE O. APLICACIÓN ESTUCO</v>
          </cell>
          <cell r="B591" t="str">
            <v>M2</v>
          </cell>
          <cell r="C591">
            <v>2500</v>
          </cell>
          <cell r="D591">
            <v>2500</v>
          </cell>
          <cell r="E591">
            <v>0</v>
          </cell>
          <cell r="F591">
            <v>37417</v>
          </cell>
          <cell r="G591" t="str">
            <v>PINTURAS</v>
          </cell>
          <cell r="H591">
            <v>99</v>
          </cell>
          <cell r="I591">
            <v>0</v>
          </cell>
          <cell r="J591">
            <v>0</v>
          </cell>
          <cell r="L591">
            <v>0</v>
          </cell>
          <cell r="M591">
            <v>0</v>
          </cell>
        </row>
        <row r="592">
          <cell r="A592" t="str">
            <v>M DE O. APLICACIÓN IGOL</v>
          </cell>
          <cell r="B592" t="str">
            <v>M2</v>
          </cell>
          <cell r="C592">
            <v>1350</v>
          </cell>
          <cell r="D592">
            <v>1350</v>
          </cell>
          <cell r="E592">
            <v>0</v>
          </cell>
          <cell r="F592">
            <v>38091</v>
          </cell>
          <cell r="G592" t="str">
            <v>PINTURAS</v>
          </cell>
          <cell r="H592">
            <v>99</v>
          </cell>
          <cell r="I592">
            <v>0</v>
          </cell>
          <cell r="J592">
            <v>0</v>
          </cell>
          <cell r="L592">
            <v>0</v>
          </cell>
          <cell r="M592">
            <v>0</v>
          </cell>
        </row>
        <row r="593">
          <cell r="A593" t="str">
            <v>M DE O. APLICACIÓN PINTURA CON SUMINISTRO</v>
          </cell>
          <cell r="B593" t="str">
            <v>M2</v>
          </cell>
          <cell r="C593">
            <v>5000</v>
          </cell>
          <cell r="D593">
            <v>5000</v>
          </cell>
          <cell r="E593">
            <v>0</v>
          </cell>
          <cell r="F593">
            <v>38091</v>
          </cell>
          <cell r="G593" t="str">
            <v>PINTURAS</v>
          </cell>
          <cell r="H593">
            <v>99</v>
          </cell>
          <cell r="I593">
            <v>0</v>
          </cell>
          <cell r="J593" t="str">
            <v>JULIO CESAR RISO</v>
          </cell>
          <cell r="L593">
            <v>0</v>
          </cell>
          <cell r="M593">
            <v>0</v>
          </cell>
        </row>
        <row r="594">
          <cell r="A594" t="str">
            <v>M DE O. APLICACIÓN SILICONA</v>
          </cell>
          <cell r="B594" t="str">
            <v>ML</v>
          </cell>
          <cell r="C594">
            <v>1200</v>
          </cell>
          <cell r="D594">
            <v>1200</v>
          </cell>
          <cell r="E594">
            <v>0</v>
          </cell>
          <cell r="F594">
            <v>38749</v>
          </cell>
          <cell r="G594" t="str">
            <v>ADITIVOS</v>
          </cell>
          <cell r="H594">
            <v>99</v>
          </cell>
          <cell r="I594">
            <v>0</v>
          </cell>
          <cell r="J594">
            <v>0</v>
          </cell>
          <cell r="L594">
            <v>0</v>
          </cell>
          <cell r="M594">
            <v>0</v>
          </cell>
        </row>
        <row r="595">
          <cell r="A595" t="str">
            <v>M DE O. APLICACIÓN SISMOFLEX</v>
          </cell>
          <cell r="B595" t="str">
            <v>ML</v>
          </cell>
          <cell r="C595">
            <v>1603</v>
          </cell>
          <cell r="D595">
            <v>1512</v>
          </cell>
          <cell r="E595">
            <v>-0.06</v>
          </cell>
          <cell r="F595">
            <v>38749</v>
          </cell>
          <cell r="G595" t="str">
            <v>REVOQUE</v>
          </cell>
          <cell r="H595">
            <v>99</v>
          </cell>
          <cell r="I595">
            <v>0</v>
          </cell>
          <cell r="J595" t="str">
            <v>BERNARDO RESTREPO</v>
          </cell>
          <cell r="K595">
            <v>4614572</v>
          </cell>
          <cell r="L595">
            <v>0</v>
          </cell>
          <cell r="M595">
            <v>0</v>
          </cell>
        </row>
        <row r="596">
          <cell r="A596" t="str">
            <v>M DE O. ARMADA ANDAMIO</v>
          </cell>
          <cell r="B596" t="str">
            <v>UN</v>
          </cell>
          <cell r="C596">
            <v>16551</v>
          </cell>
          <cell r="D596">
            <v>15614</v>
          </cell>
          <cell r="E596">
            <v>-0.06</v>
          </cell>
          <cell r="F596">
            <v>38749</v>
          </cell>
          <cell r="G596" t="str">
            <v>FORMALETA Y CONSUMOS</v>
          </cell>
          <cell r="H596">
            <v>99</v>
          </cell>
          <cell r="I596">
            <v>0</v>
          </cell>
          <cell r="J596">
            <v>0</v>
          </cell>
          <cell r="L596">
            <v>0</v>
          </cell>
          <cell r="M596">
            <v>0</v>
          </cell>
        </row>
        <row r="597">
          <cell r="A597" t="str">
            <v>M DE O. ARMADA ANDAMIOS</v>
          </cell>
          <cell r="B597" t="str">
            <v>UN</v>
          </cell>
          <cell r="C597">
            <v>16683</v>
          </cell>
          <cell r="D597">
            <v>15739</v>
          </cell>
          <cell r="E597">
            <v>-0.06</v>
          </cell>
          <cell r="F597">
            <v>38749</v>
          </cell>
          <cell r="G597" t="str">
            <v>MAMPOSTERIA</v>
          </cell>
          <cell r="H597">
            <v>97</v>
          </cell>
          <cell r="I597">
            <v>0</v>
          </cell>
          <cell r="J597" t="str">
            <v>JOSE SIERRA Y GUZMÁN</v>
          </cell>
          <cell r="K597">
            <v>3119095</v>
          </cell>
          <cell r="L597" t="str">
            <v>JOSE SIERRA</v>
          </cell>
          <cell r="M597">
            <v>0</v>
          </cell>
        </row>
        <row r="598">
          <cell r="A598" t="str">
            <v>M DE O. ASEO APARTAMENTOS</v>
          </cell>
          <cell r="B598" t="str">
            <v>UN</v>
          </cell>
          <cell r="C598">
            <v>315000</v>
          </cell>
          <cell r="D598">
            <v>300000</v>
          </cell>
          <cell r="E598">
            <v>-0.05</v>
          </cell>
          <cell r="F598">
            <v>38749</v>
          </cell>
          <cell r="G598" t="str">
            <v>VARIOS</v>
          </cell>
          <cell r="H598">
            <v>99</v>
          </cell>
          <cell r="I598" t="str">
            <v>66000</v>
          </cell>
          <cell r="J598">
            <v>0</v>
          </cell>
          <cell r="L598">
            <v>0</v>
          </cell>
          <cell r="M598">
            <v>0</v>
          </cell>
        </row>
        <row r="599">
          <cell r="A599" t="str">
            <v>M DE O. ASEO PARQUEADEROS</v>
          </cell>
          <cell r="B599" t="str">
            <v>M2</v>
          </cell>
          <cell r="C599">
            <v>3360</v>
          </cell>
          <cell r="D599">
            <v>3200</v>
          </cell>
          <cell r="E599">
            <v>-0.05</v>
          </cell>
          <cell r="F599">
            <v>38749</v>
          </cell>
          <cell r="G599" t="str">
            <v>VARIOS</v>
          </cell>
          <cell r="H599">
            <v>99</v>
          </cell>
          <cell r="I599" t="str">
            <v>264</v>
          </cell>
          <cell r="J599">
            <v>0</v>
          </cell>
          <cell r="L599">
            <v>0</v>
          </cell>
          <cell r="M599">
            <v>0</v>
          </cell>
        </row>
        <row r="600">
          <cell r="A600" t="str">
            <v>M DE O. ASEO PUNTO FIJO</v>
          </cell>
          <cell r="B600" t="str">
            <v>APTO</v>
          </cell>
          <cell r="C600">
            <v>210000</v>
          </cell>
          <cell r="D600">
            <v>200000</v>
          </cell>
          <cell r="E600">
            <v>-0.05</v>
          </cell>
          <cell r="F600">
            <v>38749</v>
          </cell>
          <cell r="G600" t="str">
            <v>VARIOS</v>
          </cell>
          <cell r="H600">
            <v>99</v>
          </cell>
          <cell r="I600" t="str">
            <v xml:space="preserve"> </v>
          </cell>
          <cell r="J600">
            <v>0</v>
          </cell>
          <cell r="L600">
            <v>0</v>
          </cell>
          <cell r="M600">
            <v>0</v>
          </cell>
        </row>
        <row r="601">
          <cell r="A601" t="str">
            <v>M DE O. ASEO VENTANAS</v>
          </cell>
          <cell r="B601" t="str">
            <v>M2</v>
          </cell>
          <cell r="C601">
            <v>3360</v>
          </cell>
          <cell r="D601">
            <v>3200</v>
          </cell>
          <cell r="E601">
            <v>-0.05</v>
          </cell>
          <cell r="F601">
            <v>38749</v>
          </cell>
          <cell r="G601" t="str">
            <v>VARIOS</v>
          </cell>
          <cell r="H601">
            <v>99</v>
          </cell>
          <cell r="I601" t="str">
            <v xml:space="preserve">  </v>
          </cell>
          <cell r="J601">
            <v>0</v>
          </cell>
          <cell r="L601">
            <v>0</v>
          </cell>
          <cell r="M601">
            <v>0</v>
          </cell>
        </row>
        <row r="602">
          <cell r="A602" t="str">
            <v>M DE O. AYUDANTE</v>
          </cell>
          <cell r="B602" t="str">
            <v>HR</v>
          </cell>
          <cell r="C602">
            <v>2963</v>
          </cell>
          <cell r="D602">
            <v>2769</v>
          </cell>
          <cell r="E602">
            <v>-7.0000000000000007E-2</v>
          </cell>
          <cell r="F602">
            <v>38749</v>
          </cell>
          <cell r="G602" t="str">
            <v>MAMPOSTERIA</v>
          </cell>
        </row>
        <row r="603">
          <cell r="A603" t="str">
            <v>M DE O. CALADOS</v>
          </cell>
          <cell r="B603" t="str">
            <v>ML</v>
          </cell>
          <cell r="C603">
            <v>8223</v>
          </cell>
          <cell r="D603">
            <v>8142</v>
          </cell>
          <cell r="E603">
            <v>-0.01</v>
          </cell>
          <cell r="F603">
            <v>38749</v>
          </cell>
          <cell r="G603" t="str">
            <v>MAMPOSTERIA</v>
          </cell>
          <cell r="H603">
            <v>99</v>
          </cell>
          <cell r="I603">
            <v>0</v>
          </cell>
          <cell r="J603" t="str">
            <v>JOSE SIERRA Y GUZMÁN</v>
          </cell>
          <cell r="L603">
            <v>0</v>
          </cell>
          <cell r="M603">
            <v>0</v>
          </cell>
        </row>
        <row r="604">
          <cell r="A604" t="str">
            <v>M DE O. CAMBIO DE CHAPAS</v>
          </cell>
          <cell r="B604" t="str">
            <v>UN</v>
          </cell>
          <cell r="C604">
            <v>10500</v>
          </cell>
          <cell r="D604">
            <v>10000</v>
          </cell>
          <cell r="E604">
            <v>-0.05</v>
          </cell>
          <cell r="F604">
            <v>37413</v>
          </cell>
          <cell r="G604" t="str">
            <v>C. MADERA</v>
          </cell>
          <cell r="H604">
            <v>99</v>
          </cell>
          <cell r="I604">
            <v>0</v>
          </cell>
          <cell r="J604">
            <v>0</v>
          </cell>
          <cell r="L604">
            <v>0</v>
          </cell>
          <cell r="M604">
            <v>0</v>
          </cell>
        </row>
        <row r="605">
          <cell r="A605" t="str">
            <v>M DE O. CANCHADAPARA REDES</v>
          </cell>
          <cell r="B605" t="str">
            <v>ML</v>
          </cell>
          <cell r="C605">
            <v>1890</v>
          </cell>
          <cell r="D605">
            <v>1800</v>
          </cell>
          <cell r="E605">
            <v>-0.05</v>
          </cell>
          <cell r="F605">
            <v>38749</v>
          </cell>
          <cell r="G605" t="str">
            <v>MAMPOSTERIA</v>
          </cell>
          <cell r="H605">
            <v>99</v>
          </cell>
          <cell r="I605">
            <v>0</v>
          </cell>
          <cell r="J605">
            <v>0</v>
          </cell>
          <cell r="L605">
            <v>0</v>
          </cell>
          <cell r="M605">
            <v>0</v>
          </cell>
        </row>
        <row r="606">
          <cell r="A606" t="str">
            <v>M DE O. CANCHADAS REDES DE GAS</v>
          </cell>
          <cell r="B606" t="str">
            <v>ML</v>
          </cell>
          <cell r="C606">
            <v>1603</v>
          </cell>
          <cell r="D606">
            <v>1613</v>
          </cell>
          <cell r="E606">
            <v>-0.06</v>
          </cell>
          <cell r="F606">
            <v>38749</v>
          </cell>
          <cell r="G606" t="str">
            <v>REVOQUE</v>
          </cell>
          <cell r="H606" t="str">
            <v>BERNARDO RESTREPO</v>
          </cell>
          <cell r="I606">
            <v>4614572</v>
          </cell>
          <cell r="J606" t="str">
            <v>BERNARDO RESTREPO</v>
          </cell>
          <cell r="K606">
            <v>0</v>
          </cell>
        </row>
        <row r="607">
          <cell r="A607" t="str">
            <v>M DE O. CAÑUELA CONCRETO</v>
          </cell>
          <cell r="B607" t="str">
            <v>ML</v>
          </cell>
          <cell r="C607">
            <v>3675</v>
          </cell>
          <cell r="D607">
            <v>3500</v>
          </cell>
          <cell r="E607">
            <v>-0.05</v>
          </cell>
          <cell r="F607">
            <v>38749</v>
          </cell>
          <cell r="G607" t="str">
            <v>URBANISMO</v>
          </cell>
          <cell r="H607">
            <v>99</v>
          </cell>
          <cell r="I607">
            <v>0</v>
          </cell>
          <cell r="J607" t="str">
            <v>MIGUEL DUARTE</v>
          </cell>
          <cell r="L607">
            <v>0</v>
          </cell>
          <cell r="M607">
            <v>0</v>
          </cell>
        </row>
        <row r="608">
          <cell r="A608" t="str">
            <v>M DE O. CARGUE Y BOTADA</v>
          </cell>
          <cell r="B608" t="str">
            <v>M3</v>
          </cell>
          <cell r="C608">
            <v>13125</v>
          </cell>
          <cell r="D608">
            <v>12500</v>
          </cell>
          <cell r="E608">
            <v>-0.05</v>
          </cell>
          <cell r="F608">
            <v>38091</v>
          </cell>
          <cell r="G608" t="str">
            <v>MOV TIERRA</v>
          </cell>
          <cell r="H608">
            <v>99</v>
          </cell>
          <cell r="I608">
            <v>0</v>
          </cell>
          <cell r="J608">
            <v>0</v>
          </cell>
          <cell r="L608">
            <v>0</v>
          </cell>
          <cell r="M608">
            <v>0</v>
          </cell>
        </row>
        <row r="609">
          <cell r="A609" t="str">
            <v>M DE O. COLILLAS</v>
          </cell>
          <cell r="B609" t="str">
            <v>ML</v>
          </cell>
          <cell r="C609">
            <v>945</v>
          </cell>
          <cell r="D609">
            <v>900</v>
          </cell>
          <cell r="E609">
            <v>-0.05</v>
          </cell>
          <cell r="F609">
            <v>38749</v>
          </cell>
          <cell r="G609" t="str">
            <v>ENCHAPES</v>
          </cell>
          <cell r="H609">
            <v>99</v>
          </cell>
          <cell r="I609">
            <v>0</v>
          </cell>
          <cell r="J609" t="str">
            <v>MARCO GIL</v>
          </cell>
          <cell r="K609" t="str">
            <v>CASOS ESPECIALES SOLAMENTE COMO BANCAS</v>
          </cell>
        </row>
        <row r="610">
          <cell r="A610" t="str">
            <v>M DE O. COLOCACIÓN ACERO</v>
          </cell>
          <cell r="B610" t="str">
            <v>KG</v>
          </cell>
          <cell r="C610">
            <v>134</v>
          </cell>
          <cell r="D610">
            <v>128</v>
          </cell>
          <cell r="E610">
            <v>-0.05</v>
          </cell>
          <cell r="F610">
            <v>38749</v>
          </cell>
          <cell r="G610" t="str">
            <v>ACERO</v>
          </cell>
          <cell r="H610">
            <v>96</v>
          </cell>
          <cell r="I610">
            <v>0</v>
          </cell>
          <cell r="J610" t="str">
            <v>MIGUEL DUARTE</v>
          </cell>
          <cell r="L610" t="str">
            <v>150</v>
          </cell>
          <cell r="M610">
            <v>0</v>
          </cell>
        </row>
        <row r="611">
          <cell r="A611" t="str">
            <v>M DE O. COLOCACION CAJAS PARA LLAVES</v>
          </cell>
          <cell r="B611" t="str">
            <v>UN</v>
          </cell>
          <cell r="C611">
            <v>5292</v>
          </cell>
          <cell r="D611">
            <v>5040</v>
          </cell>
          <cell r="E611">
            <v>-0.05</v>
          </cell>
          <cell r="F611">
            <v>38749</v>
          </cell>
          <cell r="G611" t="str">
            <v>ENCHAPES</v>
          </cell>
          <cell r="H611">
            <v>99</v>
          </cell>
          <cell r="I611">
            <v>0</v>
          </cell>
          <cell r="J611" t="str">
            <v>MARCO GIL</v>
          </cell>
        </row>
        <row r="612">
          <cell r="A612" t="str">
            <v>M DE O. COLOCACIÓN CERÁMICA</v>
          </cell>
          <cell r="B612" t="str">
            <v>M2</v>
          </cell>
          <cell r="C612">
            <v>9150</v>
          </cell>
          <cell r="D612">
            <v>8714</v>
          </cell>
          <cell r="E612">
            <v>-0.05</v>
          </cell>
          <cell r="F612">
            <v>38749</v>
          </cell>
          <cell r="G612" t="str">
            <v>ENCHAPES</v>
          </cell>
          <cell r="H612">
            <v>99</v>
          </cell>
          <cell r="I612">
            <v>0</v>
          </cell>
          <cell r="J612" t="str">
            <v>MARCO GIL</v>
          </cell>
          <cell r="K612" t="str">
            <v>INCLUYE FILOS Y FAJAS SE DESCUENTAN VENTANAS</v>
          </cell>
          <cell r="L612">
            <v>0</v>
          </cell>
          <cell r="M612">
            <v>0</v>
          </cell>
        </row>
        <row r="613">
          <cell r="A613" t="str">
            <v>M DE O. COLOCACION CHAZOS</v>
          </cell>
          <cell r="B613" t="str">
            <v>UN</v>
          </cell>
          <cell r="C613">
            <v>1603</v>
          </cell>
          <cell r="D613">
            <v>639</v>
          </cell>
          <cell r="E613">
            <v>-0.06</v>
          </cell>
          <cell r="F613">
            <v>38749</v>
          </cell>
          <cell r="G613" t="str">
            <v>REVOQUE</v>
          </cell>
          <cell r="H613" t="str">
            <v>BERNARDO RESTREPO</v>
          </cell>
          <cell r="I613">
            <v>4614572</v>
          </cell>
          <cell r="J613" t="str">
            <v>BERNARDO RESTREPO</v>
          </cell>
          <cell r="K613">
            <v>0</v>
          </cell>
        </row>
        <row r="614">
          <cell r="A614" t="str">
            <v>M DE O. COLOCACION CORDON PREFABRICADO</v>
          </cell>
          <cell r="B614" t="str">
            <v>ML</v>
          </cell>
          <cell r="C614">
            <v>2100</v>
          </cell>
          <cell r="D614">
            <v>2000</v>
          </cell>
          <cell r="E614">
            <v>-0.05</v>
          </cell>
          <cell r="F614">
            <v>38092</v>
          </cell>
          <cell r="G614" t="str">
            <v>ESTRUCTURA</v>
          </cell>
          <cell r="H614">
            <v>96</v>
          </cell>
          <cell r="I614">
            <v>0</v>
          </cell>
          <cell r="J614" t="str">
            <v>MIGUEL DUARTE</v>
          </cell>
          <cell r="L614">
            <v>0</v>
          </cell>
          <cell r="M614">
            <v>0</v>
          </cell>
        </row>
        <row r="615">
          <cell r="A615" t="str">
            <v>M DE O. COLOCACIÓN CUBIERTA METALICA</v>
          </cell>
          <cell r="B615" t="str">
            <v>M2</v>
          </cell>
          <cell r="C615">
            <v>3800</v>
          </cell>
          <cell r="D615">
            <v>3800</v>
          </cell>
          <cell r="E615">
            <v>0</v>
          </cell>
          <cell r="F615">
            <v>38091</v>
          </cell>
          <cell r="G615">
            <v>0</v>
          </cell>
          <cell r="I615">
            <v>0</v>
          </cell>
          <cell r="J615">
            <v>0</v>
          </cell>
          <cell r="L615">
            <v>0</v>
          </cell>
          <cell r="M615">
            <v>0</v>
          </cell>
        </row>
        <row r="616">
          <cell r="A616" t="str">
            <v>M DE O. COLOCACIÓN ENTRESUELO</v>
          </cell>
          <cell r="B616" t="str">
            <v>M2</v>
          </cell>
          <cell r="C616">
            <v>1800</v>
          </cell>
          <cell r="D616">
            <v>1800</v>
          </cell>
          <cell r="E616">
            <v>0</v>
          </cell>
          <cell r="F616">
            <v>38091</v>
          </cell>
          <cell r="G616" t="str">
            <v>URBANISMO</v>
          </cell>
          <cell r="H616">
            <v>99</v>
          </cell>
          <cell r="I616">
            <v>0</v>
          </cell>
          <cell r="J616">
            <v>0</v>
          </cell>
          <cell r="L616">
            <v>0</v>
          </cell>
          <cell r="M616">
            <v>0</v>
          </cell>
        </row>
        <row r="617">
          <cell r="A617" t="str">
            <v>M DE O. COLOCACIÓN LETRAS EDIFICIO</v>
          </cell>
          <cell r="B617" t="str">
            <v>GL</v>
          </cell>
          <cell r="C617">
            <v>19800</v>
          </cell>
          <cell r="D617">
            <v>15000</v>
          </cell>
          <cell r="E617">
            <v>-0.32</v>
          </cell>
          <cell r="F617">
            <v>37417</v>
          </cell>
          <cell r="G617" t="str">
            <v>EQ ESPECIAL</v>
          </cell>
          <cell r="H617">
            <v>99</v>
          </cell>
          <cell r="I617">
            <v>0</v>
          </cell>
          <cell r="J617">
            <v>0</v>
          </cell>
          <cell r="L617">
            <v>0</v>
          </cell>
          <cell r="M617">
            <v>0</v>
          </cell>
        </row>
        <row r="618">
          <cell r="A618" t="str">
            <v>M DE O. COLOCACIÓN MALLA</v>
          </cell>
          <cell r="B618" t="str">
            <v>M2</v>
          </cell>
          <cell r="C618">
            <v>144</v>
          </cell>
          <cell r="D618">
            <v>137</v>
          </cell>
          <cell r="E618">
            <v>-0.05</v>
          </cell>
          <cell r="F618">
            <v>38749</v>
          </cell>
          <cell r="G618" t="str">
            <v>ACERO</v>
          </cell>
          <cell r="H618">
            <v>96</v>
          </cell>
          <cell r="I618">
            <v>0</v>
          </cell>
          <cell r="J618" t="str">
            <v>MIGUEL DUARTE</v>
          </cell>
          <cell r="L618">
            <v>0</v>
          </cell>
          <cell r="M618">
            <v>0</v>
          </cell>
        </row>
        <row r="619">
          <cell r="A619" t="str">
            <v>M DE O. COLOCACIÓN PLAQUETA</v>
          </cell>
          <cell r="B619" t="str">
            <v>M2</v>
          </cell>
          <cell r="C619">
            <v>5000</v>
          </cell>
          <cell r="D619">
            <v>5000</v>
          </cell>
          <cell r="E619">
            <v>0</v>
          </cell>
          <cell r="F619">
            <v>37755</v>
          </cell>
          <cell r="G619" t="str">
            <v>ENCHAPES</v>
          </cell>
          <cell r="H619">
            <v>99</v>
          </cell>
          <cell r="I619">
            <v>0</v>
          </cell>
          <cell r="J619">
            <v>0</v>
          </cell>
          <cell r="L619">
            <v>0</v>
          </cell>
          <cell r="M619">
            <v>0</v>
          </cell>
        </row>
        <row r="620">
          <cell r="A620" t="str">
            <v>M DE O. COLOCACIÓN PREFABRICADOS</v>
          </cell>
          <cell r="B620" t="str">
            <v>ML</v>
          </cell>
          <cell r="C620">
            <v>2000</v>
          </cell>
          <cell r="D620">
            <v>2000</v>
          </cell>
          <cell r="E620">
            <v>0</v>
          </cell>
          <cell r="F620">
            <v>37417</v>
          </cell>
          <cell r="G620" t="str">
            <v>PISOS</v>
          </cell>
          <cell r="H620">
            <v>99</v>
          </cell>
          <cell r="I620">
            <v>0</v>
          </cell>
          <cell r="J620">
            <v>0</v>
          </cell>
          <cell r="L620">
            <v>0</v>
          </cell>
          <cell r="M620">
            <v>0</v>
          </cell>
        </row>
        <row r="621">
          <cell r="A621" t="str">
            <v>M DE O. COLOCACIÓN TABLETA COLONIAL 25X25</v>
          </cell>
          <cell r="B621" t="str">
            <v>M2</v>
          </cell>
          <cell r="C621">
            <v>7850</v>
          </cell>
          <cell r="D621">
            <v>7850</v>
          </cell>
          <cell r="E621">
            <v>0</v>
          </cell>
          <cell r="F621">
            <v>37417</v>
          </cell>
          <cell r="G621" t="str">
            <v>PISOS</v>
          </cell>
          <cell r="H621">
            <v>99</v>
          </cell>
          <cell r="I621">
            <v>0</v>
          </cell>
          <cell r="J621">
            <v>0</v>
          </cell>
          <cell r="L621">
            <v>0</v>
          </cell>
          <cell r="M621">
            <v>0</v>
          </cell>
        </row>
        <row r="622">
          <cell r="A622" t="str">
            <v>M DE O. COLUMNAS &lt; 0.50 M3/ML</v>
          </cell>
          <cell r="B622" t="str">
            <v>ML</v>
          </cell>
          <cell r="C622">
            <v>11340</v>
          </cell>
          <cell r="D622">
            <v>10800</v>
          </cell>
          <cell r="E622">
            <v>-0.05</v>
          </cell>
          <cell r="F622">
            <v>38749</v>
          </cell>
          <cell r="G622" t="str">
            <v>ESTRUCTURA</v>
          </cell>
          <cell r="H622">
            <v>96</v>
          </cell>
          <cell r="I622">
            <v>0</v>
          </cell>
          <cell r="J622" t="str">
            <v>MIGUEL DUARTE</v>
          </cell>
          <cell r="L622">
            <v>0</v>
          </cell>
          <cell r="M622">
            <v>0</v>
          </cell>
        </row>
        <row r="623">
          <cell r="A623" t="str">
            <v>M DE O. COLUMNAS &gt; .80*2.00</v>
          </cell>
          <cell r="B623" t="str">
            <v>M3</v>
          </cell>
          <cell r="C623">
            <v>0</v>
          </cell>
          <cell r="G623">
            <v>0</v>
          </cell>
          <cell r="I623">
            <v>0</v>
          </cell>
          <cell r="J623">
            <v>0</v>
          </cell>
          <cell r="L623" t="str">
            <v>16160</v>
          </cell>
          <cell r="M623">
            <v>0</v>
          </cell>
        </row>
        <row r="624">
          <cell r="A624" t="str">
            <v>M DE O. COLUMNAS &gt; 1M3/ML</v>
          </cell>
          <cell r="B624" t="str">
            <v>ML</v>
          </cell>
          <cell r="C624">
            <v>24566</v>
          </cell>
          <cell r="D624">
            <v>23396</v>
          </cell>
          <cell r="E624">
            <v>-0.05</v>
          </cell>
          <cell r="F624">
            <v>38749</v>
          </cell>
          <cell r="G624" t="str">
            <v>ESTRUCTURA</v>
          </cell>
          <cell r="H624">
            <v>96</v>
          </cell>
          <cell r="I624">
            <v>0</v>
          </cell>
          <cell r="J624" t="str">
            <v>MIGUEL DUARTE</v>
          </cell>
          <cell r="L624">
            <v>0</v>
          </cell>
          <cell r="M624">
            <v>0</v>
          </cell>
        </row>
        <row r="625">
          <cell r="A625" t="str">
            <v>M DE O. COLUMNAS 0.6X1.60</v>
          </cell>
          <cell r="B625" t="str">
            <v>ML</v>
          </cell>
          <cell r="C625">
            <v>24566</v>
          </cell>
          <cell r="D625">
            <v>23396</v>
          </cell>
          <cell r="E625">
            <v>-0.05</v>
          </cell>
          <cell r="F625">
            <v>38749</v>
          </cell>
          <cell r="G625" t="str">
            <v>ESTRUCTURA</v>
          </cell>
          <cell r="H625">
            <v>96</v>
          </cell>
          <cell r="I625">
            <v>0</v>
          </cell>
          <cell r="J625" t="str">
            <v>MIGUEL DUARTE</v>
          </cell>
          <cell r="L625" t="str">
            <v>12928</v>
          </cell>
          <cell r="M625">
            <v>0</v>
          </cell>
        </row>
        <row r="626">
          <cell r="A626" t="str">
            <v>M DE O. COLUMNAS CIRCULARES 1.00</v>
          </cell>
          <cell r="B626" t="str">
            <v>ML</v>
          </cell>
          <cell r="C626">
            <v>18309</v>
          </cell>
          <cell r="D626">
            <v>17437</v>
          </cell>
          <cell r="E626">
            <v>-0.05</v>
          </cell>
          <cell r="F626">
            <v>38749</v>
          </cell>
          <cell r="G626" t="str">
            <v>ESTRUCTURA</v>
          </cell>
          <cell r="H626">
            <v>96</v>
          </cell>
          <cell r="I626">
            <v>0</v>
          </cell>
          <cell r="J626" t="str">
            <v>MIGUEL DUARTE</v>
          </cell>
          <cell r="L626">
            <v>0</v>
          </cell>
          <cell r="M626">
            <v>0</v>
          </cell>
        </row>
        <row r="627">
          <cell r="A627" t="str">
            <v>M DE O. COLUMNAS DESDE 0.60 HASTA 1.20</v>
          </cell>
          <cell r="B627" t="str">
            <v>ML</v>
          </cell>
          <cell r="C627">
            <v>0</v>
          </cell>
          <cell r="G627">
            <v>0</v>
          </cell>
          <cell r="I627">
            <v>0</v>
          </cell>
          <cell r="J627">
            <v>0</v>
          </cell>
          <cell r="L627" t="str">
            <v>15172</v>
          </cell>
          <cell r="M627">
            <v>0</v>
          </cell>
        </row>
        <row r="628">
          <cell r="A628" t="str">
            <v>M DE O. COLUMNAS HASTA .60</v>
          </cell>
          <cell r="B628" t="str">
            <v>ML</v>
          </cell>
          <cell r="C628">
            <v>13376</v>
          </cell>
          <cell r="D628">
            <v>12739</v>
          </cell>
          <cell r="E628">
            <v>-0.05</v>
          </cell>
          <cell r="F628">
            <v>38749</v>
          </cell>
          <cell r="G628" t="str">
            <v>ESTRUCTURA</v>
          </cell>
          <cell r="H628">
            <v>96</v>
          </cell>
          <cell r="I628">
            <v>0</v>
          </cell>
          <cell r="J628" t="str">
            <v>MIGUEL DUARTE</v>
          </cell>
          <cell r="L628">
            <v>0</v>
          </cell>
          <cell r="M628">
            <v>0</v>
          </cell>
        </row>
        <row r="629">
          <cell r="A629" t="str">
            <v>M DE O. COLUMNAS PEQUEÑAS</v>
          </cell>
          <cell r="B629" t="str">
            <v>ML</v>
          </cell>
          <cell r="C629">
            <v>0</v>
          </cell>
          <cell r="D629">
            <v>0</v>
          </cell>
          <cell r="E629">
            <v>-0.05</v>
          </cell>
          <cell r="F629">
            <v>38749</v>
          </cell>
          <cell r="G629" t="str">
            <v>ESTRUCTURA</v>
          </cell>
          <cell r="H629">
            <v>96</v>
          </cell>
          <cell r="I629">
            <v>0</v>
          </cell>
          <cell r="J629" t="str">
            <v>MIGUEL DUARTE</v>
          </cell>
          <cell r="L629">
            <v>0</v>
          </cell>
          <cell r="M629">
            <v>0</v>
          </cell>
        </row>
        <row r="630">
          <cell r="A630" t="str">
            <v>M DE O. CORDÓN CERÁMICA</v>
          </cell>
          <cell r="B630" t="str">
            <v>UN</v>
          </cell>
          <cell r="C630">
            <v>14818</v>
          </cell>
          <cell r="D630">
            <v>14112</v>
          </cell>
          <cell r="E630">
            <v>-0.05</v>
          </cell>
          <cell r="F630">
            <v>37413</v>
          </cell>
          <cell r="G630" t="str">
            <v>PISOS</v>
          </cell>
          <cell r="H630">
            <v>99</v>
          </cell>
          <cell r="I630">
            <v>0</v>
          </cell>
          <cell r="J630" t="str">
            <v>MARCO GIL</v>
          </cell>
          <cell r="L630">
            <v>0</v>
          </cell>
          <cell r="M630">
            <v>0</v>
          </cell>
        </row>
        <row r="631">
          <cell r="A631" t="str">
            <v xml:space="preserve">M DE O. CORTADOR </v>
          </cell>
          <cell r="B631" t="str">
            <v>HR</v>
          </cell>
          <cell r="C631">
            <v>3738</v>
          </cell>
          <cell r="D631">
            <v>3701</v>
          </cell>
          <cell r="E631">
            <v>-0.01</v>
          </cell>
          <cell r="F631">
            <v>38749</v>
          </cell>
          <cell r="G631" t="str">
            <v>MAMPOSTERIA</v>
          </cell>
          <cell r="H631">
            <v>97</v>
          </cell>
          <cell r="I631">
            <v>0</v>
          </cell>
          <cell r="J631" t="str">
            <v>JOSE SIERRA Y GUZMÁN</v>
          </cell>
          <cell r="K631">
            <v>3119095</v>
          </cell>
          <cell r="L631" t="str">
            <v>JOSE SIERRA</v>
          </cell>
          <cell r="M631">
            <v>0</v>
          </cell>
        </row>
        <row r="632">
          <cell r="A632" t="str">
            <v>M DE O. CORTE DE PIEZAS</v>
          </cell>
          <cell r="B632" t="str">
            <v>HR</v>
          </cell>
          <cell r="C632">
            <v>3738</v>
          </cell>
          <cell r="D632">
            <v>3701</v>
          </cell>
          <cell r="E632">
            <v>-0.01</v>
          </cell>
          <cell r="F632">
            <v>38749</v>
          </cell>
          <cell r="G632" t="str">
            <v>MAMPOSTERIA</v>
          </cell>
          <cell r="H632">
            <v>97</v>
          </cell>
          <cell r="I632">
            <v>0</v>
          </cell>
          <cell r="J632">
            <v>0</v>
          </cell>
          <cell r="L632">
            <v>0</v>
          </cell>
          <cell r="M632">
            <v>0</v>
          </cell>
        </row>
        <row r="633">
          <cell r="A633" t="str">
            <v>M DE O. CORTE E INST. JUNTA PARA PISO</v>
          </cell>
          <cell r="B633" t="str">
            <v>ML</v>
          </cell>
          <cell r="C633">
            <v>3000</v>
          </cell>
          <cell r="D633">
            <v>3000</v>
          </cell>
          <cell r="E633">
            <v>0</v>
          </cell>
          <cell r="F633">
            <v>38452</v>
          </cell>
          <cell r="G633" t="str">
            <v>PISOS</v>
          </cell>
          <cell r="H633">
            <v>99</v>
          </cell>
          <cell r="I633">
            <v>0</v>
          </cell>
          <cell r="J633" t="str">
            <v>MARCO GIL</v>
          </cell>
          <cell r="L633">
            <v>0</v>
          </cell>
          <cell r="M633">
            <v>0</v>
          </cell>
        </row>
        <row r="634">
          <cell r="A634" t="str">
            <v>M DE O. CORTE MESON LAVAPLATOS</v>
          </cell>
          <cell r="B634" t="str">
            <v>HR</v>
          </cell>
          <cell r="C634">
            <v>37100</v>
          </cell>
          <cell r="D634">
            <v>35000</v>
          </cell>
          <cell r="E634">
            <v>-0.06</v>
          </cell>
          <cell r="F634">
            <v>38749</v>
          </cell>
          <cell r="G634" t="str">
            <v>MAMPOSTERIA</v>
          </cell>
          <cell r="H634">
            <v>97</v>
          </cell>
          <cell r="I634">
            <v>0</v>
          </cell>
          <cell r="J634">
            <v>0</v>
          </cell>
          <cell r="L634">
            <v>0</v>
          </cell>
          <cell r="M634">
            <v>0</v>
          </cell>
        </row>
        <row r="635">
          <cell r="A635" t="str">
            <v>M DE O. CURADO DE CONCRETO</v>
          </cell>
          <cell r="B635" t="str">
            <v>M2</v>
          </cell>
          <cell r="C635">
            <v>473</v>
          </cell>
          <cell r="D635">
            <v>450</v>
          </cell>
          <cell r="E635">
            <v>-0.05</v>
          </cell>
          <cell r="F635">
            <v>38749</v>
          </cell>
          <cell r="G635" t="str">
            <v>ESTRUCTURA</v>
          </cell>
          <cell r="H635">
            <v>96</v>
          </cell>
          <cell r="I635">
            <v>0</v>
          </cell>
          <cell r="J635" t="str">
            <v>MIGUEL DUARTE</v>
          </cell>
          <cell r="L635">
            <v>0</v>
          </cell>
          <cell r="M635">
            <v>0</v>
          </cell>
        </row>
        <row r="636">
          <cell r="A636" t="str">
            <v>M DE O. DEMOLICIÓN ANILLOS</v>
          </cell>
          <cell r="B636" t="str">
            <v>ML</v>
          </cell>
          <cell r="C636">
            <v>7886</v>
          </cell>
          <cell r="D636">
            <v>7510</v>
          </cell>
          <cell r="E636">
            <v>-0.05</v>
          </cell>
          <cell r="F636">
            <v>38749</v>
          </cell>
          <cell r="G636" t="str">
            <v>CIMENTAC</v>
          </cell>
          <cell r="H636">
            <v>99</v>
          </cell>
          <cell r="I636" t="str">
            <v>2640</v>
          </cell>
          <cell r="J636" t="str">
            <v>MIGUEL DUARTE</v>
          </cell>
          <cell r="L636">
            <v>0</v>
          </cell>
          <cell r="M636">
            <v>0</v>
          </cell>
        </row>
        <row r="637">
          <cell r="A637" t="str">
            <v>M DE O. DEMOLICIÓN PIEZAS</v>
          </cell>
          <cell r="B637" t="str">
            <v>ML</v>
          </cell>
          <cell r="C637">
            <v>5408</v>
          </cell>
          <cell r="D637">
            <v>5150</v>
          </cell>
          <cell r="E637">
            <v>-0.05</v>
          </cell>
          <cell r="F637">
            <v>38749</v>
          </cell>
          <cell r="G637" t="str">
            <v>MAMPOSTERIA</v>
          </cell>
          <cell r="H637">
            <v>97</v>
          </cell>
          <cell r="I637">
            <v>0</v>
          </cell>
          <cell r="J637" t="str">
            <v>JOSE SIERRA Y GUZMÁN</v>
          </cell>
          <cell r="K637">
            <v>3119095</v>
          </cell>
          <cell r="L637" t="str">
            <v>JOSE SIERRA</v>
          </cell>
          <cell r="M637">
            <v>0</v>
          </cell>
        </row>
        <row r="638">
          <cell r="A638" t="str">
            <v>M DE O. DESARME ANDAMIOS</v>
          </cell>
          <cell r="B638" t="str">
            <v>UN</v>
          </cell>
          <cell r="C638">
            <v>8264</v>
          </cell>
          <cell r="D638">
            <v>7870</v>
          </cell>
          <cell r="E638">
            <v>-0.05</v>
          </cell>
          <cell r="F638">
            <v>38749</v>
          </cell>
          <cell r="G638" t="str">
            <v>MAMPOSTERIA</v>
          </cell>
          <cell r="H638">
            <v>97</v>
          </cell>
          <cell r="I638">
            <v>0</v>
          </cell>
          <cell r="J638" t="str">
            <v>JOSE SIERRA Y GUZMÁN</v>
          </cell>
          <cell r="K638">
            <v>3119095</v>
          </cell>
          <cell r="L638" t="str">
            <v>JOSE SIERRA</v>
          </cell>
          <cell r="M638">
            <v>0</v>
          </cell>
        </row>
        <row r="639">
          <cell r="A639" t="str">
            <v>M DE O. DESARME CORTADORA</v>
          </cell>
          <cell r="B639" t="str">
            <v>UN</v>
          </cell>
          <cell r="C639">
            <v>29042</v>
          </cell>
          <cell r="D639">
            <v>27659</v>
          </cell>
          <cell r="E639">
            <v>-0.05</v>
          </cell>
          <cell r="F639">
            <v>38749</v>
          </cell>
          <cell r="G639" t="str">
            <v>MAMPOSTERIA</v>
          </cell>
          <cell r="H639">
            <v>97</v>
          </cell>
          <cell r="I639">
            <v>0</v>
          </cell>
          <cell r="J639" t="str">
            <v>JOSE SIERRA Y GUZMÁN</v>
          </cell>
          <cell r="K639">
            <v>3119095</v>
          </cell>
          <cell r="L639" t="str">
            <v>JOSE SIERRA</v>
          </cell>
          <cell r="M639">
            <v>0</v>
          </cell>
        </row>
        <row r="640">
          <cell r="A640" t="str">
            <v>M DE O. DESCANSO</v>
          </cell>
          <cell r="B640" t="str">
            <v>M2</v>
          </cell>
          <cell r="C640">
            <v>12822</v>
          </cell>
          <cell r="D640">
            <v>12096</v>
          </cell>
          <cell r="E640">
            <v>-0.06</v>
          </cell>
          <cell r="F640">
            <v>38749</v>
          </cell>
          <cell r="G640" t="str">
            <v>PISOS</v>
          </cell>
          <cell r="H640">
            <v>99</v>
          </cell>
          <cell r="I640">
            <v>0</v>
          </cell>
          <cell r="J640" t="str">
            <v>MARCO GIL</v>
          </cell>
        </row>
        <row r="641">
          <cell r="A641" t="str">
            <v>M DE O. DESEMBOMBE Y ACHIQUE</v>
          </cell>
          <cell r="B641" t="str">
            <v>PG</v>
          </cell>
          <cell r="C641">
            <v>176</v>
          </cell>
          <cell r="D641">
            <v>168</v>
          </cell>
          <cell r="E641">
            <v>-0.05</v>
          </cell>
          <cell r="F641">
            <v>38749</v>
          </cell>
          <cell r="G641" t="str">
            <v>CIMENTAC</v>
          </cell>
          <cell r="H641">
            <v>99</v>
          </cell>
          <cell r="I641">
            <v>0</v>
          </cell>
          <cell r="J641" t="str">
            <v>MIGUEL DUARTE</v>
          </cell>
          <cell r="L641">
            <v>0</v>
          </cell>
          <cell r="M641">
            <v>0</v>
          </cell>
        </row>
        <row r="642">
          <cell r="A642" t="str">
            <v>M DE O. DINTEL ADOBE BOCAPUERTA 0.10</v>
          </cell>
          <cell r="B642" t="str">
            <v>ML</v>
          </cell>
          <cell r="C642">
            <v>6702</v>
          </cell>
          <cell r="D642">
            <v>6636</v>
          </cell>
          <cell r="E642">
            <v>-0.01</v>
          </cell>
          <cell r="F642">
            <v>38749</v>
          </cell>
          <cell r="G642" t="str">
            <v>MAMPOSTERIA</v>
          </cell>
          <cell r="H642">
            <v>97</v>
          </cell>
          <cell r="I642">
            <v>0</v>
          </cell>
          <cell r="J642" t="str">
            <v>JOSE SIERRA Y GUZMÁN</v>
          </cell>
          <cell r="K642">
            <v>3119095</v>
          </cell>
          <cell r="L642" t="str">
            <v>JOSE SIERRA</v>
          </cell>
          <cell r="M642">
            <v>0</v>
          </cell>
        </row>
        <row r="643">
          <cell r="A643" t="str">
            <v>M DE O. DINTEL ADOBE BOCAPUERTA 0.15</v>
          </cell>
          <cell r="B643" t="str">
            <v>ML</v>
          </cell>
          <cell r="C643">
            <v>8098</v>
          </cell>
          <cell r="D643">
            <v>8018</v>
          </cell>
          <cell r="E643">
            <v>-0.01</v>
          </cell>
          <cell r="F643">
            <v>38749</v>
          </cell>
          <cell r="G643" t="str">
            <v>MAMPOSTERIA</v>
          </cell>
          <cell r="H643">
            <v>97</v>
          </cell>
          <cell r="I643">
            <v>0</v>
          </cell>
          <cell r="J643" t="str">
            <v>JOSE SIERRA Y GUZMÁN</v>
          </cell>
          <cell r="K643">
            <v>3119095</v>
          </cell>
          <cell r="L643" t="str">
            <v>JOSE SIERRA</v>
          </cell>
          <cell r="M643">
            <v>0</v>
          </cell>
        </row>
        <row r="644">
          <cell r="A644" t="str">
            <v>M DE O. DINTEL ASCENSOR</v>
          </cell>
          <cell r="B644" t="str">
            <v>UN</v>
          </cell>
          <cell r="C644">
            <v>50500</v>
          </cell>
          <cell r="D644">
            <v>50000</v>
          </cell>
          <cell r="E644">
            <v>-0.01</v>
          </cell>
          <cell r="F644">
            <v>38749</v>
          </cell>
          <cell r="G644" t="str">
            <v>MAMPOSTERIA</v>
          </cell>
        </row>
        <row r="645">
          <cell r="A645" t="str">
            <v xml:space="preserve">M DE O. DINTEL CONCRETO A LA VISTA </v>
          </cell>
          <cell r="B645" t="str">
            <v>ML</v>
          </cell>
          <cell r="C645">
            <v>9407</v>
          </cell>
          <cell r="D645">
            <v>9314</v>
          </cell>
          <cell r="E645">
            <v>-0.01</v>
          </cell>
          <cell r="F645">
            <v>38749</v>
          </cell>
          <cell r="G645" t="str">
            <v>MAMPOSTERIA</v>
          </cell>
          <cell r="H645">
            <v>97</v>
          </cell>
          <cell r="I645">
            <v>0</v>
          </cell>
          <cell r="J645" t="str">
            <v>JOSE SIERRA Y GUZMÁN</v>
          </cell>
          <cell r="K645">
            <v>3119095</v>
          </cell>
          <cell r="L645" t="str">
            <v>JOSE SIERRA</v>
          </cell>
          <cell r="M645">
            <v>0</v>
          </cell>
        </row>
        <row r="646">
          <cell r="A646" t="str">
            <v>M DE O. DINTEL CONCRETO PARA ENCHAPAR</v>
          </cell>
          <cell r="B646" t="str">
            <v>ML</v>
          </cell>
          <cell r="C646">
            <v>7025</v>
          </cell>
          <cell r="D646">
            <v>6955</v>
          </cell>
          <cell r="E646">
            <v>-0.01</v>
          </cell>
          <cell r="F646">
            <v>38749</v>
          </cell>
          <cell r="G646" t="str">
            <v>MAMPOSTERIA</v>
          </cell>
          <cell r="H646">
            <v>97</v>
          </cell>
          <cell r="I646">
            <v>0</v>
          </cell>
          <cell r="J646" t="str">
            <v>JOSE SIERRA Y GUZMÁN</v>
          </cell>
          <cell r="K646">
            <v>3119095</v>
          </cell>
          <cell r="L646" t="str">
            <v>JOSE SIERRA</v>
          </cell>
          <cell r="M646">
            <v>0</v>
          </cell>
        </row>
        <row r="647">
          <cell r="A647" t="str">
            <v>M DE O. DINTEL CONCRETO PARA ENCHAPAR</v>
          </cell>
          <cell r="B647" t="str">
            <v>M3</v>
          </cell>
          <cell r="C647">
            <v>121200</v>
          </cell>
          <cell r="D647">
            <v>120000</v>
          </cell>
          <cell r="E647">
            <v>-0.01</v>
          </cell>
          <cell r="F647">
            <v>38749</v>
          </cell>
          <cell r="G647" t="str">
            <v>MAMPOSTERIA</v>
          </cell>
          <cell r="H647">
            <v>96</v>
          </cell>
          <cell r="I647">
            <v>0</v>
          </cell>
          <cell r="J647">
            <v>0</v>
          </cell>
          <cell r="L647">
            <v>0</v>
          </cell>
          <cell r="M647">
            <v>0</v>
          </cell>
        </row>
        <row r="648">
          <cell r="A648" t="str">
            <v>M DE O. DINTEL EN CONCRETO</v>
          </cell>
          <cell r="B648" t="str">
            <v>ML</v>
          </cell>
          <cell r="C648">
            <v>9407</v>
          </cell>
          <cell r="D648">
            <v>9314</v>
          </cell>
          <cell r="E648">
            <v>-0.01</v>
          </cell>
          <cell r="F648">
            <v>38749</v>
          </cell>
          <cell r="G648" t="str">
            <v>MAMPOSTERIA</v>
          </cell>
          <cell r="H648">
            <v>96</v>
          </cell>
          <cell r="I648">
            <v>0</v>
          </cell>
          <cell r="J648">
            <v>0</v>
          </cell>
          <cell r="L648">
            <v>0</v>
          </cell>
          <cell r="M648">
            <v>0</v>
          </cell>
        </row>
        <row r="649">
          <cell r="A649" t="str">
            <v>M DE O. EMBOQUILLADA POR 1 CARA</v>
          </cell>
          <cell r="B649" t="str">
            <v>ML</v>
          </cell>
          <cell r="C649">
            <v>4253</v>
          </cell>
          <cell r="D649">
            <v>4050</v>
          </cell>
          <cell r="E649">
            <v>-0.05</v>
          </cell>
          <cell r="F649">
            <v>38749</v>
          </cell>
          <cell r="G649" t="str">
            <v>MAMPOSTERIA</v>
          </cell>
          <cell r="H649">
            <v>97</v>
          </cell>
          <cell r="I649">
            <v>0</v>
          </cell>
          <cell r="J649" t="str">
            <v>JOSE SIERRA Y GUZMÁN</v>
          </cell>
          <cell r="K649">
            <v>3119095</v>
          </cell>
          <cell r="L649" t="str">
            <v>JOSE SIERRA</v>
          </cell>
          <cell r="M649">
            <v>0</v>
          </cell>
        </row>
        <row r="650">
          <cell r="A650" t="str">
            <v>M DE O. ENCHAPE DE PANTALLAS</v>
          </cell>
          <cell r="B650" t="str">
            <v>M2</v>
          </cell>
          <cell r="C650">
            <v>15119</v>
          </cell>
          <cell r="D650">
            <v>14969</v>
          </cell>
          <cell r="E650">
            <v>-0.01</v>
          </cell>
          <cell r="F650">
            <v>38749</v>
          </cell>
          <cell r="G650" t="str">
            <v>MAMPOSTERIA</v>
          </cell>
          <cell r="H650">
            <v>97</v>
          </cell>
          <cell r="I650">
            <v>0</v>
          </cell>
          <cell r="J650" t="str">
            <v>JOSE SIERRA Y GUZMÁN</v>
          </cell>
          <cell r="K650">
            <v>3119095</v>
          </cell>
          <cell r="L650" t="str">
            <v>JOSE SIERRA</v>
          </cell>
          <cell r="M650">
            <v>0</v>
          </cell>
        </row>
        <row r="651">
          <cell r="A651" t="str">
            <v>M DE O. ENCHAPE EN TABLETA</v>
          </cell>
          <cell r="B651" t="str">
            <v>ML</v>
          </cell>
          <cell r="C651">
            <v>10388</v>
          </cell>
          <cell r="D651">
            <v>9800</v>
          </cell>
          <cell r="E651">
            <v>-0.06</v>
          </cell>
          <cell r="F651">
            <v>38749</v>
          </cell>
          <cell r="G651" t="str">
            <v>ENCHAPES</v>
          </cell>
          <cell r="H651">
            <v>99</v>
          </cell>
          <cell r="I651">
            <v>0</v>
          </cell>
          <cell r="J651" t="str">
            <v>MARCO GIL</v>
          </cell>
          <cell r="L651">
            <v>0</v>
          </cell>
          <cell r="M651">
            <v>0</v>
          </cell>
        </row>
        <row r="652">
          <cell r="A652" t="str">
            <v>M DE O. ENCHAPE MAMP. 10*20*40 SUCIO</v>
          </cell>
          <cell r="B652" t="str">
            <v>M2</v>
          </cell>
          <cell r="C652">
            <v>6379</v>
          </cell>
          <cell r="D652">
            <v>6075</v>
          </cell>
          <cell r="E652">
            <v>-0.05</v>
          </cell>
          <cell r="F652">
            <v>38397</v>
          </cell>
          <cell r="G652" t="str">
            <v>MAMPOSTERIA</v>
          </cell>
          <cell r="H652">
            <v>97</v>
          </cell>
          <cell r="I652">
            <v>0</v>
          </cell>
          <cell r="J652" t="str">
            <v>JOSE SIERRA Y GUZMÁN</v>
          </cell>
          <cell r="K652">
            <v>3119095</v>
          </cell>
          <cell r="L652" t="str">
            <v>JOSE SIERRA</v>
          </cell>
          <cell r="M652">
            <v>0</v>
          </cell>
        </row>
        <row r="653">
          <cell r="A653" t="str">
            <v>M DE O. ENCHARQUE EN CERAMICA</v>
          </cell>
          <cell r="B653" t="str">
            <v>ML</v>
          </cell>
        </row>
        <row r="654">
          <cell r="A654" t="str">
            <v>M DE O. ENTIBADOS</v>
          </cell>
          <cell r="B654" t="str">
            <v>M2</v>
          </cell>
          <cell r="C654">
            <v>2793</v>
          </cell>
          <cell r="D654">
            <v>2660</v>
          </cell>
          <cell r="E654">
            <v>-0.05</v>
          </cell>
          <cell r="F654">
            <v>38749</v>
          </cell>
          <cell r="G654" t="str">
            <v>ESTRUCTURA</v>
          </cell>
          <cell r="H654">
            <v>96</v>
          </cell>
          <cell r="I654">
            <v>0</v>
          </cell>
          <cell r="J654" t="str">
            <v>MIGUEL DUARTE</v>
          </cell>
          <cell r="L654">
            <v>0</v>
          </cell>
          <cell r="M654">
            <v>0</v>
          </cell>
        </row>
        <row r="655">
          <cell r="A655" t="str">
            <v>M DE O. ENTRESUELO BASE GRAN</v>
          </cell>
          <cell r="B655" t="str">
            <v>M2</v>
          </cell>
          <cell r="C655">
            <v>1814</v>
          </cell>
          <cell r="D655">
            <v>1814</v>
          </cell>
          <cell r="E655">
            <v>0</v>
          </cell>
          <cell r="F655">
            <v>37417</v>
          </cell>
          <cell r="G655" t="str">
            <v>PISOS</v>
          </cell>
          <cell r="H655">
            <v>99</v>
          </cell>
        </row>
        <row r="656">
          <cell r="A656" t="str">
            <v>M DE O. ESCALERAS</v>
          </cell>
          <cell r="B656" t="str">
            <v>TR</v>
          </cell>
          <cell r="C656">
            <v>257943</v>
          </cell>
          <cell r="D656">
            <v>245660</v>
          </cell>
          <cell r="E656">
            <v>-0.05</v>
          </cell>
          <cell r="F656">
            <v>38749</v>
          </cell>
          <cell r="G656" t="str">
            <v>ESTRUCTURA</v>
          </cell>
          <cell r="H656">
            <v>96</v>
          </cell>
          <cell r="I656">
            <v>0</v>
          </cell>
          <cell r="J656" t="str">
            <v>MIGUEL DUARTE</v>
          </cell>
          <cell r="L656">
            <v>0</v>
          </cell>
          <cell r="M656">
            <v>0</v>
          </cell>
        </row>
        <row r="657">
          <cell r="A657" t="str">
            <v>M DE O. ESCALERAS DE 1.5 H</v>
          </cell>
          <cell r="B657" t="str">
            <v>TR</v>
          </cell>
          <cell r="C657">
            <v>280350</v>
          </cell>
          <cell r="D657">
            <v>267000</v>
          </cell>
          <cell r="E657">
            <v>-0.05</v>
          </cell>
          <cell r="F657">
            <v>38749</v>
          </cell>
          <cell r="G657" t="str">
            <v>ESTRUCTURA</v>
          </cell>
          <cell r="J657" t="str">
            <v>MIGUEL DUARTE</v>
          </cell>
        </row>
        <row r="658">
          <cell r="A658" t="str">
            <v xml:space="preserve">M DE O. EXCAVACIÓN </v>
          </cell>
          <cell r="B658" t="str">
            <v>ML</v>
          </cell>
          <cell r="C658">
            <v>6426</v>
          </cell>
          <cell r="D658">
            <v>6062</v>
          </cell>
          <cell r="E658">
            <v>-0.06</v>
          </cell>
          <cell r="F658">
            <v>38749</v>
          </cell>
          <cell r="G658" t="str">
            <v>MOV TIERRA</v>
          </cell>
          <cell r="H658">
            <v>99</v>
          </cell>
          <cell r="I658" t="str">
            <v>5700</v>
          </cell>
          <cell r="J658">
            <v>0</v>
          </cell>
        </row>
        <row r="659">
          <cell r="A659" t="str">
            <v>M DE O. EXCAVACIÓN 0-2 MTS</v>
          </cell>
          <cell r="B659" t="str">
            <v>ML</v>
          </cell>
          <cell r="C659">
            <v>6780</v>
          </cell>
          <cell r="D659">
            <v>6780</v>
          </cell>
          <cell r="E659">
            <v>0</v>
          </cell>
          <cell r="F659">
            <v>38091</v>
          </cell>
          <cell r="G659" t="str">
            <v>MOV TIERRA</v>
          </cell>
          <cell r="H659">
            <v>99</v>
          </cell>
          <cell r="I659" t="str">
            <v>5700</v>
          </cell>
          <cell r="J659">
            <v>0</v>
          </cell>
          <cell r="L659">
            <v>0</v>
          </cell>
          <cell r="M659">
            <v>0</v>
          </cell>
        </row>
        <row r="660">
          <cell r="A660" t="str">
            <v>M DE O. EXCAVACIÓN 2-4 MTS</v>
          </cell>
          <cell r="B660" t="str">
            <v>ML</v>
          </cell>
          <cell r="C660">
            <v>10000</v>
          </cell>
          <cell r="D660">
            <v>10000</v>
          </cell>
          <cell r="E660">
            <v>0</v>
          </cell>
          <cell r="F660">
            <v>38091</v>
          </cell>
          <cell r="G660" t="str">
            <v>MOV TIERRA</v>
          </cell>
          <cell r="H660">
            <v>99</v>
          </cell>
          <cell r="I660">
            <v>0</v>
          </cell>
          <cell r="J660">
            <v>0</v>
          </cell>
          <cell r="L660">
            <v>0</v>
          </cell>
          <cell r="M660">
            <v>0</v>
          </cell>
        </row>
        <row r="661">
          <cell r="A661" t="str">
            <v>M DE O. EXCAVACIÓN CAMPANA MÁS DE 12</v>
          </cell>
          <cell r="B661" t="str">
            <v>ML</v>
          </cell>
          <cell r="C661">
            <v>58657</v>
          </cell>
          <cell r="D661">
            <v>58657</v>
          </cell>
          <cell r="E661">
            <v>0</v>
          </cell>
          <cell r="F661">
            <v>38091</v>
          </cell>
          <cell r="G661" t="str">
            <v>MOV TIERRA</v>
          </cell>
          <cell r="H661">
            <v>99</v>
          </cell>
          <cell r="I661">
            <v>0</v>
          </cell>
          <cell r="J661">
            <v>0</v>
          </cell>
          <cell r="L661">
            <v>0</v>
          </cell>
          <cell r="M661">
            <v>0</v>
          </cell>
        </row>
        <row r="662">
          <cell r="A662" t="str">
            <v>M DE O. EXCAVACIÓN CAMPANA MENOS DE 9</v>
          </cell>
          <cell r="B662" t="str">
            <v>ML</v>
          </cell>
          <cell r="C662">
            <v>6780</v>
          </cell>
          <cell r="D662">
            <v>6780</v>
          </cell>
          <cell r="E662">
            <v>0</v>
          </cell>
          <cell r="F662">
            <v>38091</v>
          </cell>
          <cell r="G662" t="str">
            <v>MOV TIERRA</v>
          </cell>
          <cell r="H662">
            <v>99</v>
          </cell>
          <cell r="I662">
            <v>0</v>
          </cell>
          <cell r="J662">
            <v>0</v>
          </cell>
          <cell r="L662">
            <v>0</v>
          </cell>
          <cell r="M662">
            <v>0</v>
          </cell>
        </row>
        <row r="663">
          <cell r="A663" t="str">
            <v>M DE O. EXCAVACIÓN FOSO ASCENSOR</v>
          </cell>
          <cell r="B663" t="str">
            <v>ML</v>
          </cell>
          <cell r="C663">
            <v>7153</v>
          </cell>
          <cell r="D663">
            <v>7153</v>
          </cell>
          <cell r="E663">
            <v>0</v>
          </cell>
          <cell r="F663">
            <v>38456</v>
          </cell>
          <cell r="G663" t="str">
            <v>MOV TIERRA</v>
          </cell>
          <cell r="H663">
            <v>99</v>
          </cell>
        </row>
        <row r="664">
          <cell r="A664" t="str">
            <v>M DE O. EXCAVACIÓN PILAS 0-2 MTS</v>
          </cell>
          <cell r="B664" t="str">
            <v>ML</v>
          </cell>
          <cell r="C664">
            <v>7892</v>
          </cell>
          <cell r="D664">
            <v>7445</v>
          </cell>
          <cell r="E664">
            <v>-0.06</v>
          </cell>
          <cell r="F664">
            <v>38749</v>
          </cell>
          <cell r="G664" t="str">
            <v>MOV TIERRA</v>
          </cell>
          <cell r="H664">
            <v>99</v>
          </cell>
          <cell r="I664">
            <v>0</v>
          </cell>
          <cell r="J664">
            <v>0</v>
          </cell>
          <cell r="L664">
            <v>0</v>
          </cell>
          <cell r="M664">
            <v>0</v>
          </cell>
        </row>
        <row r="665">
          <cell r="A665" t="str">
            <v>M DE O. EXCAVACIÓN PILAS 10-12 MTS</v>
          </cell>
          <cell r="B665" t="str">
            <v>ML</v>
          </cell>
          <cell r="C665">
            <v>22260</v>
          </cell>
          <cell r="D665">
            <v>21000</v>
          </cell>
          <cell r="E665">
            <v>-0.06</v>
          </cell>
          <cell r="F665">
            <v>38749</v>
          </cell>
          <cell r="G665" t="str">
            <v>MOV TIERRA</v>
          </cell>
          <cell r="H665">
            <v>99</v>
          </cell>
          <cell r="I665">
            <v>0</v>
          </cell>
          <cell r="J665">
            <v>0</v>
          </cell>
          <cell r="L665">
            <v>0</v>
          </cell>
          <cell r="M665">
            <v>0</v>
          </cell>
        </row>
        <row r="666">
          <cell r="A666" t="str">
            <v>M DE O. EXCAVACIÓN PILAS 10-12 MTS</v>
          </cell>
          <cell r="B666" t="str">
            <v>ML</v>
          </cell>
          <cell r="C666">
            <v>22260</v>
          </cell>
          <cell r="D666">
            <v>21000</v>
          </cell>
          <cell r="E666">
            <v>-0.06</v>
          </cell>
          <cell r="F666">
            <v>38749</v>
          </cell>
          <cell r="G666" t="str">
            <v>MOV TIERRA</v>
          </cell>
          <cell r="H666">
            <v>99</v>
          </cell>
          <cell r="I666">
            <v>0</v>
          </cell>
          <cell r="J666">
            <v>0</v>
          </cell>
        </row>
        <row r="667">
          <cell r="A667" t="str">
            <v>M DE O. EXCAVACIÓN PILAS 12-14 MTS</v>
          </cell>
          <cell r="B667" t="str">
            <v>ML</v>
          </cell>
          <cell r="C667">
            <v>25566</v>
          </cell>
          <cell r="D667">
            <v>24119</v>
          </cell>
          <cell r="E667">
            <v>-0.06</v>
          </cell>
          <cell r="F667">
            <v>38749</v>
          </cell>
          <cell r="G667" t="str">
            <v>MOV TIERRA</v>
          </cell>
          <cell r="H667">
            <v>99</v>
          </cell>
          <cell r="I667">
            <v>0</v>
          </cell>
          <cell r="J667">
            <v>0</v>
          </cell>
        </row>
        <row r="668">
          <cell r="A668" t="str">
            <v>M DE O. EXCAVACIÓN PILAS 14-16 MTS</v>
          </cell>
          <cell r="B668" t="str">
            <v>ML</v>
          </cell>
          <cell r="C668">
            <v>29354</v>
          </cell>
          <cell r="D668">
            <v>27692</v>
          </cell>
          <cell r="E668">
            <v>-0.06</v>
          </cell>
          <cell r="F668">
            <v>38749</v>
          </cell>
          <cell r="G668" t="str">
            <v>MOV TIERRA</v>
          </cell>
          <cell r="H668">
            <v>99</v>
          </cell>
          <cell r="I668">
            <v>0</v>
          </cell>
          <cell r="J668">
            <v>0</v>
          </cell>
        </row>
        <row r="669">
          <cell r="A669" t="str">
            <v>M DE O. EXCAVACIÓN PILAS 16-18 MTS</v>
          </cell>
          <cell r="B669" t="str">
            <v>ML</v>
          </cell>
          <cell r="C669">
            <v>33708</v>
          </cell>
          <cell r="D669">
            <v>31800</v>
          </cell>
          <cell r="E669">
            <v>-0.06</v>
          </cell>
          <cell r="F669">
            <v>38749</v>
          </cell>
          <cell r="G669" t="str">
            <v>MOV TIERRA</v>
          </cell>
          <cell r="H669">
            <v>99</v>
          </cell>
          <cell r="I669">
            <v>0</v>
          </cell>
          <cell r="J669">
            <v>0</v>
          </cell>
        </row>
        <row r="670">
          <cell r="A670" t="str">
            <v>M DE O. EXCAVACIÓN PILAS 18-20 MTS</v>
          </cell>
          <cell r="B670" t="str">
            <v>ML</v>
          </cell>
          <cell r="C670">
            <v>38823</v>
          </cell>
          <cell r="D670">
            <v>36625</v>
          </cell>
          <cell r="E670">
            <v>-0.06</v>
          </cell>
          <cell r="F670">
            <v>38749</v>
          </cell>
          <cell r="G670" t="str">
            <v>MOV TIERRA</v>
          </cell>
          <cell r="H670">
            <v>99</v>
          </cell>
          <cell r="I670">
            <v>0</v>
          </cell>
          <cell r="J670">
            <v>0</v>
          </cell>
        </row>
        <row r="671">
          <cell r="A671" t="str">
            <v>M DE O. EXCAVACIÓN PILAS 20-22 MTS</v>
          </cell>
          <cell r="B671" t="str">
            <v>ML</v>
          </cell>
          <cell r="C671">
            <v>42210</v>
          </cell>
          <cell r="D671">
            <v>42210</v>
          </cell>
          <cell r="E671">
            <v>0</v>
          </cell>
          <cell r="F671">
            <v>38749</v>
          </cell>
          <cell r="G671" t="str">
            <v>MOV TIERRA</v>
          </cell>
          <cell r="H671">
            <v>99</v>
          </cell>
          <cell r="I671">
            <v>0</v>
          </cell>
          <cell r="J671">
            <v>0</v>
          </cell>
        </row>
        <row r="672">
          <cell r="A672" t="str">
            <v>M DE O. EXCAVACIÓN PILAS 2-4 MTS</v>
          </cell>
          <cell r="B672" t="str">
            <v>ML</v>
          </cell>
          <cell r="C672">
            <v>10787</v>
          </cell>
          <cell r="D672">
            <v>10273</v>
          </cell>
          <cell r="E672">
            <v>-0.05</v>
          </cell>
          <cell r="F672">
            <v>38749</v>
          </cell>
          <cell r="G672" t="str">
            <v>MOV TIERRA</v>
          </cell>
          <cell r="H672">
            <v>99</v>
          </cell>
          <cell r="I672">
            <v>0</v>
          </cell>
          <cell r="J672">
            <v>0</v>
          </cell>
          <cell r="L672">
            <v>0</v>
          </cell>
          <cell r="M672">
            <v>0</v>
          </cell>
        </row>
        <row r="673">
          <cell r="A673" t="str">
            <v>M DE O. EXCAVACIÓN PILAS 4-6 MTS</v>
          </cell>
          <cell r="B673" t="str">
            <v>ML</v>
          </cell>
          <cell r="C673">
            <v>13021</v>
          </cell>
          <cell r="D673">
            <v>12284</v>
          </cell>
          <cell r="E673">
            <v>-0.06</v>
          </cell>
          <cell r="F673">
            <v>38749</v>
          </cell>
          <cell r="G673" t="str">
            <v>MOV TIERRA</v>
          </cell>
          <cell r="H673">
            <v>99</v>
          </cell>
          <cell r="I673">
            <v>0</v>
          </cell>
          <cell r="J673">
            <v>0</v>
          </cell>
          <cell r="L673">
            <v>0</v>
          </cell>
          <cell r="M673">
            <v>0</v>
          </cell>
        </row>
        <row r="674">
          <cell r="A674" t="str">
            <v>M DE O. EXCAVACIÓN PILAS 6-8 MTS</v>
          </cell>
          <cell r="B674" t="str">
            <v>ML</v>
          </cell>
          <cell r="C674">
            <v>15387</v>
          </cell>
          <cell r="D674">
            <v>14516</v>
          </cell>
          <cell r="E674">
            <v>-0.06</v>
          </cell>
          <cell r="F674">
            <v>38749</v>
          </cell>
          <cell r="G674" t="str">
            <v>MOV TIERRA</v>
          </cell>
          <cell r="H674">
            <v>99</v>
          </cell>
          <cell r="I674">
            <v>0</v>
          </cell>
          <cell r="J674">
            <v>0</v>
          </cell>
          <cell r="L674">
            <v>0</v>
          </cell>
          <cell r="M674">
            <v>0</v>
          </cell>
        </row>
        <row r="675">
          <cell r="A675" t="str">
            <v>M DE O. EXCAVACIÓN PILAS 8-10 MTS</v>
          </cell>
          <cell r="B675" t="str">
            <v>ML</v>
          </cell>
          <cell r="C675">
            <v>19886</v>
          </cell>
          <cell r="D675">
            <v>18760</v>
          </cell>
          <cell r="E675">
            <v>-0.06</v>
          </cell>
          <cell r="F675">
            <v>38749</v>
          </cell>
          <cell r="G675" t="str">
            <v>MOV TIERRA</v>
          </cell>
          <cell r="H675">
            <v>99</v>
          </cell>
          <cell r="I675">
            <v>0</v>
          </cell>
          <cell r="J675">
            <v>0</v>
          </cell>
          <cell r="L675">
            <v>0</v>
          </cell>
          <cell r="M675">
            <v>0</v>
          </cell>
        </row>
        <row r="676">
          <cell r="A676" t="str">
            <v>M DE O. EXCAVACIÓN PILAS MÁS DE 12</v>
          </cell>
          <cell r="B676" t="str">
            <v>ML</v>
          </cell>
          <cell r="C676">
            <v>52082</v>
          </cell>
          <cell r="D676">
            <v>52082</v>
          </cell>
          <cell r="E676">
            <v>0</v>
          </cell>
          <cell r="F676">
            <v>38749</v>
          </cell>
          <cell r="G676" t="str">
            <v>MOV TIERRA</v>
          </cell>
          <cell r="H676">
            <v>99</v>
          </cell>
          <cell r="I676">
            <v>0</v>
          </cell>
          <cell r="J676">
            <v>0</v>
          </cell>
          <cell r="L676">
            <v>0</v>
          </cell>
          <cell r="M676">
            <v>0</v>
          </cell>
        </row>
        <row r="677">
          <cell r="A677" t="str">
            <v>M DE O. EXCAVACIÓN VIGAS</v>
          </cell>
          <cell r="B677" t="str">
            <v>ML</v>
          </cell>
          <cell r="C677">
            <v>2440</v>
          </cell>
          <cell r="D677">
            <v>2440</v>
          </cell>
          <cell r="E677">
            <v>0</v>
          </cell>
          <cell r="F677">
            <v>38091</v>
          </cell>
          <cell r="G677" t="str">
            <v>MOV TIERRA</v>
          </cell>
          <cell r="H677">
            <v>99</v>
          </cell>
          <cell r="I677" t="str">
            <v>2100</v>
          </cell>
          <cell r="J677">
            <v>0</v>
          </cell>
          <cell r="L677">
            <v>0</v>
          </cell>
          <cell r="M677">
            <v>0</v>
          </cell>
        </row>
        <row r="678">
          <cell r="A678" t="str">
            <v>M DE O. FAJAS DE REVOQUE</v>
          </cell>
          <cell r="B678" t="str">
            <v>ML</v>
          </cell>
          <cell r="C678">
            <v>3392</v>
          </cell>
          <cell r="D678">
            <v>3200</v>
          </cell>
          <cell r="E678">
            <v>-0.06</v>
          </cell>
          <cell r="F678">
            <v>38749</v>
          </cell>
          <cell r="G678" t="str">
            <v>REVOQUE</v>
          </cell>
          <cell r="H678">
            <v>98</v>
          </cell>
          <cell r="I678">
            <v>0</v>
          </cell>
          <cell r="J678" t="str">
            <v>BERNARDO RESTREPO</v>
          </cell>
          <cell r="L678">
            <v>0</v>
          </cell>
          <cell r="M678">
            <v>0</v>
          </cell>
        </row>
        <row r="679">
          <cell r="A679" t="str">
            <v>M DE O. FIGURACIÓN ACERO</v>
          </cell>
          <cell r="B679" t="str">
            <v>KG</v>
          </cell>
          <cell r="C679">
            <v>238</v>
          </cell>
          <cell r="D679">
            <v>227</v>
          </cell>
          <cell r="E679">
            <v>-0.05</v>
          </cell>
          <cell r="F679">
            <v>38749</v>
          </cell>
          <cell r="G679" t="str">
            <v>ACERO</v>
          </cell>
          <cell r="H679">
            <v>96</v>
          </cell>
          <cell r="I679">
            <v>0</v>
          </cell>
          <cell r="J679" t="str">
            <v>MIGUEL DUARTE</v>
          </cell>
          <cell r="L679" t="str">
            <v>142</v>
          </cell>
          <cell r="M679">
            <v>0</v>
          </cell>
        </row>
        <row r="680">
          <cell r="A680" t="str">
            <v>M DE O. FILETE + FAJA ARENON</v>
          </cell>
          <cell r="B680" t="str">
            <v>ML</v>
          </cell>
          <cell r="C680">
            <v>12822</v>
          </cell>
          <cell r="D680">
            <v>12096</v>
          </cell>
          <cell r="E680">
            <v>-0.06</v>
          </cell>
          <cell r="F680">
            <v>38749</v>
          </cell>
          <cell r="G680" t="str">
            <v>PISOS</v>
          </cell>
          <cell r="H680">
            <v>99</v>
          </cell>
          <cell r="I680">
            <v>0</v>
          </cell>
          <cell r="J680" t="str">
            <v>MARCO GIL</v>
          </cell>
        </row>
        <row r="681">
          <cell r="A681" t="str">
            <v>M DE O. FILETES Y RANURAS EN ESTUCO</v>
          </cell>
          <cell r="B681" t="str">
            <v>ML</v>
          </cell>
          <cell r="C681">
            <v>1950</v>
          </cell>
          <cell r="D681">
            <v>1950</v>
          </cell>
          <cell r="E681">
            <v>0</v>
          </cell>
          <cell r="F681">
            <v>37755</v>
          </cell>
          <cell r="G681" t="str">
            <v>PINTURAS</v>
          </cell>
          <cell r="H681">
            <v>99</v>
          </cell>
          <cell r="I681">
            <v>0</v>
          </cell>
          <cell r="J681">
            <v>0</v>
          </cell>
          <cell r="L681">
            <v>0</v>
          </cell>
          <cell r="M681">
            <v>0</v>
          </cell>
        </row>
        <row r="682">
          <cell r="A682" t="str">
            <v>M DE O. FILOS Y COLILLAS &gt;&lt; 90 GRADOS</v>
          </cell>
          <cell r="B682" t="str">
            <v>ML</v>
          </cell>
          <cell r="C682">
            <v>5250</v>
          </cell>
          <cell r="D682">
            <v>5000</v>
          </cell>
          <cell r="E682">
            <v>-0.05</v>
          </cell>
          <cell r="F682">
            <v>38749</v>
          </cell>
          <cell r="G682" t="str">
            <v>MAMPOSTERIA</v>
          </cell>
          <cell r="H682">
            <v>97</v>
          </cell>
          <cell r="I682">
            <v>0</v>
          </cell>
          <cell r="J682" t="str">
            <v>JOSE SIERRA Y GUZMÁN</v>
          </cell>
          <cell r="K682">
            <v>3119095</v>
          </cell>
          <cell r="L682" t="str">
            <v>JOSE SIERRA</v>
          </cell>
          <cell r="M682">
            <v>0</v>
          </cell>
        </row>
        <row r="683">
          <cell r="A683" t="str">
            <v>M DE O. FILOS, RANURAS Y RESANES</v>
          </cell>
          <cell r="B683" t="str">
            <v>M2</v>
          </cell>
          <cell r="C683">
            <v>1435</v>
          </cell>
          <cell r="D683">
            <v>1367</v>
          </cell>
          <cell r="E683">
            <v>-0.05</v>
          </cell>
          <cell r="F683">
            <v>38749</v>
          </cell>
          <cell r="G683" t="str">
            <v>REVOQUE</v>
          </cell>
          <cell r="H683" t="str">
            <v>BERNARDO RESTREPO</v>
          </cell>
          <cell r="I683">
            <v>4614572</v>
          </cell>
          <cell r="J683" t="str">
            <v>BERNARDO RESTREPO</v>
          </cell>
          <cell r="L683">
            <v>0</v>
          </cell>
          <cell r="M683">
            <v>0</v>
          </cell>
        </row>
        <row r="684">
          <cell r="A684" t="str">
            <v>M DE O. FILTRO</v>
          </cell>
          <cell r="B684" t="str">
            <v>ML</v>
          </cell>
          <cell r="C684">
            <v>2785</v>
          </cell>
          <cell r="D684">
            <v>2785</v>
          </cell>
          <cell r="E684">
            <v>0</v>
          </cell>
          <cell r="F684">
            <v>38456</v>
          </cell>
          <cell r="G684" t="str">
            <v>MOV TIERRA</v>
          </cell>
          <cell r="H684">
            <v>99</v>
          </cell>
          <cell r="I684">
            <v>0</v>
          </cell>
          <cell r="J684">
            <v>0</v>
          </cell>
          <cell r="L684">
            <v>0</v>
          </cell>
          <cell r="M684">
            <v>0</v>
          </cell>
        </row>
        <row r="685">
          <cell r="A685" t="str">
            <v>M DE O. FONDOS DE VIGAS</v>
          </cell>
          <cell r="B685" t="str">
            <v>GL</v>
          </cell>
          <cell r="C685">
            <v>1000</v>
          </cell>
          <cell r="D685">
            <v>1000</v>
          </cell>
          <cell r="E685">
            <v>0</v>
          </cell>
          <cell r="F685">
            <v>38419</v>
          </cell>
        </row>
        <row r="686">
          <cell r="A686" t="str">
            <v>M DE O. FORMALETA PARA SILLARES/CUELGAS</v>
          </cell>
          <cell r="B686" t="str">
            <v>ML</v>
          </cell>
          <cell r="C686">
            <v>7630</v>
          </cell>
          <cell r="D686">
            <v>7554</v>
          </cell>
          <cell r="E686">
            <v>-0.01</v>
          </cell>
          <cell r="F686">
            <v>38749</v>
          </cell>
          <cell r="G686" t="str">
            <v>MAMPOSTERIA</v>
          </cell>
          <cell r="H686">
            <v>97</v>
          </cell>
          <cell r="I686">
            <v>0</v>
          </cell>
          <cell r="J686" t="str">
            <v>JOSE SIERRA Y GUZMÁN</v>
          </cell>
          <cell r="K686">
            <v>3119095</v>
          </cell>
          <cell r="L686" t="str">
            <v>JOSE SIERRA</v>
          </cell>
          <cell r="M686">
            <v>0</v>
          </cell>
        </row>
        <row r="687">
          <cell r="A687" t="str">
            <v>M DE O. GUARDAESCOBA CERAMICA DEPRIMIDO</v>
          </cell>
          <cell r="B687" t="str">
            <v>ML</v>
          </cell>
          <cell r="C687">
            <v>525</v>
          </cell>
          <cell r="D687">
            <v>500</v>
          </cell>
          <cell r="E687">
            <v>-0.05</v>
          </cell>
          <cell r="F687">
            <v>38749</v>
          </cell>
          <cell r="G687" t="str">
            <v>ENCHAPES</v>
          </cell>
          <cell r="H687">
            <v>99</v>
          </cell>
          <cell r="I687">
            <v>0</v>
          </cell>
          <cell r="J687" t="str">
            <v>MARCO GIL</v>
          </cell>
        </row>
        <row r="688">
          <cell r="A688" t="str">
            <v>M DE O. INST.GEOTEX + ANCLAJES TIERRA ARMADA</v>
          </cell>
          <cell r="B688" t="str">
            <v>M2</v>
          </cell>
          <cell r="C688">
            <v>5250</v>
          </cell>
          <cell r="D688">
            <v>5000</v>
          </cell>
          <cell r="E688">
            <v>-0.05</v>
          </cell>
          <cell r="F688">
            <v>38749</v>
          </cell>
          <cell r="G688" t="str">
            <v>CIMENTAC</v>
          </cell>
          <cell r="H688">
            <v>99</v>
          </cell>
          <cell r="I688">
            <v>0</v>
          </cell>
          <cell r="J688" t="str">
            <v>MIGUEL DUARTE</v>
          </cell>
          <cell r="L688">
            <v>0</v>
          </cell>
          <cell r="M688">
            <v>0</v>
          </cell>
        </row>
        <row r="689">
          <cell r="A689" t="str">
            <v>M DE O. INSTAL. VARILLA DE ALUMINIO</v>
          </cell>
          <cell r="B689" t="str">
            <v>ML</v>
          </cell>
          <cell r="C689">
            <v>1590</v>
          </cell>
          <cell r="D689">
            <v>1500</v>
          </cell>
          <cell r="E689">
            <v>-0.06</v>
          </cell>
          <cell r="F689">
            <v>37417</v>
          </cell>
          <cell r="G689" t="str">
            <v>PISOS</v>
          </cell>
          <cell r="H689">
            <v>99</v>
          </cell>
          <cell r="I689">
            <v>0</v>
          </cell>
          <cell r="J689" t="str">
            <v>MARCO GIL</v>
          </cell>
          <cell r="L689">
            <v>0</v>
          </cell>
          <cell r="M689">
            <v>0</v>
          </cell>
        </row>
        <row r="690">
          <cell r="A690" t="str">
            <v>M DE O. INSTALACIÓN ALA</v>
          </cell>
          <cell r="B690" t="str">
            <v>UN</v>
          </cell>
          <cell r="C690">
            <v>10000</v>
          </cell>
          <cell r="D690">
            <v>10000</v>
          </cell>
          <cell r="E690">
            <v>0</v>
          </cell>
          <cell r="F690">
            <v>37413</v>
          </cell>
          <cell r="G690" t="str">
            <v>C MADERA</v>
          </cell>
          <cell r="H690">
            <v>99</v>
          </cell>
          <cell r="I690">
            <v>0</v>
          </cell>
          <cell r="J690">
            <v>0</v>
          </cell>
          <cell r="L690">
            <v>0</v>
          </cell>
          <cell r="M690">
            <v>0</v>
          </cell>
        </row>
        <row r="691">
          <cell r="A691" t="str">
            <v>M DE O. INSTALACIÓN APARATO BAÑERA</v>
          </cell>
          <cell r="B691" t="str">
            <v>UN</v>
          </cell>
          <cell r="C691">
            <v>109392</v>
          </cell>
          <cell r="D691">
            <v>103200</v>
          </cell>
          <cell r="E691">
            <v>-0.06</v>
          </cell>
          <cell r="F691">
            <v>38749</v>
          </cell>
          <cell r="G691" t="str">
            <v>APA SANIT.</v>
          </cell>
          <cell r="H691">
            <v>99</v>
          </cell>
          <cell r="I691" t="str">
            <v>52800</v>
          </cell>
          <cell r="J691" t="str">
            <v>MARCO GIL</v>
          </cell>
          <cell r="L691">
            <v>0</v>
          </cell>
          <cell r="M691">
            <v>0</v>
          </cell>
        </row>
        <row r="692">
          <cell r="A692" t="str">
            <v>M DE O. INSTALACIÓN APARATO ELECTRICO</v>
          </cell>
          <cell r="B692" t="str">
            <v>UN</v>
          </cell>
          <cell r="C692">
            <v>10600</v>
          </cell>
          <cell r="D692">
            <v>10000</v>
          </cell>
          <cell r="E692">
            <v>-0.06</v>
          </cell>
          <cell r="F692">
            <v>38749</v>
          </cell>
          <cell r="G692" t="str">
            <v>APA SANIT.</v>
          </cell>
          <cell r="H692">
            <v>99</v>
          </cell>
          <cell r="I692">
            <v>0</v>
          </cell>
          <cell r="J692" t="str">
            <v>MARCO GIL</v>
          </cell>
          <cell r="L692">
            <v>0</v>
          </cell>
          <cell r="M692">
            <v>0</v>
          </cell>
        </row>
        <row r="693">
          <cell r="A693" t="str">
            <v>M DE O. INSTALACIÓN APARATO SANITARIO</v>
          </cell>
          <cell r="B693" t="str">
            <v>UN</v>
          </cell>
          <cell r="C693">
            <v>11893</v>
          </cell>
          <cell r="D693">
            <v>11220</v>
          </cell>
          <cell r="E693">
            <v>-0.06</v>
          </cell>
          <cell r="F693">
            <v>38749</v>
          </cell>
          <cell r="G693" t="str">
            <v>APA SANIT.</v>
          </cell>
          <cell r="H693">
            <v>99</v>
          </cell>
          <cell r="I693">
            <v>0</v>
          </cell>
          <cell r="J693" t="str">
            <v>MARCO GIL</v>
          </cell>
          <cell r="L693">
            <v>0</v>
          </cell>
          <cell r="M693">
            <v>0</v>
          </cell>
        </row>
        <row r="694">
          <cell r="A694" t="str">
            <v>M DE O. INSTALACIÓN BISAGRA PISO</v>
          </cell>
          <cell r="B694" t="str">
            <v>UN</v>
          </cell>
          <cell r="C694">
            <v>12000</v>
          </cell>
          <cell r="D694">
            <v>12000</v>
          </cell>
          <cell r="E694">
            <v>0</v>
          </cell>
          <cell r="F694">
            <v>37413</v>
          </cell>
          <cell r="G694" t="str">
            <v>C MADERA</v>
          </cell>
          <cell r="H694">
            <v>99</v>
          </cell>
          <cell r="I694">
            <v>0</v>
          </cell>
          <cell r="J694">
            <v>0</v>
          </cell>
          <cell r="L694">
            <v>0</v>
          </cell>
          <cell r="M694">
            <v>0</v>
          </cell>
        </row>
        <row r="695">
          <cell r="A695" t="str">
            <v>M DE O. INSTALACIÓN CAJA GAS</v>
          </cell>
          <cell r="B695" t="str">
            <v>UN</v>
          </cell>
          <cell r="C695">
            <v>6500</v>
          </cell>
          <cell r="D695">
            <v>6500</v>
          </cell>
          <cell r="E695">
            <v>0</v>
          </cell>
          <cell r="F695">
            <v>37756</v>
          </cell>
          <cell r="G695" t="str">
            <v>HIDROSAN</v>
          </cell>
          <cell r="H695">
            <v>99</v>
          </cell>
          <cell r="I695">
            <v>0</v>
          </cell>
          <cell r="J695">
            <v>0</v>
          </cell>
          <cell r="L695">
            <v>0</v>
          </cell>
          <cell r="M695">
            <v>0</v>
          </cell>
        </row>
        <row r="696">
          <cell r="A696" t="str">
            <v>M DE O. INSTALACIÓN CAJA LAVADORA</v>
          </cell>
          <cell r="B696" t="str">
            <v>UN</v>
          </cell>
          <cell r="C696">
            <v>6500</v>
          </cell>
          <cell r="D696">
            <v>6500</v>
          </cell>
          <cell r="E696">
            <v>0</v>
          </cell>
          <cell r="F696">
            <v>37756</v>
          </cell>
          <cell r="G696" t="str">
            <v>HIDROSAN</v>
          </cell>
          <cell r="H696">
            <v>99</v>
          </cell>
          <cell r="I696">
            <v>0</v>
          </cell>
          <cell r="J696">
            <v>0</v>
          </cell>
          <cell r="L696">
            <v>0</v>
          </cell>
          <cell r="M696">
            <v>0</v>
          </cell>
        </row>
        <row r="697">
          <cell r="A697" t="str">
            <v>M DE O. INSTALACIÓN CANASTILLA Y SIFÓN</v>
          </cell>
          <cell r="B697" t="str">
            <v>UN</v>
          </cell>
          <cell r="C697">
            <v>13200</v>
          </cell>
          <cell r="D697">
            <v>10000</v>
          </cell>
          <cell r="E697">
            <v>-0.32</v>
          </cell>
          <cell r="F697">
            <v>37413</v>
          </cell>
          <cell r="G697" t="str">
            <v>HIDROSAN</v>
          </cell>
          <cell r="H697">
            <v>99</v>
          </cell>
          <cell r="I697">
            <v>0</v>
          </cell>
          <cell r="J697">
            <v>0</v>
          </cell>
          <cell r="L697">
            <v>0</v>
          </cell>
          <cell r="M697">
            <v>0</v>
          </cell>
        </row>
        <row r="698">
          <cell r="A698" t="str">
            <v>M DE O. INSTALACIÓN CASILLERO</v>
          </cell>
          <cell r="B698" t="str">
            <v>UN</v>
          </cell>
          <cell r="C698">
            <v>13200</v>
          </cell>
          <cell r="D698">
            <v>10000</v>
          </cell>
          <cell r="E698">
            <v>-0.32</v>
          </cell>
          <cell r="F698">
            <v>37417</v>
          </cell>
          <cell r="G698" t="str">
            <v>C MADERA</v>
          </cell>
          <cell r="H698">
            <v>99</v>
          </cell>
          <cell r="I698">
            <v>0</v>
          </cell>
          <cell r="J698">
            <v>0</v>
          </cell>
          <cell r="L698">
            <v>0</v>
          </cell>
          <cell r="M698">
            <v>0</v>
          </cell>
        </row>
        <row r="699">
          <cell r="A699" t="str">
            <v>M DE O. INSTALACIÓN CHAPA Y PICAPORTE</v>
          </cell>
          <cell r="B699" t="str">
            <v>UN</v>
          </cell>
          <cell r="C699">
            <v>4500</v>
          </cell>
          <cell r="D699">
            <v>4500</v>
          </cell>
          <cell r="E699">
            <v>0</v>
          </cell>
          <cell r="F699">
            <v>37413</v>
          </cell>
          <cell r="G699" t="str">
            <v>C. MADERA</v>
          </cell>
          <cell r="H699">
            <v>99</v>
          </cell>
          <cell r="I699">
            <v>0</v>
          </cell>
          <cell r="J699">
            <v>0</v>
          </cell>
          <cell r="L699">
            <v>0</v>
          </cell>
          <cell r="M699">
            <v>0</v>
          </cell>
        </row>
        <row r="700">
          <cell r="A700" t="str">
            <v>M DE O. INSTALACIÓN CHAPAS</v>
          </cell>
          <cell r="B700" t="str">
            <v>UN</v>
          </cell>
          <cell r="C700">
            <v>12000</v>
          </cell>
          <cell r="D700">
            <v>12000</v>
          </cell>
          <cell r="E700">
            <v>0</v>
          </cell>
          <cell r="F700">
            <v>38749</v>
          </cell>
          <cell r="G700" t="str">
            <v>C. MADERA</v>
          </cell>
          <cell r="H700">
            <v>99</v>
          </cell>
          <cell r="I700">
            <v>0</v>
          </cell>
          <cell r="J700">
            <v>0</v>
          </cell>
          <cell r="L700">
            <v>0</v>
          </cell>
          <cell r="M700">
            <v>0</v>
          </cell>
        </row>
        <row r="701">
          <cell r="A701" t="str">
            <v>M DE O. INSTALACIÓN CHAZOS</v>
          </cell>
          <cell r="B701" t="str">
            <v>UN</v>
          </cell>
          <cell r="C701">
            <v>550</v>
          </cell>
          <cell r="D701">
            <v>550</v>
          </cell>
          <cell r="E701">
            <v>0</v>
          </cell>
          <cell r="F701">
            <v>38091</v>
          </cell>
          <cell r="G701" t="str">
            <v>C. MADERA</v>
          </cell>
          <cell r="H701">
            <v>98</v>
          </cell>
          <cell r="I701">
            <v>0</v>
          </cell>
          <cell r="J701" t="str">
            <v>BERNARDO RESTREPO</v>
          </cell>
          <cell r="L701">
            <v>0</v>
          </cell>
          <cell r="M701">
            <v>0</v>
          </cell>
        </row>
        <row r="702">
          <cell r="A702" t="str">
            <v>M DE O. INSTALACIÓN CORDÓN PREFABRICADO</v>
          </cell>
          <cell r="B702" t="str">
            <v>ML</v>
          </cell>
          <cell r="C702">
            <v>1800</v>
          </cell>
          <cell r="D702">
            <v>1800</v>
          </cell>
          <cell r="E702">
            <v>0</v>
          </cell>
          <cell r="F702">
            <v>38091</v>
          </cell>
          <cell r="G702" t="str">
            <v>URBANISMO</v>
          </cell>
          <cell r="H702">
            <v>99</v>
          </cell>
          <cell r="I702">
            <v>0</v>
          </cell>
          <cell r="J702">
            <v>0</v>
          </cell>
          <cell r="L702">
            <v>0</v>
          </cell>
          <cell r="M702">
            <v>0</v>
          </cell>
        </row>
        <row r="703">
          <cell r="A703" t="str">
            <v>M DE O. INSTALACIÓN DILATACIÓN BRONCE</v>
          </cell>
          <cell r="B703" t="str">
            <v>ML</v>
          </cell>
          <cell r="C703">
            <v>8480</v>
          </cell>
          <cell r="D703">
            <v>8000</v>
          </cell>
          <cell r="E703">
            <v>-0.06</v>
          </cell>
          <cell r="F703">
            <v>37413</v>
          </cell>
          <cell r="G703" t="str">
            <v>PISOS</v>
          </cell>
          <cell r="H703">
            <v>99</v>
          </cell>
          <cell r="I703">
            <v>0</v>
          </cell>
          <cell r="J703" t="str">
            <v xml:space="preserve">MARMO </v>
          </cell>
          <cell r="L703">
            <v>0</v>
          </cell>
          <cell r="M703">
            <v>0</v>
          </cell>
        </row>
        <row r="704">
          <cell r="A704" t="str">
            <v>M DE O. INSTALACIÓN EMBUDO</v>
          </cell>
          <cell r="B704" t="str">
            <v>UN</v>
          </cell>
          <cell r="C704">
            <v>5280</v>
          </cell>
          <cell r="D704">
            <v>4000</v>
          </cell>
          <cell r="E704">
            <v>-0.32</v>
          </cell>
          <cell r="F704">
            <v>37413</v>
          </cell>
          <cell r="G704" t="str">
            <v>EQ ESPECIAL</v>
          </cell>
          <cell r="H704">
            <v>99</v>
          </cell>
          <cell r="I704">
            <v>0</v>
          </cell>
          <cell r="J704">
            <v>0</v>
          </cell>
          <cell r="L704">
            <v>0</v>
          </cell>
          <cell r="M704">
            <v>0</v>
          </cell>
        </row>
        <row r="705">
          <cell r="A705" t="str">
            <v>M DE O. INSTALACIÓN FOGÓN</v>
          </cell>
          <cell r="B705" t="str">
            <v>UN</v>
          </cell>
          <cell r="C705">
            <v>30000</v>
          </cell>
          <cell r="D705">
            <v>30000</v>
          </cell>
          <cell r="E705">
            <v>0</v>
          </cell>
          <cell r="F705">
            <v>37417</v>
          </cell>
          <cell r="G705" t="str">
            <v>ELECTRODOMESTICOS</v>
          </cell>
          <cell r="H705">
            <v>99</v>
          </cell>
          <cell r="I705">
            <v>0</v>
          </cell>
          <cell r="J705">
            <v>0</v>
          </cell>
          <cell r="L705">
            <v>0</v>
          </cell>
          <cell r="M705">
            <v>0</v>
          </cell>
        </row>
        <row r="706">
          <cell r="A706" t="str">
            <v>M DE O. INSTALACIÓN GRIFERIA</v>
          </cell>
          <cell r="B706" t="str">
            <v>UN</v>
          </cell>
          <cell r="C706">
            <v>30000</v>
          </cell>
          <cell r="D706">
            <v>30000</v>
          </cell>
          <cell r="E706">
            <v>0</v>
          </cell>
          <cell r="F706">
            <v>38237</v>
          </cell>
          <cell r="G706">
            <v>0</v>
          </cell>
          <cell r="I706">
            <v>0</v>
          </cell>
          <cell r="J706">
            <v>0</v>
          </cell>
          <cell r="L706">
            <v>0</v>
          </cell>
          <cell r="M706">
            <v>0</v>
          </cell>
        </row>
        <row r="707">
          <cell r="A707" t="str">
            <v>M DE O. INSTALACIÓN HORNO</v>
          </cell>
          <cell r="B707" t="str">
            <v>UN</v>
          </cell>
          <cell r="C707">
            <v>20000</v>
          </cell>
          <cell r="D707">
            <v>20000</v>
          </cell>
          <cell r="E707">
            <v>0</v>
          </cell>
          <cell r="F707">
            <v>37417</v>
          </cell>
          <cell r="G707" t="str">
            <v>ELECTRODOMESTICOS</v>
          </cell>
          <cell r="H707">
            <v>99</v>
          </cell>
          <cell r="I707">
            <v>0</v>
          </cell>
          <cell r="J707">
            <v>0</v>
          </cell>
          <cell r="L707">
            <v>0</v>
          </cell>
          <cell r="M707">
            <v>0</v>
          </cell>
        </row>
        <row r="708">
          <cell r="A708" t="str">
            <v>M DE O. INSTALACIÓN INCRUSTACIONES</v>
          </cell>
          <cell r="B708" t="str">
            <v>UN</v>
          </cell>
          <cell r="C708">
            <v>10600</v>
          </cell>
          <cell r="D708">
            <v>10000</v>
          </cell>
          <cell r="E708">
            <v>-0.06</v>
          </cell>
          <cell r="F708">
            <v>38749</v>
          </cell>
          <cell r="G708" t="str">
            <v>APA SANIT.</v>
          </cell>
          <cell r="H708">
            <v>99</v>
          </cell>
          <cell r="I708">
            <v>0</v>
          </cell>
          <cell r="J708" t="str">
            <v>MARCO GIL</v>
          </cell>
          <cell r="L708">
            <v>0</v>
          </cell>
          <cell r="M708">
            <v>0</v>
          </cell>
        </row>
        <row r="709">
          <cell r="A709" t="str">
            <v>M DE O. INSTALACIÓN LAVADERO</v>
          </cell>
          <cell r="B709" t="str">
            <v>UN</v>
          </cell>
          <cell r="C709">
            <v>63600</v>
          </cell>
          <cell r="D709">
            <v>60000</v>
          </cell>
          <cell r="E709">
            <v>-0.06</v>
          </cell>
          <cell r="F709">
            <v>38749</v>
          </cell>
          <cell r="G709" t="str">
            <v>APA SANIT.</v>
          </cell>
          <cell r="H709">
            <v>99</v>
          </cell>
          <cell r="I709" t="str">
            <v>10000</v>
          </cell>
          <cell r="J709" t="str">
            <v>MARCO GIL</v>
          </cell>
          <cell r="L709">
            <v>0</v>
          </cell>
          <cell r="M709">
            <v>0</v>
          </cell>
        </row>
        <row r="710">
          <cell r="A710" t="str">
            <v>M DE O. INSTALACIÓN LAVAESCOBAS</v>
          </cell>
          <cell r="B710" t="str">
            <v>UN</v>
          </cell>
          <cell r="C710">
            <v>31800</v>
          </cell>
          <cell r="D710">
            <v>30000</v>
          </cell>
          <cell r="E710">
            <v>-0.06</v>
          </cell>
          <cell r="F710">
            <v>38749</v>
          </cell>
          <cell r="G710" t="str">
            <v>APA SANIT.</v>
          </cell>
          <cell r="H710">
            <v>99</v>
          </cell>
          <cell r="I710" t="str">
            <v>8000</v>
          </cell>
          <cell r="J710" t="str">
            <v>MARCO GIL</v>
          </cell>
          <cell r="L710">
            <v>0</v>
          </cell>
          <cell r="M710">
            <v>0</v>
          </cell>
        </row>
        <row r="711">
          <cell r="A711" t="str">
            <v>M DE O. INSTALACIÓN LAVAMANOS</v>
          </cell>
          <cell r="B711" t="str">
            <v>UN</v>
          </cell>
          <cell r="C711">
            <v>11893</v>
          </cell>
          <cell r="D711">
            <v>11220</v>
          </cell>
          <cell r="E711">
            <v>-0.06</v>
          </cell>
          <cell r="F711">
            <v>38749</v>
          </cell>
          <cell r="G711" t="str">
            <v>APA SANIT.</v>
          </cell>
          <cell r="H711">
            <v>99</v>
          </cell>
          <cell r="I711">
            <v>0</v>
          </cell>
          <cell r="J711" t="str">
            <v>MARCO GIL</v>
          </cell>
          <cell r="L711">
            <v>0</v>
          </cell>
          <cell r="M711">
            <v>0</v>
          </cell>
        </row>
        <row r="712">
          <cell r="A712" t="str">
            <v>M DE O. INSTALACIÓN LIRA</v>
          </cell>
          <cell r="B712" t="str">
            <v>UN</v>
          </cell>
          <cell r="C712">
            <v>2000</v>
          </cell>
          <cell r="D712">
            <v>2000</v>
          </cell>
          <cell r="E712">
            <v>0</v>
          </cell>
          <cell r="F712">
            <v>37413</v>
          </cell>
          <cell r="G712" t="str">
            <v>C. MADERA</v>
          </cell>
          <cell r="H712">
            <v>99</v>
          </cell>
          <cell r="I712">
            <v>0</v>
          </cell>
          <cell r="J712">
            <v>0</v>
          </cell>
          <cell r="L712">
            <v>0</v>
          </cell>
          <cell r="M712">
            <v>0</v>
          </cell>
        </row>
        <row r="713">
          <cell r="A713" t="str">
            <v>M DE O. INSTALACIÓN LLAVE CROMADA</v>
          </cell>
          <cell r="B713" t="str">
            <v>UN</v>
          </cell>
          <cell r="C713">
            <v>11200</v>
          </cell>
          <cell r="D713">
            <v>11200</v>
          </cell>
          <cell r="E713">
            <v>0</v>
          </cell>
          <cell r="F713">
            <v>37413</v>
          </cell>
          <cell r="G713" t="str">
            <v>HIDROSAN</v>
          </cell>
          <cell r="H713">
            <v>99</v>
          </cell>
          <cell r="I713">
            <v>0</v>
          </cell>
          <cell r="J713">
            <v>0</v>
          </cell>
          <cell r="L713">
            <v>0</v>
          </cell>
          <cell r="M713">
            <v>0</v>
          </cell>
        </row>
        <row r="714">
          <cell r="A714" t="str">
            <v>M DE O. INSTALACIÓN LLAVE LAVADORA</v>
          </cell>
          <cell r="B714" t="str">
            <v>UN</v>
          </cell>
          <cell r="C714">
            <v>11200</v>
          </cell>
          <cell r="D714">
            <v>11200</v>
          </cell>
          <cell r="E714">
            <v>0</v>
          </cell>
          <cell r="F714">
            <v>37413</v>
          </cell>
          <cell r="G714" t="str">
            <v>HIDROSAN</v>
          </cell>
          <cell r="H714">
            <v>99</v>
          </cell>
          <cell r="I714">
            <v>0</v>
          </cell>
          <cell r="J714">
            <v>0</v>
          </cell>
          <cell r="L714">
            <v>0</v>
          </cell>
          <cell r="M714">
            <v>0</v>
          </cell>
        </row>
        <row r="715">
          <cell r="A715" t="str">
            <v>M DE O. INSTALACIÓN MARCO</v>
          </cell>
          <cell r="B715" t="str">
            <v>UN</v>
          </cell>
          <cell r="C715">
            <v>15000</v>
          </cell>
          <cell r="D715">
            <v>15000</v>
          </cell>
          <cell r="E715">
            <v>0</v>
          </cell>
          <cell r="F715">
            <v>37417</v>
          </cell>
          <cell r="G715" t="str">
            <v>C MADERA</v>
          </cell>
          <cell r="H715">
            <v>99</v>
          </cell>
          <cell r="I715">
            <v>0</v>
          </cell>
          <cell r="J715">
            <v>0</v>
          </cell>
          <cell r="L715">
            <v>0</v>
          </cell>
          <cell r="M715">
            <v>0</v>
          </cell>
        </row>
        <row r="716">
          <cell r="A716" t="str">
            <v>M DE O. INSTALACIÓN MEZCLADOR</v>
          </cell>
          <cell r="B716" t="str">
            <v>UN</v>
          </cell>
          <cell r="C716">
            <v>30000</v>
          </cell>
          <cell r="D716">
            <v>30000</v>
          </cell>
          <cell r="E716">
            <v>0</v>
          </cell>
          <cell r="F716">
            <v>37413</v>
          </cell>
          <cell r="G716" t="str">
            <v>C. MADERA</v>
          </cell>
          <cell r="H716">
            <v>99</v>
          </cell>
          <cell r="I716">
            <v>0</v>
          </cell>
          <cell r="J716">
            <v>0</v>
          </cell>
          <cell r="L716">
            <v>0</v>
          </cell>
          <cell r="M716">
            <v>0</v>
          </cell>
        </row>
        <row r="717">
          <cell r="A717" t="str">
            <v>M DE O. INSTALACIÓN MUEBLE PORTERÍA</v>
          </cell>
          <cell r="B717" t="str">
            <v>UN</v>
          </cell>
          <cell r="C717">
            <v>26400</v>
          </cell>
          <cell r="D717">
            <v>20000</v>
          </cell>
          <cell r="E717">
            <v>-0.32</v>
          </cell>
          <cell r="F717">
            <v>37417</v>
          </cell>
          <cell r="G717" t="str">
            <v>C. MADERA</v>
          </cell>
          <cell r="H717">
            <v>99</v>
          </cell>
          <cell r="I717">
            <v>0</v>
          </cell>
          <cell r="J717">
            <v>0</v>
          </cell>
          <cell r="L717">
            <v>0</v>
          </cell>
          <cell r="M717">
            <v>0</v>
          </cell>
        </row>
        <row r="718">
          <cell r="A718" t="str">
            <v>M DE O. INSTALACION NÚMERO APTOS</v>
          </cell>
          <cell r="B718" t="str">
            <v>APTO</v>
          </cell>
          <cell r="C718">
            <v>3000</v>
          </cell>
          <cell r="D718">
            <v>3000</v>
          </cell>
          <cell r="E718">
            <v>0</v>
          </cell>
          <cell r="F718">
            <v>37043</v>
          </cell>
          <cell r="G718" t="str">
            <v>VARIOS</v>
          </cell>
          <cell r="H718">
            <v>99</v>
          </cell>
          <cell r="I718">
            <v>0</v>
          </cell>
          <cell r="J718">
            <v>0</v>
          </cell>
          <cell r="L718">
            <v>0</v>
          </cell>
          <cell r="M718">
            <v>0</v>
          </cell>
        </row>
        <row r="719">
          <cell r="A719" t="str">
            <v>M DE O. INSTALACIÓN PASAM MADERA</v>
          </cell>
          <cell r="B719" t="str">
            <v>ML</v>
          </cell>
          <cell r="C719">
            <v>3960</v>
          </cell>
          <cell r="D719">
            <v>3000</v>
          </cell>
          <cell r="E719">
            <v>-0.32</v>
          </cell>
          <cell r="F719">
            <v>37417</v>
          </cell>
          <cell r="G719" t="str">
            <v>C. MADERA</v>
          </cell>
          <cell r="H719">
            <v>99</v>
          </cell>
          <cell r="I719">
            <v>0</v>
          </cell>
          <cell r="J719">
            <v>0</v>
          </cell>
          <cell r="L719">
            <v>0</v>
          </cell>
          <cell r="M719">
            <v>0</v>
          </cell>
        </row>
        <row r="720">
          <cell r="A720" t="str">
            <v>M DE O. INSTALACIÓN PASAM METÁLICO</v>
          </cell>
          <cell r="B720" t="str">
            <v>ML</v>
          </cell>
          <cell r="C720">
            <v>1320</v>
          </cell>
          <cell r="D720">
            <v>1000</v>
          </cell>
          <cell r="E720">
            <v>-0.32</v>
          </cell>
          <cell r="F720">
            <v>37417</v>
          </cell>
          <cell r="G720" t="str">
            <v>C. METALICA</v>
          </cell>
          <cell r="H720">
            <v>99</v>
          </cell>
          <cell r="I720">
            <v>0</v>
          </cell>
          <cell r="J720">
            <v>0</v>
          </cell>
          <cell r="L720">
            <v>0</v>
          </cell>
          <cell r="M720">
            <v>0</v>
          </cell>
        </row>
        <row r="721">
          <cell r="A721" t="str">
            <v>M DE O. INSTALACIÓN PASAM. METÁLICO ESCALA</v>
          </cell>
          <cell r="B721" t="str">
            <v>ML</v>
          </cell>
          <cell r="C721">
            <v>6600</v>
          </cell>
          <cell r="D721">
            <v>5000</v>
          </cell>
          <cell r="E721">
            <v>-0.32</v>
          </cell>
          <cell r="F721">
            <v>37417</v>
          </cell>
          <cell r="G721" t="str">
            <v>C. METALICA</v>
          </cell>
          <cell r="H721">
            <v>99</v>
          </cell>
          <cell r="I721">
            <v>0</v>
          </cell>
          <cell r="J721">
            <v>0</v>
          </cell>
          <cell r="L721">
            <v>0</v>
          </cell>
          <cell r="M721">
            <v>0</v>
          </cell>
        </row>
        <row r="722">
          <cell r="A722" t="str">
            <v>M DE O. INSTALACIÓN PUERTA</v>
          </cell>
          <cell r="B722" t="str">
            <v>UN</v>
          </cell>
          <cell r="C722">
            <v>15000</v>
          </cell>
          <cell r="D722">
            <v>15000</v>
          </cell>
          <cell r="E722">
            <v>0</v>
          </cell>
          <cell r="F722">
            <v>37413</v>
          </cell>
          <cell r="G722" t="str">
            <v>C. MADERA</v>
          </cell>
          <cell r="H722">
            <v>99</v>
          </cell>
          <cell r="I722" t="str">
            <v>9240</v>
          </cell>
          <cell r="J722">
            <v>0</v>
          </cell>
          <cell r="L722">
            <v>0</v>
          </cell>
          <cell r="M722">
            <v>0</v>
          </cell>
        </row>
        <row r="723">
          <cell r="A723" t="str">
            <v>M DE O. INSTALACIÓN PUERTA METALICA</v>
          </cell>
          <cell r="B723" t="str">
            <v>UN</v>
          </cell>
          <cell r="C723">
            <v>20000</v>
          </cell>
          <cell r="D723">
            <v>20000</v>
          </cell>
          <cell r="E723">
            <v>0</v>
          </cell>
          <cell r="F723">
            <v>37413</v>
          </cell>
          <cell r="G723" t="str">
            <v>C. METALICA</v>
          </cell>
          <cell r="H723">
            <v>99</v>
          </cell>
          <cell r="I723" t="str">
            <v>13200</v>
          </cell>
          <cell r="J723">
            <v>0</v>
          </cell>
          <cell r="L723">
            <v>0</v>
          </cell>
          <cell r="M723">
            <v>0</v>
          </cell>
        </row>
        <row r="724">
          <cell r="A724" t="str">
            <v>M DE O. INSTALACIÓN REJILLA</v>
          </cell>
          <cell r="B724" t="str">
            <v>UN</v>
          </cell>
          <cell r="C724">
            <v>1733</v>
          </cell>
          <cell r="D724">
            <v>1650</v>
          </cell>
          <cell r="E724">
            <v>-0.05</v>
          </cell>
          <cell r="F724">
            <v>38749</v>
          </cell>
          <cell r="G724" t="str">
            <v>PISOS</v>
          </cell>
          <cell r="H724">
            <v>99</v>
          </cell>
          <cell r="I724" t="str">
            <v>1188</v>
          </cell>
          <cell r="J724" t="str">
            <v>MARCO GIL</v>
          </cell>
          <cell r="L724">
            <v>0</v>
          </cell>
          <cell r="M724">
            <v>0</v>
          </cell>
        </row>
        <row r="725">
          <cell r="A725" t="str">
            <v>M DE O. INSTALACIÓN REJILLA CÁRCAMO</v>
          </cell>
          <cell r="B725" t="str">
            <v>UN</v>
          </cell>
          <cell r="C725">
            <v>20000</v>
          </cell>
          <cell r="D725">
            <v>20000</v>
          </cell>
          <cell r="E725">
            <v>0</v>
          </cell>
          <cell r="F725">
            <v>37417</v>
          </cell>
          <cell r="G725" t="str">
            <v>C. METALICA</v>
          </cell>
          <cell r="H725">
            <v>99</v>
          </cell>
          <cell r="I725">
            <v>0</v>
          </cell>
          <cell r="J725">
            <v>0</v>
          </cell>
          <cell r="L725">
            <v>0</v>
          </cell>
          <cell r="M725">
            <v>0</v>
          </cell>
        </row>
        <row r="726">
          <cell r="A726" t="str">
            <v>M DE O. INSTALACIÓN REJILLA GRANDE</v>
          </cell>
          <cell r="B726" t="str">
            <v>UN</v>
          </cell>
          <cell r="C726">
            <v>6300</v>
          </cell>
          <cell r="D726">
            <v>6000</v>
          </cell>
          <cell r="E726">
            <v>-0.05</v>
          </cell>
          <cell r="F726">
            <v>38749</v>
          </cell>
          <cell r="G726" t="str">
            <v>PISOS</v>
          </cell>
          <cell r="H726">
            <v>99</v>
          </cell>
          <cell r="I726" t="str">
            <v>1188</v>
          </cell>
          <cell r="J726" t="str">
            <v>MARCO GIL</v>
          </cell>
        </row>
        <row r="727">
          <cell r="A727" t="str">
            <v>M DE O. INSTALACIÓN REJILLA VENTILACION</v>
          </cell>
          <cell r="B727" t="str">
            <v>UN</v>
          </cell>
          <cell r="C727">
            <v>6930</v>
          </cell>
          <cell r="D727">
            <v>6600</v>
          </cell>
          <cell r="E727">
            <v>-0.05</v>
          </cell>
          <cell r="F727">
            <v>38749</v>
          </cell>
          <cell r="G727" t="str">
            <v>APA SANIT.</v>
          </cell>
          <cell r="H727">
            <v>99</v>
          </cell>
          <cell r="I727">
            <v>0</v>
          </cell>
          <cell r="J727" t="str">
            <v>MARCO GIL</v>
          </cell>
          <cell r="L727">
            <v>0</v>
          </cell>
          <cell r="M727">
            <v>0</v>
          </cell>
        </row>
        <row r="728">
          <cell r="A728" t="str">
            <v>M DE O. INSTALACIÓN TOPEPUERTA</v>
          </cell>
          <cell r="B728" t="str">
            <v>UN</v>
          </cell>
          <cell r="C728">
            <v>2100</v>
          </cell>
          <cell r="D728">
            <v>2000</v>
          </cell>
          <cell r="E728">
            <v>-0.05</v>
          </cell>
          <cell r="F728">
            <v>37413</v>
          </cell>
          <cell r="G728" t="str">
            <v>C. MADERA</v>
          </cell>
          <cell r="H728">
            <v>99</v>
          </cell>
          <cell r="I728">
            <v>0</v>
          </cell>
          <cell r="J728">
            <v>0</v>
          </cell>
          <cell r="L728">
            <v>0</v>
          </cell>
          <cell r="M728">
            <v>0</v>
          </cell>
        </row>
        <row r="729">
          <cell r="A729" t="str">
            <v>M DE O. INSTALACIÓN ZÓCALO</v>
          </cell>
          <cell r="B729" t="str">
            <v>ML</v>
          </cell>
          <cell r="C729">
            <v>4594</v>
          </cell>
          <cell r="D729">
            <v>4375</v>
          </cell>
          <cell r="E729">
            <v>-0.05</v>
          </cell>
          <cell r="F729">
            <v>37413</v>
          </cell>
          <cell r="G729" t="str">
            <v>PISOS</v>
          </cell>
          <cell r="H729">
            <v>99</v>
          </cell>
          <cell r="I729">
            <v>0</v>
          </cell>
          <cell r="J729" t="str">
            <v>MARCO GIL</v>
          </cell>
          <cell r="L729">
            <v>0</v>
          </cell>
          <cell r="M729">
            <v>0</v>
          </cell>
        </row>
        <row r="730">
          <cell r="A730" t="str">
            <v>M DE O. INSTALACIÓN ZÓCALO ESCALAS</v>
          </cell>
          <cell r="B730" t="str">
            <v>ML</v>
          </cell>
          <cell r="C730">
            <v>4575</v>
          </cell>
          <cell r="D730">
            <v>4357</v>
          </cell>
          <cell r="E730">
            <v>-0.05</v>
          </cell>
          <cell r="F730">
            <v>37417</v>
          </cell>
          <cell r="G730" t="str">
            <v>PISOS</v>
          </cell>
          <cell r="H730">
            <v>99</v>
          </cell>
          <cell r="I730">
            <v>0</v>
          </cell>
          <cell r="J730" t="str">
            <v>MARCO GIL</v>
          </cell>
          <cell r="L730">
            <v>0</v>
          </cell>
          <cell r="M730">
            <v>0</v>
          </cell>
        </row>
        <row r="731">
          <cell r="A731" t="str">
            <v>M DE O. INSTALACIONES PROVISIONALES</v>
          </cell>
          <cell r="B731" t="str">
            <v>M2</v>
          </cell>
          <cell r="C731">
            <v>19800</v>
          </cell>
          <cell r="D731">
            <v>15000</v>
          </cell>
          <cell r="E731">
            <v>-0.32</v>
          </cell>
          <cell r="F731">
            <v>37417</v>
          </cell>
          <cell r="G731" t="str">
            <v>VARIOS</v>
          </cell>
          <cell r="H731">
            <v>99</v>
          </cell>
          <cell r="I731">
            <v>0</v>
          </cell>
          <cell r="J731">
            <v>0</v>
          </cell>
          <cell r="L731">
            <v>0</v>
          </cell>
          <cell r="M731">
            <v>0</v>
          </cell>
        </row>
        <row r="732">
          <cell r="A732" t="str">
            <v>M DE O. LAGRIMAL</v>
          </cell>
          <cell r="B732" t="str">
            <v>ML</v>
          </cell>
          <cell r="C732">
            <v>7070</v>
          </cell>
          <cell r="D732">
            <v>7000</v>
          </cell>
          <cell r="E732">
            <v>-0.01</v>
          </cell>
          <cell r="F732">
            <v>37413</v>
          </cell>
          <cell r="G732" t="str">
            <v>MAMPOSTERIA</v>
          </cell>
          <cell r="H732">
            <v>99</v>
          </cell>
          <cell r="I732">
            <v>0</v>
          </cell>
          <cell r="J732">
            <v>0</v>
          </cell>
          <cell r="L732">
            <v>0</v>
          </cell>
          <cell r="M732">
            <v>0</v>
          </cell>
        </row>
        <row r="733">
          <cell r="A733" t="str">
            <v>M DE O. LINEAL CERÁMICA</v>
          </cell>
          <cell r="B733" t="str">
            <v>ML</v>
          </cell>
          <cell r="C733">
            <v>4575</v>
          </cell>
          <cell r="D733">
            <v>4357</v>
          </cell>
          <cell r="E733">
            <v>-0.05</v>
          </cell>
          <cell r="F733">
            <v>38749</v>
          </cell>
          <cell r="G733" t="str">
            <v>ENCHAPES</v>
          </cell>
          <cell r="H733">
            <v>99</v>
          </cell>
          <cell r="I733">
            <v>0</v>
          </cell>
          <cell r="J733" t="str">
            <v>MARCO GIL</v>
          </cell>
          <cell r="L733">
            <v>0</v>
          </cell>
          <cell r="M733">
            <v>0</v>
          </cell>
        </row>
        <row r="734">
          <cell r="A734" t="str">
            <v>M DE O. LINEAL REVOQUE</v>
          </cell>
          <cell r="B734" t="str">
            <v>ML</v>
          </cell>
          <cell r="C734">
            <v>1575</v>
          </cell>
          <cell r="D734">
            <v>1500</v>
          </cell>
          <cell r="E734">
            <v>-0.05</v>
          </cell>
          <cell r="F734">
            <v>38749</v>
          </cell>
          <cell r="G734" t="str">
            <v>REVOQUE</v>
          </cell>
          <cell r="H734">
            <v>99</v>
          </cell>
          <cell r="I734">
            <v>0</v>
          </cell>
          <cell r="J734" t="str">
            <v>BERNARDO RESTREPO</v>
          </cell>
          <cell r="L734">
            <v>0</v>
          </cell>
          <cell r="M734">
            <v>0</v>
          </cell>
        </row>
        <row r="735">
          <cell r="A735" t="str">
            <v>M DE O. LLENO BASE GRANULAR</v>
          </cell>
          <cell r="B735" t="str">
            <v>ML</v>
          </cell>
          <cell r="C735">
            <v>6448</v>
          </cell>
          <cell r="D735">
            <v>6141</v>
          </cell>
          <cell r="E735">
            <v>-0.05</v>
          </cell>
          <cell r="F735">
            <v>38749</v>
          </cell>
          <cell r="G735" t="str">
            <v>CIMENTAC</v>
          </cell>
          <cell r="H735">
            <v>99</v>
          </cell>
          <cell r="I735">
            <v>0</v>
          </cell>
          <cell r="J735" t="str">
            <v>MIGUEL DUARTE</v>
          </cell>
          <cell r="L735">
            <v>0</v>
          </cell>
          <cell r="M735">
            <v>0</v>
          </cell>
        </row>
        <row r="736">
          <cell r="A736" t="str">
            <v>M DE O. LLENO PILA TIERRA COMPACTADA</v>
          </cell>
          <cell r="B736" t="str">
            <v>M3</v>
          </cell>
          <cell r="C736">
            <v>10000</v>
          </cell>
          <cell r="D736">
            <v>10000</v>
          </cell>
          <cell r="E736">
            <v>0</v>
          </cell>
          <cell r="F736">
            <v>38091</v>
          </cell>
          <cell r="G736" t="str">
            <v>MOV TIERRA</v>
          </cell>
          <cell r="H736">
            <v>99</v>
          </cell>
          <cell r="I736">
            <v>0</v>
          </cell>
          <cell r="L736">
            <v>0</v>
          </cell>
          <cell r="M736">
            <v>0</v>
          </cell>
        </row>
        <row r="737">
          <cell r="A737" t="str">
            <v>M DE O. LLENO TIERRA DE EXCAV</v>
          </cell>
          <cell r="B737" t="str">
            <v>M3</v>
          </cell>
          <cell r="C737">
            <v>6142</v>
          </cell>
          <cell r="D737">
            <v>6142</v>
          </cell>
          <cell r="E737">
            <v>0</v>
          </cell>
          <cell r="F737">
            <v>38397</v>
          </cell>
          <cell r="G737" t="str">
            <v>MOV TIERRA</v>
          </cell>
        </row>
        <row r="738">
          <cell r="A738" t="str">
            <v>M DE O. LLENO VENTANAS</v>
          </cell>
          <cell r="B738" t="str">
            <v>ML</v>
          </cell>
          <cell r="C738">
            <v>1699</v>
          </cell>
          <cell r="D738">
            <v>1618</v>
          </cell>
          <cell r="E738">
            <v>-0.05</v>
          </cell>
          <cell r="F738">
            <v>38749</v>
          </cell>
          <cell r="G738" t="str">
            <v>MAMPOSTERIA</v>
          </cell>
          <cell r="H738">
            <v>99</v>
          </cell>
          <cell r="I738">
            <v>0</v>
          </cell>
          <cell r="J738">
            <v>0</v>
          </cell>
          <cell r="L738">
            <v>0</v>
          </cell>
          <cell r="M738">
            <v>0</v>
          </cell>
        </row>
        <row r="739">
          <cell r="A739" t="str">
            <v xml:space="preserve">M DE O. MAMP CATALÁN LINEAL 1 CARA </v>
          </cell>
          <cell r="B739" t="str">
            <v>ML</v>
          </cell>
          <cell r="C739">
            <v>8223</v>
          </cell>
          <cell r="D739">
            <v>8142</v>
          </cell>
          <cell r="E739">
            <v>-0.01</v>
          </cell>
          <cell r="F739">
            <v>38749</v>
          </cell>
          <cell r="G739" t="str">
            <v>MAMPOSTERIA</v>
          </cell>
          <cell r="H739">
            <v>97</v>
          </cell>
          <cell r="I739">
            <v>0</v>
          </cell>
          <cell r="J739" t="str">
            <v>JOSE SIERRA Y GUZMÁN</v>
          </cell>
          <cell r="K739">
            <v>3119095</v>
          </cell>
          <cell r="L739" t="str">
            <v>JOSE SIERRA</v>
          </cell>
          <cell r="M739">
            <v>0</v>
          </cell>
        </row>
        <row r="740">
          <cell r="A740" t="str">
            <v>M DE O. MARCADA MAMPOSTERÍA</v>
          </cell>
          <cell r="B740" t="str">
            <v>ML</v>
          </cell>
          <cell r="C740">
            <v>709</v>
          </cell>
          <cell r="D740">
            <v>702</v>
          </cell>
          <cell r="E740">
            <v>-0.01</v>
          </cell>
          <cell r="F740">
            <v>38749</v>
          </cell>
          <cell r="G740" t="str">
            <v>MAMPOSTERIA</v>
          </cell>
          <cell r="H740">
            <v>97</v>
          </cell>
          <cell r="I740">
            <v>0</v>
          </cell>
          <cell r="J740" t="str">
            <v>JOSE SIERRA Y GUZMÁN</v>
          </cell>
          <cell r="K740">
            <v>3119095</v>
          </cell>
          <cell r="L740" t="str">
            <v>JOSE SIERRA</v>
          </cell>
          <cell r="M740">
            <v>0</v>
          </cell>
        </row>
        <row r="741">
          <cell r="A741" t="str">
            <v>M DE O. MEDIA CAÑA</v>
          </cell>
          <cell r="B741" t="str">
            <v>ML</v>
          </cell>
          <cell r="C741">
            <v>1590</v>
          </cell>
          <cell r="D741">
            <v>1500</v>
          </cell>
          <cell r="E741">
            <v>-0.06</v>
          </cell>
          <cell r="F741">
            <v>38749</v>
          </cell>
          <cell r="G741" t="str">
            <v>REVOQUE</v>
          </cell>
          <cell r="H741">
            <v>98</v>
          </cell>
          <cell r="I741">
            <v>0</v>
          </cell>
          <cell r="J741" t="str">
            <v>BERNARDO RESTREPO</v>
          </cell>
          <cell r="L741">
            <v>0</v>
          </cell>
          <cell r="M741">
            <v>0</v>
          </cell>
        </row>
        <row r="742">
          <cell r="A742" t="str">
            <v>M DE O. MÉNSULAS</v>
          </cell>
          <cell r="B742" t="str">
            <v>UN</v>
          </cell>
          <cell r="C742">
            <v>42336</v>
          </cell>
          <cell r="D742">
            <v>40320</v>
          </cell>
          <cell r="E742">
            <v>-0.05</v>
          </cell>
          <cell r="F742">
            <v>38749</v>
          </cell>
          <cell r="G742" t="str">
            <v>ESTRUCTURA</v>
          </cell>
          <cell r="H742">
            <v>97</v>
          </cell>
          <cell r="I742">
            <v>0</v>
          </cell>
          <cell r="J742" t="str">
            <v>MIGUEL DUARTE</v>
          </cell>
          <cell r="L742">
            <v>0</v>
          </cell>
          <cell r="M742">
            <v>0</v>
          </cell>
        </row>
        <row r="743">
          <cell r="A743" t="str">
            <v>M DE O. MOLDURA MARCOS</v>
          </cell>
          <cell r="B743" t="str">
            <v>ML</v>
          </cell>
          <cell r="C743">
            <v>1056</v>
          </cell>
          <cell r="D743">
            <v>800</v>
          </cell>
          <cell r="E743">
            <v>-0.32</v>
          </cell>
          <cell r="F743">
            <v>37417</v>
          </cell>
          <cell r="G743" t="str">
            <v>C. MADERA</v>
          </cell>
          <cell r="H743">
            <v>99</v>
          </cell>
          <cell r="I743">
            <v>0</v>
          </cell>
          <cell r="J743">
            <v>0</v>
          </cell>
          <cell r="L743">
            <v>0</v>
          </cell>
          <cell r="M743">
            <v>0</v>
          </cell>
        </row>
        <row r="744">
          <cell r="A744" t="str">
            <v>M DE O. MURO CONTENCIÓN BLOQUE NERV.</v>
          </cell>
          <cell r="B744" t="str">
            <v>M2</v>
          </cell>
          <cell r="C744">
            <v>10435</v>
          </cell>
          <cell r="D744">
            <v>9938</v>
          </cell>
          <cell r="E744">
            <v>-0.05</v>
          </cell>
          <cell r="F744">
            <v>38749</v>
          </cell>
          <cell r="G744" t="str">
            <v>CIMENTAC</v>
          </cell>
          <cell r="H744">
            <v>99</v>
          </cell>
          <cell r="I744" t="str">
            <v>6600</v>
          </cell>
          <cell r="J744" t="str">
            <v>MIGUEL DUARTE</v>
          </cell>
          <cell r="L744">
            <v>0</v>
          </cell>
          <cell r="M744">
            <v>0</v>
          </cell>
        </row>
        <row r="745">
          <cell r="A745" t="str">
            <v>M DE O. MURO EN BLOQUE 0.15</v>
          </cell>
          <cell r="B745" t="str">
            <v>ML</v>
          </cell>
          <cell r="C745">
            <v>10037</v>
          </cell>
          <cell r="D745">
            <v>9938</v>
          </cell>
          <cell r="E745">
            <v>-0.01</v>
          </cell>
          <cell r="F745">
            <v>38397</v>
          </cell>
          <cell r="G745" t="str">
            <v>MAMPOSTERIA</v>
          </cell>
        </row>
        <row r="746">
          <cell r="A746" t="str">
            <v>M DE O. MURO EN CONCRETO</v>
          </cell>
          <cell r="B746" t="str">
            <v>M2</v>
          </cell>
          <cell r="C746">
            <v>15780</v>
          </cell>
          <cell r="D746">
            <v>15029</v>
          </cell>
          <cell r="E746">
            <v>-0.05</v>
          </cell>
          <cell r="F746">
            <v>38749</v>
          </cell>
          <cell r="G746" t="str">
            <v>CIMENTAC</v>
          </cell>
          <cell r="H746">
            <v>99</v>
          </cell>
          <cell r="I746">
            <v>0</v>
          </cell>
          <cell r="J746" t="str">
            <v>MIGUEL DUARTE</v>
          </cell>
          <cell r="L746">
            <v>0</v>
          </cell>
          <cell r="M746">
            <v>0</v>
          </cell>
        </row>
        <row r="747">
          <cell r="A747" t="str">
            <v>M DE O. OBRAS CIVILES PUERTAS EXTERIOR</v>
          </cell>
          <cell r="B747" t="str">
            <v>GL</v>
          </cell>
          <cell r="C747">
            <v>66000</v>
          </cell>
          <cell r="D747">
            <v>50000</v>
          </cell>
          <cell r="E747">
            <v>-0.32</v>
          </cell>
          <cell r="F747">
            <v>37417</v>
          </cell>
          <cell r="G747" t="str">
            <v>URBANISMO</v>
          </cell>
          <cell r="H747">
            <v>99</v>
          </cell>
          <cell r="I747">
            <v>0</v>
          </cell>
          <cell r="J747">
            <v>0</v>
          </cell>
          <cell r="L747">
            <v>0</v>
          </cell>
          <cell r="M747">
            <v>0</v>
          </cell>
        </row>
        <row r="748">
          <cell r="A748" t="str">
            <v>M DE O. OFICIAL</v>
          </cell>
          <cell r="B748" t="str">
            <v>HR</v>
          </cell>
          <cell r="C748">
            <v>3983</v>
          </cell>
          <cell r="D748">
            <v>3722</v>
          </cell>
          <cell r="E748">
            <v>-7.0000000000000007E-2</v>
          </cell>
          <cell r="F748">
            <v>38749</v>
          </cell>
          <cell r="G748" t="str">
            <v>MAMPOSTERIA</v>
          </cell>
          <cell r="H748">
            <v>97</v>
          </cell>
          <cell r="I748">
            <v>0</v>
          </cell>
          <cell r="J748" t="str">
            <v>JOSE SIERRA Y GUZMÁN</v>
          </cell>
          <cell r="K748">
            <v>3119095</v>
          </cell>
          <cell r="L748" t="str">
            <v>JOSE SIERRA</v>
          </cell>
          <cell r="M748">
            <v>0</v>
          </cell>
        </row>
        <row r="749">
          <cell r="A749" t="str">
            <v>M DE O. NIVELACION</v>
          </cell>
          <cell r="B749" t="str">
            <v>M2</v>
          </cell>
          <cell r="C749">
            <v>2940</v>
          </cell>
          <cell r="D749">
            <v>2800</v>
          </cell>
          <cell r="E749">
            <v>-0.05</v>
          </cell>
          <cell r="F749">
            <v>38749</v>
          </cell>
          <cell r="G749" t="str">
            <v>CIMENTAC</v>
          </cell>
          <cell r="H749" t="str">
            <v>MIGUEL DUARTE</v>
          </cell>
          <cell r="J749">
            <v>0</v>
          </cell>
          <cell r="K749">
            <v>0</v>
          </cell>
        </row>
        <row r="750">
          <cell r="A750" t="str">
            <v>M DE O. OFICIAL OBRA NEGRA</v>
          </cell>
          <cell r="B750" t="str">
            <v>DÍA</v>
          </cell>
          <cell r="C750">
            <v>51587</v>
          </cell>
          <cell r="D750">
            <v>49130</v>
          </cell>
          <cell r="E750">
            <v>-0.05</v>
          </cell>
          <cell r="F750">
            <v>38092</v>
          </cell>
          <cell r="G750" t="str">
            <v>ESTRUCTURA</v>
          </cell>
          <cell r="H750">
            <v>96</v>
          </cell>
          <cell r="I750">
            <v>0</v>
          </cell>
          <cell r="J750" t="str">
            <v>MIGUEL DUARTE</v>
          </cell>
          <cell r="L750">
            <v>0</v>
          </cell>
          <cell r="M750">
            <v>0</v>
          </cell>
        </row>
        <row r="751">
          <cell r="A751" t="str">
            <v>M DE O. PANTALLA EN CONCRETO</v>
          </cell>
          <cell r="B751" t="str">
            <v>M2</v>
          </cell>
          <cell r="C751">
            <v>15998</v>
          </cell>
          <cell r="D751">
            <v>15236</v>
          </cell>
          <cell r="E751">
            <v>-0.05</v>
          </cell>
          <cell r="F751">
            <v>38092</v>
          </cell>
          <cell r="G751" t="str">
            <v>ESTRUCTURA</v>
          </cell>
          <cell r="H751">
            <v>96</v>
          </cell>
          <cell r="I751">
            <v>0</v>
          </cell>
          <cell r="J751" t="str">
            <v>MIGUEL DUARTE</v>
          </cell>
          <cell r="L751">
            <v>0</v>
          </cell>
          <cell r="M751">
            <v>0</v>
          </cell>
        </row>
        <row r="752">
          <cell r="A752" t="str">
            <v>M DE O. PANTALLAS</v>
          </cell>
          <cell r="B752" t="str">
            <v>M2</v>
          </cell>
          <cell r="C752">
            <v>13928</v>
          </cell>
          <cell r="D752">
            <v>13265</v>
          </cell>
          <cell r="E752">
            <v>-0.05</v>
          </cell>
          <cell r="F752">
            <v>38426</v>
          </cell>
          <cell r="G752" t="str">
            <v>ESTRUCTURA</v>
          </cell>
          <cell r="H752">
            <v>96</v>
          </cell>
          <cell r="I752">
            <v>0</v>
          </cell>
          <cell r="J752" t="str">
            <v>MIGUEL DUARTE</v>
          </cell>
          <cell r="L752">
            <v>0</v>
          </cell>
          <cell r="M752">
            <v>0</v>
          </cell>
        </row>
        <row r="753">
          <cell r="A753" t="str">
            <v>M DE O. PANTALLAS / COLUMNAS &lt; 1M3/M2</v>
          </cell>
          <cell r="B753" t="str">
            <v>M2</v>
          </cell>
          <cell r="C753">
            <v>14304</v>
          </cell>
          <cell r="D753">
            <v>13623</v>
          </cell>
          <cell r="E753">
            <v>-0.05</v>
          </cell>
          <cell r="F753">
            <v>38749</v>
          </cell>
          <cell r="G753" t="str">
            <v>ESTRUCTURA</v>
          </cell>
          <cell r="H753" t="str">
            <v>MIGUEL DUARTE</v>
          </cell>
          <cell r="J753">
            <v>0</v>
          </cell>
          <cell r="K753">
            <v>0</v>
          </cell>
        </row>
        <row r="754">
          <cell r="A754" t="str">
            <v>M DE O. PANTALLAS / COLUMNAS &lt; 1M3/ML</v>
          </cell>
          <cell r="B754" t="str">
            <v>ML</v>
          </cell>
          <cell r="C754">
            <v>16649</v>
          </cell>
          <cell r="D754">
            <v>15856</v>
          </cell>
          <cell r="E754">
            <v>-0.05</v>
          </cell>
          <cell r="F754">
            <v>38749</v>
          </cell>
          <cell r="G754" t="str">
            <v>ESTRUCTURA</v>
          </cell>
          <cell r="H754">
            <v>96</v>
          </cell>
          <cell r="I754">
            <v>0</v>
          </cell>
          <cell r="J754" t="str">
            <v>MIGUEL DUARTE</v>
          </cell>
          <cell r="L754">
            <v>0</v>
          </cell>
          <cell r="M754">
            <v>0</v>
          </cell>
        </row>
        <row r="755">
          <cell r="A755" t="str">
            <v>M DE O. PAÑOLETA ESCALAS</v>
          </cell>
          <cell r="B755" t="str">
            <v>ML</v>
          </cell>
          <cell r="C755">
            <v>25644</v>
          </cell>
          <cell r="D755">
            <v>24192</v>
          </cell>
          <cell r="E755">
            <v>-0.06</v>
          </cell>
          <cell r="F755">
            <v>38749</v>
          </cell>
          <cell r="G755" t="str">
            <v>PISOS</v>
          </cell>
          <cell r="H755">
            <v>99</v>
          </cell>
          <cell r="I755">
            <v>0</v>
          </cell>
          <cell r="J755" t="str">
            <v>MARCO GIL</v>
          </cell>
        </row>
        <row r="756">
          <cell r="A756" t="str">
            <v>M DE O. PEGA ANTEPECHO BALCONES</v>
          </cell>
          <cell r="B756" t="str">
            <v>ML</v>
          </cell>
          <cell r="C756">
            <v>31763</v>
          </cell>
          <cell r="D756">
            <v>30250</v>
          </cell>
          <cell r="E756">
            <v>-0.05</v>
          </cell>
          <cell r="F756">
            <v>38749</v>
          </cell>
          <cell r="G756" t="str">
            <v>MAMPOSTERIA</v>
          </cell>
          <cell r="H756">
            <v>97</v>
          </cell>
          <cell r="I756">
            <v>0</v>
          </cell>
          <cell r="J756">
            <v>0</v>
          </cell>
          <cell r="L756">
            <v>0</v>
          </cell>
          <cell r="M756">
            <v>0</v>
          </cell>
        </row>
        <row r="757">
          <cell r="A757" t="str">
            <v>M DE O. PEGA BLOQUE 15</v>
          </cell>
          <cell r="B757" t="str">
            <v>UN</v>
          </cell>
          <cell r="C757">
            <v>693</v>
          </cell>
          <cell r="D757">
            <v>686</v>
          </cell>
          <cell r="E757">
            <v>-0.01</v>
          </cell>
          <cell r="F757">
            <v>37756</v>
          </cell>
          <cell r="G757" t="str">
            <v>MAMPOSTERIA</v>
          </cell>
          <cell r="H757">
            <v>97</v>
          </cell>
          <cell r="I757">
            <v>0</v>
          </cell>
          <cell r="J757">
            <v>0</v>
          </cell>
          <cell r="L757">
            <v>0</v>
          </cell>
          <cell r="M757">
            <v>0</v>
          </cell>
        </row>
        <row r="758">
          <cell r="A758" t="str">
            <v>M DE O. PEGA DINTEL 0.10</v>
          </cell>
          <cell r="B758" t="str">
            <v>ML</v>
          </cell>
          <cell r="C758">
            <v>6702</v>
          </cell>
          <cell r="D758">
            <v>6636</v>
          </cell>
          <cell r="E758">
            <v>-0.01</v>
          </cell>
          <cell r="F758">
            <v>38749</v>
          </cell>
          <cell r="G758" t="str">
            <v>MAMPOSTERIA</v>
          </cell>
          <cell r="H758">
            <v>97</v>
          </cell>
          <cell r="I758">
            <v>0</v>
          </cell>
          <cell r="J758" t="str">
            <v>JOSE SIERRA</v>
          </cell>
          <cell r="L758">
            <v>0</v>
          </cell>
          <cell r="M758">
            <v>0</v>
          </cell>
        </row>
        <row r="759">
          <cell r="A759" t="str">
            <v>M DE O. PEGA DINTEL 0.15</v>
          </cell>
          <cell r="B759" t="str">
            <v>ML</v>
          </cell>
          <cell r="C759">
            <v>8098</v>
          </cell>
          <cell r="D759">
            <v>8018</v>
          </cell>
          <cell r="E759">
            <v>-0.01</v>
          </cell>
          <cell r="F759">
            <v>38749</v>
          </cell>
          <cell r="G759" t="str">
            <v>MAMPOSTERIA</v>
          </cell>
          <cell r="H759">
            <v>97</v>
          </cell>
          <cell r="I759">
            <v>0</v>
          </cell>
          <cell r="J759" t="str">
            <v>JOSE SIERRA</v>
          </cell>
          <cell r="L759">
            <v>0</v>
          </cell>
          <cell r="M759">
            <v>0</v>
          </cell>
        </row>
        <row r="760">
          <cell r="A760" t="str">
            <v>M DE O. PEGA MURO DE 10 SUCIO</v>
          </cell>
          <cell r="B760" t="str">
            <v>M2</v>
          </cell>
          <cell r="C760">
            <v>686</v>
          </cell>
          <cell r="D760">
            <v>686</v>
          </cell>
          <cell r="E760">
            <v>0</v>
          </cell>
          <cell r="F760">
            <v>37756</v>
          </cell>
          <cell r="G760" t="str">
            <v>MAMPOSTERIA</v>
          </cell>
          <cell r="H760">
            <v>97</v>
          </cell>
          <cell r="I760">
            <v>0</v>
          </cell>
          <cell r="J760">
            <v>0</v>
          </cell>
          <cell r="L760">
            <v>0</v>
          </cell>
          <cell r="M760">
            <v>0</v>
          </cell>
        </row>
        <row r="761">
          <cell r="A761" t="str">
            <v>M DE O. PEGA RANURADO DOS CARAS</v>
          </cell>
          <cell r="B761" t="str">
            <v>ML</v>
          </cell>
          <cell r="C761">
            <v>11926</v>
          </cell>
          <cell r="D761">
            <v>11926</v>
          </cell>
          <cell r="E761">
            <v>0</v>
          </cell>
          <cell r="F761">
            <v>37756</v>
          </cell>
          <cell r="G761" t="str">
            <v>MAMPOSTERIA</v>
          </cell>
          <cell r="H761">
            <v>97</v>
          </cell>
          <cell r="I761">
            <v>0</v>
          </cell>
          <cell r="J761">
            <v>0</v>
          </cell>
          <cell r="L761">
            <v>0</v>
          </cell>
          <cell r="M761">
            <v>0</v>
          </cell>
        </row>
        <row r="762">
          <cell r="A762" t="str">
            <v>M DE O. PEGA SUCIO</v>
          </cell>
          <cell r="B762" t="str">
            <v>UN</v>
          </cell>
          <cell r="C762">
            <v>278</v>
          </cell>
          <cell r="D762">
            <v>278</v>
          </cell>
          <cell r="E762">
            <v>0</v>
          </cell>
          <cell r="F762">
            <v>37756</v>
          </cell>
          <cell r="G762" t="str">
            <v>MAMPOSTERIA</v>
          </cell>
          <cell r="H762">
            <v>97</v>
          </cell>
          <cell r="J762">
            <v>0</v>
          </cell>
          <cell r="L762">
            <v>0</v>
          </cell>
          <cell r="M762">
            <v>0</v>
          </cell>
        </row>
        <row r="763">
          <cell r="A763" t="str">
            <v>M DE O. PEGA VERTICAL AMARILLO</v>
          </cell>
          <cell r="B763" t="str">
            <v>UN</v>
          </cell>
          <cell r="C763">
            <v>230</v>
          </cell>
          <cell r="D763">
            <v>230</v>
          </cell>
          <cell r="E763">
            <v>0</v>
          </cell>
          <cell r="F763">
            <v>37756</v>
          </cell>
          <cell r="G763" t="str">
            <v>MAMPOSTERIA</v>
          </cell>
          <cell r="H763">
            <v>97</v>
          </cell>
          <cell r="I763">
            <v>0</v>
          </cell>
          <cell r="J763">
            <v>0</v>
          </cell>
          <cell r="L763">
            <v>0</v>
          </cell>
          <cell r="M763">
            <v>0</v>
          </cell>
        </row>
        <row r="764">
          <cell r="A764" t="str">
            <v>M DE O. PELDAÑO LADR+ARENA LAV</v>
          </cell>
          <cell r="B764" t="str">
            <v>ML</v>
          </cell>
          <cell r="C764">
            <v>17096</v>
          </cell>
          <cell r="D764">
            <v>16128</v>
          </cell>
          <cell r="E764">
            <v>-0.06</v>
          </cell>
          <cell r="F764">
            <v>38749</v>
          </cell>
          <cell r="G764" t="str">
            <v>PISOS</v>
          </cell>
          <cell r="H764">
            <v>99</v>
          </cell>
          <cell r="I764">
            <v>0</v>
          </cell>
          <cell r="J764" t="str">
            <v>MARCO GIL</v>
          </cell>
          <cell r="L764">
            <v>0</v>
          </cell>
          <cell r="M764">
            <v>0</v>
          </cell>
        </row>
        <row r="765">
          <cell r="A765" t="str">
            <v>M DE O. PERFILACIÓN PARA GRAMA</v>
          </cell>
          <cell r="B765" t="str">
            <v>M2</v>
          </cell>
          <cell r="C765">
            <v>600</v>
          </cell>
          <cell r="D765">
            <v>600</v>
          </cell>
          <cell r="E765">
            <v>0</v>
          </cell>
          <cell r="F765">
            <v>37417</v>
          </cell>
          <cell r="G765" t="str">
            <v>URBANISMO</v>
          </cell>
          <cell r="H765">
            <v>99</v>
          </cell>
          <cell r="I765">
            <v>0</v>
          </cell>
          <cell r="J765">
            <v>0</v>
          </cell>
          <cell r="L765">
            <v>0</v>
          </cell>
          <cell r="M765">
            <v>0</v>
          </cell>
        </row>
        <row r="766">
          <cell r="A766" t="str">
            <v>M DE O. PISO ADOBE 6*12*24</v>
          </cell>
          <cell r="B766" t="str">
            <v>ML</v>
          </cell>
          <cell r="C766">
            <v>15000</v>
          </cell>
          <cell r="D766">
            <v>15000</v>
          </cell>
          <cell r="E766">
            <v>0</v>
          </cell>
          <cell r="F766">
            <v>38264</v>
          </cell>
          <cell r="G766" t="str">
            <v>PISOS</v>
          </cell>
          <cell r="H766">
            <v>99</v>
          </cell>
          <cell r="I766">
            <v>0</v>
          </cell>
          <cell r="J766" t="str">
            <v>JOSE SIERRA</v>
          </cell>
          <cell r="L766">
            <v>0</v>
          </cell>
          <cell r="M766">
            <v>0</v>
          </cell>
        </row>
        <row r="767">
          <cell r="A767" t="str">
            <v>M DE O. PISO ADOQUIN SOBRE LOSA</v>
          </cell>
          <cell r="B767" t="str">
            <v>M2</v>
          </cell>
          <cell r="C767">
            <v>10388</v>
          </cell>
          <cell r="D767">
            <v>9800</v>
          </cell>
          <cell r="E767">
            <v>-0.06</v>
          </cell>
          <cell r="F767">
            <v>38749</v>
          </cell>
          <cell r="G767" t="str">
            <v>PISOS</v>
          </cell>
          <cell r="H767">
            <v>99</v>
          </cell>
          <cell r="I767">
            <v>0</v>
          </cell>
          <cell r="J767" t="str">
            <v>MARCO GIL</v>
          </cell>
          <cell r="L767">
            <v>0</v>
          </cell>
          <cell r="M767">
            <v>0</v>
          </cell>
        </row>
        <row r="768">
          <cell r="A768" t="str">
            <v>M DE O. PISO EN CONCRETO</v>
          </cell>
          <cell r="B768" t="str">
            <v>M2</v>
          </cell>
          <cell r="C768">
            <v>7265</v>
          </cell>
          <cell r="D768">
            <v>6854</v>
          </cell>
          <cell r="E768">
            <v>-0.06</v>
          </cell>
          <cell r="F768">
            <v>38749</v>
          </cell>
          <cell r="G768" t="str">
            <v>PISOS</v>
          </cell>
          <cell r="H768">
            <v>99</v>
          </cell>
          <cell r="I768">
            <v>0</v>
          </cell>
          <cell r="J768" t="str">
            <v>MARCO GIL</v>
          </cell>
          <cell r="L768">
            <v>0</v>
          </cell>
          <cell r="M768">
            <v>0</v>
          </cell>
        </row>
        <row r="769">
          <cell r="A769" t="str">
            <v>M DE O. PLUMERO</v>
          </cell>
          <cell r="B769" t="str">
            <v>HR</v>
          </cell>
          <cell r="C769">
            <v>3738</v>
          </cell>
          <cell r="D769">
            <v>3701</v>
          </cell>
          <cell r="E769">
            <v>-0.01</v>
          </cell>
          <cell r="F769">
            <v>38749</v>
          </cell>
          <cell r="G769" t="str">
            <v>MAMPOSTERIA</v>
          </cell>
          <cell r="H769">
            <v>97</v>
          </cell>
          <cell r="I769">
            <v>0</v>
          </cell>
          <cell r="J769" t="str">
            <v>JOSE SIERRA Y GUZMÁN</v>
          </cell>
          <cell r="K769">
            <v>3119095</v>
          </cell>
          <cell r="L769" t="str">
            <v>JOSE SIERRA</v>
          </cell>
          <cell r="M769">
            <v>0</v>
          </cell>
        </row>
        <row r="770">
          <cell r="A770" t="str">
            <v>M DE O. QUICIOS</v>
          </cell>
          <cell r="B770" t="str">
            <v>PISO</v>
          </cell>
          <cell r="C770">
            <v>20000</v>
          </cell>
          <cell r="D770">
            <v>20000</v>
          </cell>
          <cell r="E770">
            <v>0</v>
          </cell>
          <cell r="F770">
            <v>37413</v>
          </cell>
          <cell r="G770" t="str">
            <v>PISOS</v>
          </cell>
          <cell r="H770">
            <v>99</v>
          </cell>
          <cell r="I770">
            <v>0</v>
          </cell>
          <cell r="J770">
            <v>0</v>
          </cell>
          <cell r="L770">
            <v>0</v>
          </cell>
          <cell r="M770">
            <v>0</v>
          </cell>
        </row>
        <row r="771">
          <cell r="A771" t="str">
            <v>M DE O. RAMPA EN CONCRETO</v>
          </cell>
          <cell r="B771" t="str">
            <v>M2</v>
          </cell>
          <cell r="C771">
            <v>5280</v>
          </cell>
          <cell r="D771">
            <v>4000</v>
          </cell>
          <cell r="E771">
            <v>-0.32</v>
          </cell>
          <cell r="F771">
            <v>37417</v>
          </cell>
          <cell r="G771" t="str">
            <v>URBANISMO</v>
          </cell>
          <cell r="H771">
            <v>99</v>
          </cell>
          <cell r="I771">
            <v>0</v>
          </cell>
          <cell r="J771">
            <v>0</v>
          </cell>
          <cell r="L771">
            <v>0</v>
          </cell>
          <cell r="M771">
            <v>0</v>
          </cell>
        </row>
        <row r="772">
          <cell r="A772" t="str">
            <v>M DE O. RANURA EN REVOQUE</v>
          </cell>
          <cell r="B772" t="str">
            <v>ML</v>
          </cell>
          <cell r="C772">
            <v>1842</v>
          </cell>
          <cell r="D772">
            <v>1754</v>
          </cell>
          <cell r="E772">
            <v>-0.05</v>
          </cell>
          <cell r="F772">
            <v>38749</v>
          </cell>
          <cell r="G772" t="str">
            <v>ENCHAPES</v>
          </cell>
          <cell r="H772">
            <v>99</v>
          </cell>
          <cell r="I772">
            <v>0</v>
          </cell>
          <cell r="J772" t="str">
            <v>MARCO GIL</v>
          </cell>
        </row>
        <row r="773">
          <cell r="A773" t="str">
            <v>M DE O. REBANCOS</v>
          </cell>
          <cell r="B773" t="str">
            <v>ML</v>
          </cell>
          <cell r="C773">
            <v>8904</v>
          </cell>
          <cell r="D773">
            <v>8400</v>
          </cell>
          <cell r="E773">
            <v>-0.06</v>
          </cell>
          <cell r="F773">
            <v>38749</v>
          </cell>
          <cell r="G773" t="str">
            <v>REVOQUE</v>
          </cell>
          <cell r="H773">
            <v>98</v>
          </cell>
          <cell r="I773">
            <v>0</v>
          </cell>
          <cell r="J773" t="str">
            <v>BERNARDO RESTREPO</v>
          </cell>
          <cell r="L773">
            <v>0</v>
          </cell>
          <cell r="M773">
            <v>0</v>
          </cell>
        </row>
        <row r="774">
          <cell r="A774" t="str">
            <v>M DE O. RELLENO DE CELDAS</v>
          </cell>
          <cell r="B774" t="str">
            <v>ML</v>
          </cell>
          <cell r="C774">
            <v>800</v>
          </cell>
          <cell r="D774">
            <v>800</v>
          </cell>
          <cell r="E774">
            <v>0</v>
          </cell>
          <cell r="F774">
            <v>37417</v>
          </cell>
          <cell r="G774" t="str">
            <v>MAMPOSTERIA</v>
          </cell>
          <cell r="H774">
            <v>97</v>
          </cell>
          <cell r="I774">
            <v>0</v>
          </cell>
          <cell r="J774">
            <v>0</v>
          </cell>
          <cell r="L774">
            <v>0</v>
          </cell>
          <cell r="M774">
            <v>0</v>
          </cell>
        </row>
        <row r="775">
          <cell r="A775" t="str">
            <v>M DE O. RELLENO MEZCLADORES</v>
          </cell>
          <cell r="B775" t="str">
            <v>UN</v>
          </cell>
          <cell r="C775">
            <v>1320</v>
          </cell>
          <cell r="D775">
            <v>1000</v>
          </cell>
          <cell r="E775">
            <v>-0.32</v>
          </cell>
          <cell r="F775">
            <v>37413</v>
          </cell>
          <cell r="G775" t="str">
            <v>HIDROSAN</v>
          </cell>
          <cell r="H775">
            <v>99</v>
          </cell>
          <cell r="I775">
            <v>0</v>
          </cell>
          <cell r="J775">
            <v>0</v>
          </cell>
          <cell r="L775">
            <v>0</v>
          </cell>
          <cell r="M775">
            <v>0</v>
          </cell>
        </row>
        <row r="776">
          <cell r="A776" t="str">
            <v>M DE O. RESANE APARTAMENTOS</v>
          </cell>
          <cell r="B776" t="str">
            <v>APTO</v>
          </cell>
          <cell r="C776">
            <v>158760</v>
          </cell>
          <cell r="D776">
            <v>151200</v>
          </cell>
          <cell r="E776">
            <v>-0.05</v>
          </cell>
          <cell r="F776">
            <v>38749</v>
          </cell>
          <cell r="G776" t="str">
            <v>MAMPOSTERIA</v>
          </cell>
          <cell r="H776">
            <v>97</v>
          </cell>
          <cell r="I776">
            <v>0</v>
          </cell>
          <cell r="J776" t="str">
            <v>JOSE SIERRA Y GUZMÁN</v>
          </cell>
          <cell r="L776">
            <v>0</v>
          </cell>
          <cell r="M776">
            <v>0</v>
          </cell>
        </row>
        <row r="777">
          <cell r="A777" t="str">
            <v>M DE O. RESANE ESTRUCTURA</v>
          </cell>
          <cell r="B777" t="str">
            <v>M2</v>
          </cell>
          <cell r="C777">
            <v>485</v>
          </cell>
          <cell r="D777">
            <v>462</v>
          </cell>
          <cell r="E777">
            <v>-0.05</v>
          </cell>
          <cell r="F777">
            <v>37413</v>
          </cell>
          <cell r="G777" t="str">
            <v>ESTRUCTURA</v>
          </cell>
          <cell r="H777">
            <v>96</v>
          </cell>
          <cell r="I777">
            <v>0</v>
          </cell>
          <cell r="J777" t="str">
            <v>MIGUEL DUARTE</v>
          </cell>
          <cell r="L777">
            <v>0</v>
          </cell>
          <cell r="M777">
            <v>0</v>
          </cell>
        </row>
        <row r="778">
          <cell r="A778" t="str">
            <v>M DE O. RESANE REGATAS</v>
          </cell>
          <cell r="B778" t="str">
            <v>ML</v>
          </cell>
          <cell r="C778">
            <v>1166</v>
          </cell>
          <cell r="D778">
            <v>1100</v>
          </cell>
          <cell r="E778">
            <v>-0.06</v>
          </cell>
          <cell r="F778">
            <v>38749</v>
          </cell>
          <cell r="G778" t="str">
            <v>REVOQUE</v>
          </cell>
          <cell r="H778">
            <v>98</v>
          </cell>
          <cell r="I778">
            <v>0</v>
          </cell>
          <cell r="J778" t="str">
            <v>BERNARDO RESTREPO</v>
          </cell>
          <cell r="L778">
            <v>0</v>
          </cell>
          <cell r="M778">
            <v>0</v>
          </cell>
        </row>
        <row r="779">
          <cell r="A779" t="str">
            <v>M DE O. RESANES COCINA Y CAJA LAVADORA</v>
          </cell>
          <cell r="B779" t="str">
            <v>APTO</v>
          </cell>
          <cell r="C779">
            <v>14400</v>
          </cell>
          <cell r="D779">
            <v>12000</v>
          </cell>
          <cell r="E779">
            <v>-0.2</v>
          </cell>
          <cell r="F779">
            <v>37413</v>
          </cell>
          <cell r="G779" t="str">
            <v>APA SANIT.</v>
          </cell>
          <cell r="H779">
            <v>99</v>
          </cell>
          <cell r="I779">
            <v>0</v>
          </cell>
          <cell r="J779">
            <v>0</v>
          </cell>
          <cell r="L779">
            <v>0</v>
          </cell>
          <cell r="M779">
            <v>0</v>
          </cell>
        </row>
        <row r="780">
          <cell r="A780" t="str">
            <v>M DE O. RESANES MAMPOSTERIA</v>
          </cell>
          <cell r="B780" t="str">
            <v>APTO</v>
          </cell>
          <cell r="C780">
            <v>50000</v>
          </cell>
          <cell r="D780">
            <v>50000</v>
          </cell>
          <cell r="E780">
            <v>0</v>
          </cell>
          <cell r="F780">
            <v>38749</v>
          </cell>
          <cell r="G780" t="str">
            <v>REVOQUE</v>
          </cell>
          <cell r="H780">
            <v>98</v>
          </cell>
          <cell r="I780">
            <v>0</v>
          </cell>
          <cell r="J780" t="str">
            <v>BERNARDO RESTREPO</v>
          </cell>
          <cell r="K780">
            <v>3119095</v>
          </cell>
          <cell r="L780" t="str">
            <v>JOSE SIERRA</v>
          </cell>
          <cell r="M780">
            <v>0</v>
          </cell>
        </row>
        <row r="781">
          <cell r="A781" t="str">
            <v>M DE O. RESANES/CANCHAS</v>
          </cell>
          <cell r="B781" t="str">
            <v>ML</v>
          </cell>
          <cell r="C781">
            <v>3961</v>
          </cell>
          <cell r="D781">
            <v>3961</v>
          </cell>
          <cell r="E781">
            <v>0</v>
          </cell>
          <cell r="F781">
            <v>38091</v>
          </cell>
          <cell r="G781" t="str">
            <v>MAMPOSTERIA</v>
          </cell>
          <cell r="H781">
            <v>97</v>
          </cell>
          <cell r="I781">
            <v>0</v>
          </cell>
          <cell r="J781" t="str">
            <v>JOSE SIERRA Y GUZMÁN</v>
          </cell>
          <cell r="K781">
            <v>3119095</v>
          </cell>
          <cell r="L781" t="str">
            <v>JOSE SIERRA</v>
          </cell>
          <cell r="M781">
            <v>0</v>
          </cell>
        </row>
        <row r="782">
          <cell r="A782" t="str">
            <v>M DE O. REVOQUE</v>
          </cell>
          <cell r="B782" t="str">
            <v>M2</v>
          </cell>
          <cell r="C782">
            <v>4028</v>
          </cell>
          <cell r="D782">
            <v>3800</v>
          </cell>
          <cell r="E782">
            <v>-0.06</v>
          </cell>
          <cell r="F782">
            <v>38749</v>
          </cell>
          <cell r="G782" t="str">
            <v>REVOQUE</v>
          </cell>
          <cell r="H782">
            <v>98</v>
          </cell>
          <cell r="I782">
            <v>0</v>
          </cell>
          <cell r="J782" t="str">
            <v>BERNARDO RESTREPO</v>
          </cell>
          <cell r="L782">
            <v>0</v>
          </cell>
          <cell r="M782">
            <v>0</v>
          </cell>
        </row>
        <row r="783">
          <cell r="A783" t="str">
            <v>M DE O. REVOQUE (INCLUYE MATERIAL)</v>
          </cell>
          <cell r="B783" t="str">
            <v>M2</v>
          </cell>
          <cell r="C783">
            <v>6426</v>
          </cell>
          <cell r="D783">
            <v>6062</v>
          </cell>
          <cell r="E783">
            <v>-0.06</v>
          </cell>
          <cell r="F783">
            <v>38749</v>
          </cell>
          <cell r="G783" t="str">
            <v>REVOQUE</v>
          </cell>
          <cell r="H783">
            <v>98</v>
          </cell>
          <cell r="I783">
            <v>0</v>
          </cell>
          <cell r="J783" t="str">
            <v>BERNARDO RESTREPO</v>
          </cell>
          <cell r="L783">
            <v>0</v>
          </cell>
          <cell r="M783">
            <v>0</v>
          </cell>
        </row>
        <row r="784">
          <cell r="A784" t="str">
            <v>M DE O. REVOQUE CIELO</v>
          </cell>
          <cell r="B784" t="str">
            <v>M2</v>
          </cell>
          <cell r="C784">
            <v>7208</v>
          </cell>
          <cell r="D784">
            <v>6800</v>
          </cell>
          <cell r="E784">
            <v>-0.06</v>
          </cell>
          <cell r="F784">
            <v>38749</v>
          </cell>
          <cell r="G784" t="str">
            <v>REVOQUE</v>
          </cell>
          <cell r="H784">
            <v>99</v>
          </cell>
          <cell r="I784">
            <v>0</v>
          </cell>
          <cell r="J784" t="str">
            <v>BERNARDO RESTREPO</v>
          </cell>
          <cell r="L784">
            <v>0</v>
          </cell>
          <cell r="M784">
            <v>0</v>
          </cell>
        </row>
        <row r="785">
          <cell r="A785" t="str">
            <v>M DE O. REVOQUE CON SIKA 1 SIN SUM</v>
          </cell>
          <cell r="B785" t="str">
            <v>M2</v>
          </cell>
          <cell r="C785">
            <v>3180</v>
          </cell>
          <cell r="D785">
            <v>3000</v>
          </cell>
          <cell r="E785">
            <v>-0.06</v>
          </cell>
          <cell r="F785">
            <v>38749</v>
          </cell>
          <cell r="G785" t="str">
            <v>REVOQUE</v>
          </cell>
          <cell r="H785">
            <v>99</v>
          </cell>
          <cell r="I785">
            <v>0</v>
          </cell>
          <cell r="J785" t="str">
            <v>BERNARDO RESTREPO</v>
          </cell>
          <cell r="L785">
            <v>0</v>
          </cell>
          <cell r="M785">
            <v>0</v>
          </cell>
        </row>
        <row r="786">
          <cell r="A786" t="str">
            <v>M DE O. REVOQUE LINEAL</v>
          </cell>
          <cell r="B786" t="str">
            <v>ML</v>
          </cell>
          <cell r="C786">
            <v>1908</v>
          </cell>
          <cell r="D786">
            <v>1800</v>
          </cell>
          <cell r="E786">
            <v>-0.06</v>
          </cell>
          <cell r="F786">
            <v>38749</v>
          </cell>
          <cell r="G786" t="str">
            <v>REVOQUE</v>
          </cell>
          <cell r="H786">
            <v>98</v>
          </cell>
          <cell r="I786">
            <v>0</v>
          </cell>
          <cell r="J786" t="str">
            <v>BERNARDO RESTREPO</v>
          </cell>
          <cell r="L786">
            <v>0</v>
          </cell>
          <cell r="M786">
            <v>0</v>
          </cell>
        </row>
        <row r="787">
          <cell r="A787" t="str">
            <v>M DE O. REVOQUE TALUD</v>
          </cell>
          <cell r="B787" t="str">
            <v>M2</v>
          </cell>
          <cell r="C787">
            <v>2829</v>
          </cell>
          <cell r="D787">
            <v>2694</v>
          </cell>
          <cell r="E787">
            <v>-0.05</v>
          </cell>
          <cell r="F787">
            <v>38749</v>
          </cell>
          <cell r="G787" t="str">
            <v>CIMENTAC</v>
          </cell>
          <cell r="H787">
            <v>99</v>
          </cell>
          <cell r="I787">
            <v>0</v>
          </cell>
          <cell r="J787" t="str">
            <v>MIGUEL DUARTE</v>
          </cell>
          <cell r="L787">
            <v>0</v>
          </cell>
          <cell r="M787">
            <v>0</v>
          </cell>
        </row>
        <row r="788">
          <cell r="A788" t="str">
            <v>M DE O. RIEGO Y COMPACIÓN ARENILLA</v>
          </cell>
          <cell r="B788" t="str">
            <v>M3</v>
          </cell>
          <cell r="C788">
            <v>6300</v>
          </cell>
          <cell r="D788">
            <v>6300</v>
          </cell>
          <cell r="E788">
            <v>0</v>
          </cell>
          <cell r="F788">
            <v>37417</v>
          </cell>
          <cell r="G788" t="str">
            <v>URBANISMO</v>
          </cell>
          <cell r="H788">
            <v>99</v>
          </cell>
          <cell r="I788">
            <v>0</v>
          </cell>
          <cell r="J788">
            <v>0</v>
          </cell>
          <cell r="L788">
            <v>0</v>
          </cell>
          <cell r="M788">
            <v>0</v>
          </cell>
        </row>
        <row r="789">
          <cell r="A789" t="str">
            <v>M DE O. SILLAR</v>
          </cell>
          <cell r="B789" t="str">
            <v>ML</v>
          </cell>
          <cell r="C789">
            <v>9407</v>
          </cell>
          <cell r="D789">
            <v>9314</v>
          </cell>
          <cell r="E789">
            <v>-0.01</v>
          </cell>
          <cell r="F789">
            <v>38426</v>
          </cell>
          <cell r="G789" t="str">
            <v>MAMPOSTERIA</v>
          </cell>
          <cell r="H789">
            <v>97</v>
          </cell>
          <cell r="I789">
            <v>0</v>
          </cell>
          <cell r="J789">
            <v>0</v>
          </cell>
          <cell r="L789">
            <v>0</v>
          </cell>
          <cell r="M789">
            <v>0</v>
          </cell>
        </row>
        <row r="790">
          <cell r="A790" t="str">
            <v>M DE O. SILLAR (MAX E=0.20 M)</v>
          </cell>
          <cell r="B790" t="str">
            <v>ML</v>
          </cell>
          <cell r="C790">
            <v>9407</v>
          </cell>
          <cell r="D790">
            <v>9314</v>
          </cell>
          <cell r="E790">
            <v>-0.01</v>
          </cell>
          <cell r="F790">
            <v>37756</v>
          </cell>
          <cell r="G790" t="str">
            <v>MAMPOSTERIA</v>
          </cell>
          <cell r="H790">
            <v>97</v>
          </cell>
          <cell r="I790">
            <v>0</v>
          </cell>
          <cell r="J790">
            <v>0</v>
          </cell>
          <cell r="L790">
            <v>0</v>
          </cell>
          <cell r="M790">
            <v>0</v>
          </cell>
        </row>
        <row r="791">
          <cell r="A791" t="str">
            <v>M DE O. SILLAR CONCRETO</v>
          </cell>
          <cell r="B791" t="str">
            <v>ML</v>
          </cell>
          <cell r="C791">
            <v>9407</v>
          </cell>
          <cell r="D791">
            <v>9314</v>
          </cell>
          <cell r="E791">
            <v>-0.01</v>
          </cell>
          <cell r="F791">
            <v>38390</v>
          </cell>
          <cell r="G791" t="str">
            <v>MAMPOSTERIA</v>
          </cell>
          <cell r="H791">
            <v>97</v>
          </cell>
          <cell r="I791">
            <v>0</v>
          </cell>
          <cell r="J791">
            <v>0</v>
          </cell>
          <cell r="L791">
            <v>0</v>
          </cell>
          <cell r="M791">
            <v>0</v>
          </cell>
        </row>
        <row r="792">
          <cell r="A792" t="str">
            <v>M DE O. TALÓN EN CONCRETO</v>
          </cell>
          <cell r="B792" t="str">
            <v>ML</v>
          </cell>
          <cell r="C792">
            <v>3710</v>
          </cell>
          <cell r="D792">
            <v>3500</v>
          </cell>
          <cell r="E792">
            <v>-0.06</v>
          </cell>
          <cell r="F792">
            <v>37413</v>
          </cell>
          <cell r="G792" t="str">
            <v>PISOS</v>
          </cell>
          <cell r="H792">
            <v>99</v>
          </cell>
          <cell r="I792" t="str">
            <v>1980</v>
          </cell>
          <cell r="J792">
            <v>0</v>
          </cell>
          <cell r="L792">
            <v>0</v>
          </cell>
          <cell r="M792">
            <v>0</v>
          </cell>
        </row>
        <row r="793">
          <cell r="A793" t="str">
            <v>M DE O. TRABAJOS MENORES COCINA</v>
          </cell>
          <cell r="B793" t="str">
            <v>ML</v>
          </cell>
          <cell r="C793">
            <v>24000</v>
          </cell>
          <cell r="D793">
            <v>20000</v>
          </cell>
          <cell r="E793">
            <v>-0.2</v>
          </cell>
          <cell r="F793">
            <v>37756</v>
          </cell>
          <cell r="G793" t="str">
            <v>APA SANIT.</v>
          </cell>
          <cell r="H793">
            <v>99</v>
          </cell>
          <cell r="I793">
            <v>0</v>
          </cell>
          <cell r="J793">
            <v>0</v>
          </cell>
          <cell r="L793">
            <v>0</v>
          </cell>
          <cell r="M793">
            <v>0</v>
          </cell>
        </row>
        <row r="794">
          <cell r="A794" t="str">
            <v>M DE O. TRANSPORTE ADOBE</v>
          </cell>
          <cell r="B794" t="str">
            <v>UN</v>
          </cell>
          <cell r="C794">
            <v>53</v>
          </cell>
          <cell r="D794">
            <v>50</v>
          </cell>
          <cell r="E794">
            <v>-0.05</v>
          </cell>
          <cell r="F794">
            <v>38749</v>
          </cell>
          <cell r="G794" t="str">
            <v>MAMPOSTERIA</v>
          </cell>
          <cell r="H794">
            <v>97</v>
          </cell>
          <cell r="I794">
            <v>0</v>
          </cell>
          <cell r="J794" t="str">
            <v>JOSE SIERRA Y GUZMÁN</v>
          </cell>
          <cell r="K794">
            <v>3119095</v>
          </cell>
          <cell r="L794" t="str">
            <v>JOSE SIERRA</v>
          </cell>
          <cell r="M794">
            <v>0</v>
          </cell>
        </row>
        <row r="795">
          <cell r="A795" t="str">
            <v>M DE O. TRANSPORTE BLOQUE</v>
          </cell>
          <cell r="B795" t="str">
            <v>UN</v>
          </cell>
          <cell r="C795">
            <v>53</v>
          </cell>
          <cell r="D795">
            <v>50</v>
          </cell>
          <cell r="E795">
            <v>-0.05</v>
          </cell>
          <cell r="F795">
            <v>38749</v>
          </cell>
          <cell r="G795" t="str">
            <v>MAMPOSTERIA</v>
          </cell>
          <cell r="H795">
            <v>97</v>
          </cell>
          <cell r="I795">
            <v>0</v>
          </cell>
          <cell r="J795">
            <v>0</v>
          </cell>
          <cell r="L795">
            <v>0</v>
          </cell>
          <cell r="M795">
            <v>0</v>
          </cell>
        </row>
        <row r="796">
          <cell r="A796" t="str">
            <v>M DE O. TRANSPORTE CONCRETO</v>
          </cell>
          <cell r="B796" t="str">
            <v>M3</v>
          </cell>
          <cell r="C796">
            <v>2583</v>
          </cell>
          <cell r="D796">
            <v>2460</v>
          </cell>
          <cell r="E796">
            <v>-0.05</v>
          </cell>
          <cell r="F796">
            <v>38749</v>
          </cell>
          <cell r="G796" t="str">
            <v>ESTRUCTURA</v>
          </cell>
          <cell r="H796">
            <v>96</v>
          </cell>
          <cell r="I796">
            <v>0</v>
          </cell>
          <cell r="J796" t="str">
            <v>MIGUEL DUARTE</v>
          </cell>
          <cell r="L796">
            <v>0</v>
          </cell>
          <cell r="M796">
            <v>0</v>
          </cell>
        </row>
        <row r="797">
          <cell r="A797" t="str">
            <v>M DE O. TRANSPORTE DE CONCRETO</v>
          </cell>
          <cell r="B797" t="str">
            <v>M3</v>
          </cell>
          <cell r="C797">
            <v>2583</v>
          </cell>
          <cell r="D797">
            <v>2460</v>
          </cell>
          <cell r="E797">
            <v>-0.05</v>
          </cell>
          <cell r="F797">
            <v>38749</v>
          </cell>
          <cell r="G797" t="str">
            <v>ESTRUCTURA</v>
          </cell>
          <cell r="H797">
            <v>96</v>
          </cell>
          <cell r="I797" t="str">
            <v>3300</v>
          </cell>
          <cell r="J797" t="str">
            <v>MIGUEL DUARTE</v>
          </cell>
          <cell r="L797">
            <v>0</v>
          </cell>
          <cell r="M797">
            <v>0</v>
          </cell>
        </row>
        <row r="798">
          <cell r="A798" t="str">
            <v>M DE O. TRANSPORTE DE PIEDRA</v>
          </cell>
          <cell r="B798" t="str">
            <v>M3</v>
          </cell>
          <cell r="C798">
            <v>2583</v>
          </cell>
          <cell r="D798">
            <v>2460</v>
          </cell>
          <cell r="E798">
            <v>-0.05</v>
          </cell>
          <cell r="F798">
            <v>38749</v>
          </cell>
          <cell r="G798" t="str">
            <v>ESTRUCTURA</v>
          </cell>
          <cell r="H798" t="str">
            <v>MIGUEL DUARTE</v>
          </cell>
          <cell r="J798">
            <v>0</v>
          </cell>
          <cell r="K798">
            <v>0</v>
          </cell>
        </row>
        <row r="799">
          <cell r="A799" t="str">
            <v xml:space="preserve">M DE O. TRANSPORTE INTERNO LAGRIMAL </v>
          </cell>
          <cell r="B799" t="str">
            <v>ML</v>
          </cell>
          <cell r="C799">
            <v>396</v>
          </cell>
          <cell r="D799">
            <v>300</v>
          </cell>
          <cell r="E799">
            <v>-0.32</v>
          </cell>
          <cell r="F799">
            <v>37417</v>
          </cell>
          <cell r="G799" t="str">
            <v>MAMPOSTERIA</v>
          </cell>
          <cell r="H799">
            <v>97</v>
          </cell>
          <cell r="I799">
            <v>0</v>
          </cell>
          <cell r="J799">
            <v>0</v>
          </cell>
          <cell r="L799">
            <v>0</v>
          </cell>
          <cell r="M799">
            <v>0</v>
          </cell>
        </row>
        <row r="800">
          <cell r="A800" t="str">
            <v>M DE O. TRANSPORTE INTERNO TIERRA</v>
          </cell>
          <cell r="B800" t="str">
            <v>M3</v>
          </cell>
          <cell r="C800">
            <v>2456</v>
          </cell>
          <cell r="D800">
            <v>2456</v>
          </cell>
          <cell r="E800">
            <v>0</v>
          </cell>
          <cell r="F800">
            <v>38397</v>
          </cell>
          <cell r="G800" t="str">
            <v>MOV TIERRA</v>
          </cell>
          <cell r="H800">
            <v>99</v>
          </cell>
          <cell r="I800" t="str">
            <v>2376</v>
          </cell>
          <cell r="J800">
            <v>0</v>
          </cell>
          <cell r="L800">
            <v>0</v>
          </cell>
          <cell r="M800">
            <v>0</v>
          </cell>
        </row>
        <row r="801">
          <cell r="A801" t="str">
            <v>M DE O. TRANSPORTE VERTICAL</v>
          </cell>
          <cell r="B801" t="str">
            <v>M3</v>
          </cell>
          <cell r="C801">
            <v>3738</v>
          </cell>
          <cell r="D801">
            <v>3701</v>
          </cell>
          <cell r="E801">
            <v>-0.01</v>
          </cell>
          <cell r="F801">
            <v>38749</v>
          </cell>
          <cell r="G801" t="str">
            <v>MAMPOSTERIA</v>
          </cell>
          <cell r="H801">
            <v>97</v>
          </cell>
          <cell r="I801">
            <v>0</v>
          </cell>
          <cell r="J801" t="str">
            <v>JOSE SIERRA Y GUZMÁN</v>
          </cell>
          <cell r="K801">
            <v>3119095</v>
          </cell>
          <cell r="L801" t="str">
            <v>JOSE SIERRA</v>
          </cell>
          <cell r="M801">
            <v>0</v>
          </cell>
        </row>
        <row r="802">
          <cell r="A802" t="str">
            <v>M DE O. VACIADO CABEZOTE DE PILAS</v>
          </cell>
          <cell r="B802" t="str">
            <v>M3</v>
          </cell>
          <cell r="C802">
            <v>5779</v>
          </cell>
          <cell r="D802">
            <v>5504</v>
          </cell>
          <cell r="E802">
            <v>-0.05</v>
          </cell>
          <cell r="F802">
            <v>38749</v>
          </cell>
          <cell r="G802" t="str">
            <v>CIMENTAC</v>
          </cell>
          <cell r="H802">
            <v>99</v>
          </cell>
          <cell r="I802" t="str">
            <v>4620</v>
          </cell>
          <cell r="J802" t="str">
            <v>MIGUEL DUARTE</v>
          </cell>
          <cell r="L802">
            <v>0</v>
          </cell>
          <cell r="M802">
            <v>0</v>
          </cell>
        </row>
        <row r="803">
          <cell r="A803" t="str">
            <v>M DE O. VACIADO CÁRCAMO</v>
          </cell>
          <cell r="B803" t="str">
            <v>ML</v>
          </cell>
          <cell r="C803">
            <v>11088</v>
          </cell>
          <cell r="D803">
            <v>10560</v>
          </cell>
          <cell r="E803">
            <v>-0.05</v>
          </cell>
          <cell r="F803">
            <v>38749</v>
          </cell>
          <cell r="G803" t="str">
            <v>ESTRUCTURA</v>
          </cell>
          <cell r="H803">
            <v>96</v>
          </cell>
          <cell r="I803">
            <v>0</v>
          </cell>
          <cell r="J803" t="str">
            <v>MIGUEL DUARTE</v>
          </cell>
          <cell r="L803">
            <v>0</v>
          </cell>
          <cell r="M803">
            <v>0</v>
          </cell>
        </row>
        <row r="804">
          <cell r="A804" t="str">
            <v>M DE O. VACIADO CONCRETO CICLÓPEO</v>
          </cell>
          <cell r="B804" t="str">
            <v>M3</v>
          </cell>
          <cell r="C804">
            <v>4410</v>
          </cell>
          <cell r="D804">
            <v>4200</v>
          </cell>
          <cell r="E804">
            <v>-0.05</v>
          </cell>
          <cell r="F804">
            <v>38749</v>
          </cell>
          <cell r="G804" t="str">
            <v>ESTRUCTURA</v>
          </cell>
          <cell r="H804">
            <v>96</v>
          </cell>
          <cell r="I804">
            <v>0</v>
          </cell>
          <cell r="J804" t="str">
            <v>MIGUEL DUARTE</v>
          </cell>
          <cell r="L804">
            <v>0</v>
          </cell>
          <cell r="M804">
            <v>0</v>
          </cell>
        </row>
        <row r="805">
          <cell r="A805" t="str">
            <v>M DE O. VACIADO CORDÓN SOBRE LOSA</v>
          </cell>
          <cell r="B805" t="str">
            <v>ML</v>
          </cell>
          <cell r="C805">
            <v>2625</v>
          </cell>
          <cell r="D805">
            <v>2500</v>
          </cell>
          <cell r="E805">
            <v>-0.05</v>
          </cell>
          <cell r="F805">
            <v>38749</v>
          </cell>
          <cell r="G805" t="str">
            <v>ESTRUCTURA</v>
          </cell>
          <cell r="H805">
            <v>96</v>
          </cell>
          <cell r="I805">
            <v>0</v>
          </cell>
          <cell r="J805" t="str">
            <v>MIGUEL DUARTE</v>
          </cell>
          <cell r="L805">
            <v>0</v>
          </cell>
          <cell r="M805">
            <v>0</v>
          </cell>
        </row>
        <row r="806">
          <cell r="A806" t="str">
            <v>M DE O. VACIADO DE ANDÉN</v>
          </cell>
          <cell r="B806" t="str">
            <v>M2</v>
          </cell>
          <cell r="C806">
            <v>4600</v>
          </cell>
          <cell r="D806">
            <v>4600</v>
          </cell>
          <cell r="E806">
            <v>0</v>
          </cell>
          <cell r="F806">
            <v>37417</v>
          </cell>
          <cell r="G806" t="str">
            <v>URBANISMO</v>
          </cell>
          <cell r="H806">
            <v>99</v>
          </cell>
          <cell r="I806">
            <v>0</v>
          </cell>
          <cell r="J806">
            <v>0</v>
          </cell>
          <cell r="L806">
            <v>0</v>
          </cell>
          <cell r="M806">
            <v>0</v>
          </cell>
        </row>
        <row r="807">
          <cell r="A807" t="str">
            <v>M DE O. VACIADO DE ANILLOS</v>
          </cell>
          <cell r="B807" t="str">
            <v>ML</v>
          </cell>
          <cell r="C807">
            <v>14700</v>
          </cell>
          <cell r="D807">
            <v>14000</v>
          </cell>
          <cell r="E807">
            <v>-0.05</v>
          </cell>
          <cell r="F807">
            <v>38749</v>
          </cell>
          <cell r="G807" t="str">
            <v>CIMENTAC</v>
          </cell>
          <cell r="H807">
            <v>99</v>
          </cell>
          <cell r="I807">
            <v>0</v>
          </cell>
          <cell r="J807" t="str">
            <v>MIGUEL DUARTE</v>
          </cell>
          <cell r="L807">
            <v>0</v>
          </cell>
          <cell r="M807">
            <v>0</v>
          </cell>
        </row>
        <row r="808">
          <cell r="A808" t="str">
            <v>M DE O. VACIADO DE DADOS</v>
          </cell>
          <cell r="B808" t="str">
            <v>M3</v>
          </cell>
          <cell r="C808">
            <v>6097</v>
          </cell>
          <cell r="D808">
            <v>5807</v>
          </cell>
          <cell r="E808">
            <v>-0.05</v>
          </cell>
          <cell r="F808">
            <v>38749</v>
          </cell>
          <cell r="G808" t="str">
            <v>CIMENTAC</v>
          </cell>
          <cell r="H808">
            <v>99</v>
          </cell>
          <cell r="I808">
            <v>0</v>
          </cell>
          <cell r="J808" t="str">
            <v>MIGUEL DUARTE</v>
          </cell>
        </row>
        <row r="809">
          <cell r="A809" t="str">
            <v>M DE O. VACIADO DE DOVELAS EN CATALAN</v>
          </cell>
          <cell r="B809" t="str">
            <v>ML</v>
          </cell>
          <cell r="C809">
            <v>3961</v>
          </cell>
          <cell r="D809">
            <v>3961</v>
          </cell>
          <cell r="E809">
            <v>0</v>
          </cell>
          <cell r="F809">
            <v>38091</v>
          </cell>
          <cell r="G809" t="str">
            <v>MAMPOSTERIA</v>
          </cell>
          <cell r="H809">
            <v>97</v>
          </cell>
          <cell r="I809">
            <v>0</v>
          </cell>
          <cell r="J809" t="str">
            <v>JOSE SIERRA Y GUZMÁN</v>
          </cell>
          <cell r="K809">
            <v>3119095</v>
          </cell>
          <cell r="L809" t="str">
            <v>JOSE SIERRA</v>
          </cell>
          <cell r="M809">
            <v>0</v>
          </cell>
        </row>
        <row r="810">
          <cell r="A810" t="str">
            <v>M DE O. VACIADO DE DOVELAS SUCIO</v>
          </cell>
          <cell r="B810" t="str">
            <v>ML</v>
          </cell>
          <cell r="C810">
            <v>3218</v>
          </cell>
          <cell r="D810">
            <v>3186</v>
          </cell>
          <cell r="E810">
            <v>-0.01</v>
          </cell>
          <cell r="F810">
            <v>38091</v>
          </cell>
          <cell r="G810" t="str">
            <v>MAMPOSTERIA</v>
          </cell>
          <cell r="H810">
            <v>97</v>
          </cell>
          <cell r="I810">
            <v>0</v>
          </cell>
          <cell r="J810" t="str">
            <v>JOSE SIERRA Y GUZMÁN</v>
          </cell>
          <cell r="K810">
            <v>3119095</v>
          </cell>
          <cell r="L810" t="str">
            <v>JOSE SIERRA</v>
          </cell>
          <cell r="M810">
            <v>0</v>
          </cell>
        </row>
        <row r="811">
          <cell r="A811" t="str">
            <v>M DE O. VACIADO DE PILAS</v>
          </cell>
          <cell r="B811" t="str">
            <v>M3</v>
          </cell>
          <cell r="C811">
            <v>3035</v>
          </cell>
          <cell r="D811">
            <v>2890</v>
          </cell>
          <cell r="E811">
            <v>-0.05</v>
          </cell>
          <cell r="F811">
            <v>38749</v>
          </cell>
          <cell r="G811" t="str">
            <v>CIMENTAC</v>
          </cell>
          <cell r="H811">
            <v>99</v>
          </cell>
          <cell r="I811">
            <v>0</v>
          </cell>
          <cell r="J811" t="str">
            <v>MIGUEL DUARTE</v>
          </cell>
          <cell r="L811">
            <v>0</v>
          </cell>
          <cell r="M811">
            <v>0</v>
          </cell>
        </row>
        <row r="812">
          <cell r="A812" t="str">
            <v>M DE O. VACIADO FOSO</v>
          </cell>
          <cell r="B812" t="str">
            <v>M2</v>
          </cell>
          <cell r="C812">
            <v>13558</v>
          </cell>
          <cell r="D812">
            <v>12912</v>
          </cell>
          <cell r="E812">
            <v>-0.05</v>
          </cell>
          <cell r="F812">
            <v>38749</v>
          </cell>
          <cell r="G812" t="str">
            <v>CIMENTAC</v>
          </cell>
          <cell r="J812" t="str">
            <v>MIGUEL DUARTE</v>
          </cell>
        </row>
        <row r="813">
          <cell r="A813" t="str">
            <v>M DE O. VACIADO FUND JARDINERA</v>
          </cell>
          <cell r="B813" t="str">
            <v>ML</v>
          </cell>
          <cell r="C813">
            <v>4200</v>
          </cell>
          <cell r="D813">
            <v>3500</v>
          </cell>
          <cell r="E813">
            <v>-0.2</v>
          </cell>
          <cell r="F813">
            <v>37417</v>
          </cell>
          <cell r="G813" t="str">
            <v>PISOS</v>
          </cell>
          <cell r="H813">
            <v>99</v>
          </cell>
          <cell r="I813">
            <v>0</v>
          </cell>
          <cell r="J813">
            <v>0</v>
          </cell>
          <cell r="L813">
            <v>0</v>
          </cell>
          <cell r="M813">
            <v>0</v>
          </cell>
        </row>
        <row r="814">
          <cell r="A814" t="str">
            <v>M DE O. VACIADO LOSA ALIGER. UNA ALTURA</v>
          </cell>
          <cell r="B814" t="str">
            <v>M2</v>
          </cell>
          <cell r="C814">
            <v>8785</v>
          </cell>
          <cell r="D814">
            <v>8367</v>
          </cell>
          <cell r="E814">
            <v>-0.05</v>
          </cell>
          <cell r="F814">
            <v>38092</v>
          </cell>
          <cell r="G814" t="str">
            <v>ESTRUCTURA</v>
          </cell>
          <cell r="H814">
            <v>96</v>
          </cell>
          <cell r="I814">
            <v>0</v>
          </cell>
          <cell r="J814" t="str">
            <v>MIGUEL DUARTE</v>
          </cell>
          <cell r="L814">
            <v>0</v>
          </cell>
          <cell r="M814">
            <v>0</v>
          </cell>
        </row>
        <row r="815">
          <cell r="A815" t="str">
            <v>M DE O. VACIADO LOSA DE CONTRAPISO</v>
          </cell>
          <cell r="B815" t="str">
            <v>M2</v>
          </cell>
          <cell r="C815">
            <v>7197</v>
          </cell>
          <cell r="D815">
            <v>6854</v>
          </cell>
          <cell r="E815">
            <v>-0.05</v>
          </cell>
          <cell r="F815">
            <v>38398</v>
          </cell>
          <cell r="G815" t="str">
            <v>ESTRUCTURA</v>
          </cell>
          <cell r="H815">
            <v>96</v>
          </cell>
          <cell r="I815">
            <v>0</v>
          </cell>
          <cell r="J815" t="str">
            <v>MIGUEL DUARTE</v>
          </cell>
          <cell r="L815">
            <v>0</v>
          </cell>
          <cell r="M815">
            <v>0</v>
          </cell>
        </row>
        <row r="816">
          <cell r="A816" t="str">
            <v>M DE O. VACIADO LOSA PILA HUECA</v>
          </cell>
          <cell r="B816" t="str">
            <v>M3</v>
          </cell>
          <cell r="C816">
            <v>3990</v>
          </cell>
          <cell r="D816">
            <v>3800</v>
          </cell>
          <cell r="E816">
            <v>-0.05</v>
          </cell>
          <cell r="F816">
            <v>38749</v>
          </cell>
          <cell r="G816" t="str">
            <v>CIMENTAC</v>
          </cell>
          <cell r="H816">
            <v>99</v>
          </cell>
          <cell r="I816">
            <v>0</v>
          </cell>
          <cell r="J816" t="str">
            <v>MIGUEL DUARTE</v>
          </cell>
          <cell r="L816">
            <v>0</v>
          </cell>
          <cell r="M816">
            <v>0</v>
          </cell>
        </row>
        <row r="817">
          <cell r="A817" t="str">
            <v>M DE O. VACIADO LOSA SOBRE PISO</v>
          </cell>
          <cell r="B817" t="str">
            <v>M2</v>
          </cell>
          <cell r="C817">
            <v>6120</v>
          </cell>
          <cell r="D817">
            <v>5100</v>
          </cell>
          <cell r="E817">
            <v>-0.2</v>
          </cell>
          <cell r="F817">
            <v>37417</v>
          </cell>
          <cell r="G817" t="str">
            <v>PISOS</v>
          </cell>
          <cell r="H817">
            <v>99</v>
          </cell>
          <cell r="I817">
            <v>0</v>
          </cell>
          <cell r="J817">
            <v>0</v>
          </cell>
          <cell r="L817">
            <v>0</v>
          </cell>
          <cell r="M817">
            <v>0</v>
          </cell>
        </row>
        <row r="818">
          <cell r="A818" t="str">
            <v>M DE O. VACIADO MENSULA</v>
          </cell>
          <cell r="B818" t="str">
            <v>M2</v>
          </cell>
          <cell r="C818">
            <v>42336</v>
          </cell>
          <cell r="D818">
            <v>40320</v>
          </cell>
          <cell r="E818">
            <v>-0.05</v>
          </cell>
          <cell r="F818">
            <v>38416</v>
          </cell>
          <cell r="G818" t="str">
            <v>ESTRUCTURA</v>
          </cell>
          <cell r="J818" t="str">
            <v>MIGUEL DUARTE</v>
          </cell>
        </row>
        <row r="819">
          <cell r="A819" t="str">
            <v>M DE O. VACIADO MORTERO</v>
          </cell>
          <cell r="B819" t="str">
            <v>M2</v>
          </cell>
          <cell r="C819">
            <v>4316</v>
          </cell>
          <cell r="D819">
            <v>4072</v>
          </cell>
          <cell r="E819">
            <v>-0.06</v>
          </cell>
          <cell r="F819">
            <v>38749</v>
          </cell>
          <cell r="G819" t="str">
            <v>PISOS</v>
          </cell>
          <cell r="H819">
            <v>99</v>
          </cell>
          <cell r="I819">
            <v>0</v>
          </cell>
          <cell r="J819" t="str">
            <v>BERNARDO RESTREPO</v>
          </cell>
          <cell r="L819">
            <v>0</v>
          </cell>
          <cell r="M819">
            <v>0</v>
          </cell>
        </row>
        <row r="820">
          <cell r="A820" t="str">
            <v>M DE O. VACIADO MURO TANQUE</v>
          </cell>
          <cell r="B820" t="str">
            <v>M2</v>
          </cell>
          <cell r="C820">
            <v>15998</v>
          </cell>
          <cell r="D820">
            <v>15236</v>
          </cell>
          <cell r="E820">
            <v>-0.05</v>
          </cell>
          <cell r="F820">
            <v>38092</v>
          </cell>
          <cell r="G820" t="str">
            <v>ESTRUCTURA</v>
          </cell>
          <cell r="H820">
            <v>96</v>
          </cell>
          <cell r="I820">
            <v>0</v>
          </cell>
          <cell r="J820" t="str">
            <v>MIGUEL DUARTE</v>
          </cell>
          <cell r="L820">
            <v>0</v>
          </cell>
          <cell r="M820">
            <v>0</v>
          </cell>
        </row>
        <row r="821">
          <cell r="A821" t="str">
            <v>M DE O. VACIADO PEDESTAL</v>
          </cell>
          <cell r="B821" t="str">
            <v>ML</v>
          </cell>
          <cell r="C821">
            <v>13376</v>
          </cell>
          <cell r="D821">
            <v>12739</v>
          </cell>
          <cell r="E821">
            <v>-0.05</v>
          </cell>
          <cell r="F821">
            <v>38092</v>
          </cell>
          <cell r="G821" t="str">
            <v>ESTRUCTURA</v>
          </cell>
          <cell r="H821">
            <v>96</v>
          </cell>
          <cell r="I821">
            <v>0</v>
          </cell>
          <cell r="J821" t="str">
            <v>MIGUEL DUARTE</v>
          </cell>
          <cell r="L821">
            <v>0</v>
          </cell>
          <cell r="M821">
            <v>0</v>
          </cell>
        </row>
        <row r="822">
          <cell r="A822" t="str">
            <v>M DE O. VACIADO REBANCO</v>
          </cell>
          <cell r="B822" t="str">
            <v>ML</v>
          </cell>
          <cell r="C822">
            <v>11088</v>
          </cell>
          <cell r="D822">
            <v>8400</v>
          </cell>
          <cell r="E822">
            <v>-0.32</v>
          </cell>
          <cell r="F822">
            <v>37413</v>
          </cell>
          <cell r="G822" t="str">
            <v>MAMPOSTERIA</v>
          </cell>
          <cell r="H822">
            <v>99</v>
          </cell>
          <cell r="I822">
            <v>0</v>
          </cell>
          <cell r="J822" t="str">
            <v>BERNARDO RESTREPO</v>
          </cell>
          <cell r="L822">
            <v>0</v>
          </cell>
          <cell r="M822">
            <v>0</v>
          </cell>
        </row>
        <row r="823">
          <cell r="A823" t="str">
            <v>M DE O. VACIADO SOLADO</v>
          </cell>
          <cell r="B823" t="str">
            <v>M2</v>
          </cell>
          <cell r="C823">
            <v>2011</v>
          </cell>
          <cell r="D823">
            <v>1915</v>
          </cell>
          <cell r="E823">
            <v>-0.05</v>
          </cell>
          <cell r="F823">
            <v>38749</v>
          </cell>
          <cell r="G823" t="str">
            <v>CIMENTAC</v>
          </cell>
          <cell r="H823">
            <v>99</v>
          </cell>
          <cell r="I823">
            <v>0</v>
          </cell>
          <cell r="J823" t="str">
            <v>MIGUEL DUARTE</v>
          </cell>
          <cell r="L823">
            <v>0</v>
          </cell>
          <cell r="M823">
            <v>0</v>
          </cell>
        </row>
        <row r="824">
          <cell r="A824" t="str">
            <v>M DE O. VACIADO VIGA AÉREA</v>
          </cell>
          <cell r="B824" t="str">
            <v>ML</v>
          </cell>
          <cell r="C824">
            <v>11427</v>
          </cell>
          <cell r="D824">
            <v>10883</v>
          </cell>
          <cell r="E824">
            <v>-0.05</v>
          </cell>
          <cell r="F824">
            <v>37417</v>
          </cell>
          <cell r="G824" t="str">
            <v>ESTRUCTURA</v>
          </cell>
          <cell r="H824">
            <v>96</v>
          </cell>
          <cell r="I824">
            <v>0</v>
          </cell>
          <cell r="J824" t="str">
            <v>MIGUEL DUARTE</v>
          </cell>
          <cell r="L824">
            <v>0</v>
          </cell>
          <cell r="M824">
            <v>0</v>
          </cell>
        </row>
        <row r="825">
          <cell r="A825" t="str">
            <v>M DE O. VACIADO VIGA APOYADA SOBRE MURO</v>
          </cell>
          <cell r="B825" t="str">
            <v>ML</v>
          </cell>
          <cell r="C825">
            <v>2625</v>
          </cell>
          <cell r="D825">
            <v>2500</v>
          </cell>
          <cell r="E825">
            <v>-0.05</v>
          </cell>
          <cell r="F825">
            <v>37413</v>
          </cell>
          <cell r="G825" t="str">
            <v>ESTRUCTURA</v>
          </cell>
          <cell r="H825">
            <v>96</v>
          </cell>
          <cell r="I825">
            <v>0</v>
          </cell>
          <cell r="J825" t="str">
            <v>MIGUEL DUARTE</v>
          </cell>
          <cell r="L825">
            <v>0</v>
          </cell>
          <cell r="M825">
            <v>0</v>
          </cell>
        </row>
        <row r="826">
          <cell r="A826" t="str">
            <v>M DE O. VACIADO VIGA FUNDACIÓN</v>
          </cell>
          <cell r="B826" t="str">
            <v>M3</v>
          </cell>
          <cell r="C826">
            <v>38614</v>
          </cell>
          <cell r="D826">
            <v>36775</v>
          </cell>
          <cell r="E826">
            <v>-0.05</v>
          </cell>
          <cell r="F826">
            <v>38749</v>
          </cell>
          <cell r="G826" t="str">
            <v>CIMENTAC</v>
          </cell>
          <cell r="H826">
            <v>99</v>
          </cell>
          <cell r="I826" t="str">
            <v>4620</v>
          </cell>
          <cell r="J826" t="str">
            <v>MIGUEL DUARTE</v>
          </cell>
          <cell r="L826">
            <v>0</v>
          </cell>
          <cell r="M826">
            <v>0</v>
          </cell>
        </row>
        <row r="827">
          <cell r="A827" t="str">
            <v>M DE O. VACIADO Y COLOCACIÓN TOPELLANTA</v>
          </cell>
          <cell r="B827" t="str">
            <v>PAR</v>
          </cell>
          <cell r="C827">
            <v>11800</v>
          </cell>
          <cell r="D827">
            <v>11800</v>
          </cell>
          <cell r="E827">
            <v>0</v>
          </cell>
          <cell r="F827">
            <v>38091</v>
          </cell>
          <cell r="G827" t="str">
            <v>PISOS</v>
          </cell>
          <cell r="H827">
            <v>99</v>
          </cell>
          <cell r="I827">
            <v>0</v>
          </cell>
          <cell r="J827">
            <v>0</v>
          </cell>
          <cell r="L827">
            <v>0</v>
          </cell>
          <cell r="M827">
            <v>0</v>
          </cell>
        </row>
        <row r="828">
          <cell r="A828" t="str">
            <v>M DE O. VACIADO ZAPATAS</v>
          </cell>
          <cell r="B828" t="str">
            <v>M3</v>
          </cell>
          <cell r="C828">
            <v>6880</v>
          </cell>
          <cell r="D828">
            <v>6552</v>
          </cell>
          <cell r="E828">
            <v>-0.05</v>
          </cell>
          <cell r="F828">
            <v>37417</v>
          </cell>
          <cell r="G828" t="str">
            <v>CIMENTAC</v>
          </cell>
          <cell r="H828">
            <v>99</v>
          </cell>
          <cell r="I828">
            <v>0</v>
          </cell>
          <cell r="J828" t="str">
            <v>MIGUEL DUARTE</v>
          </cell>
          <cell r="L828">
            <v>0</v>
          </cell>
          <cell r="M828">
            <v>0</v>
          </cell>
        </row>
        <row r="829">
          <cell r="A829" t="str">
            <v>M DE O. VENTANA/PTA PROVISIONAL</v>
          </cell>
          <cell r="B829" t="str">
            <v>M2</v>
          </cell>
          <cell r="C829">
            <v>3528</v>
          </cell>
          <cell r="D829">
            <v>3528</v>
          </cell>
          <cell r="E829">
            <v>0</v>
          </cell>
          <cell r="F829">
            <v>38487</v>
          </cell>
          <cell r="G829" t="str">
            <v>PROVISIONALES</v>
          </cell>
          <cell r="H829">
            <v>99</v>
          </cell>
          <cell r="I829">
            <v>0</v>
          </cell>
          <cell r="J829" t="str">
            <v>MIGUEL DUARTE</v>
          </cell>
        </row>
        <row r="830">
          <cell r="A830" t="str">
            <v>M DE O. VIGAS SOBRE MURO</v>
          </cell>
          <cell r="B830" t="str">
            <v>ML</v>
          </cell>
          <cell r="C830">
            <v>6825</v>
          </cell>
          <cell r="D830">
            <v>6500</v>
          </cell>
          <cell r="E830">
            <v>-0.05</v>
          </cell>
          <cell r="F830">
            <v>37417</v>
          </cell>
          <cell r="G830" t="str">
            <v>ESTRUCTURA</v>
          </cell>
          <cell r="H830">
            <v>96</v>
          </cell>
          <cell r="I830">
            <v>0</v>
          </cell>
          <cell r="J830" t="str">
            <v>MIGUEL DUARTE</v>
          </cell>
          <cell r="L830">
            <v>0</v>
          </cell>
          <cell r="M830">
            <v>0</v>
          </cell>
        </row>
        <row r="831">
          <cell r="A831" t="str">
            <v>M DE O. VIGAS Y LOCETA</v>
          </cell>
          <cell r="B831" t="str">
            <v>M2</v>
          </cell>
          <cell r="C831">
            <v>7025</v>
          </cell>
          <cell r="D831">
            <v>6955</v>
          </cell>
          <cell r="E831">
            <v>-0.01</v>
          </cell>
          <cell r="F831">
            <v>38749</v>
          </cell>
          <cell r="G831" t="str">
            <v>MAMPOSTERIA</v>
          </cell>
          <cell r="H831">
            <v>97</v>
          </cell>
          <cell r="I831">
            <v>0</v>
          </cell>
          <cell r="J831">
            <v>0</v>
          </cell>
          <cell r="L831">
            <v>0</v>
          </cell>
          <cell r="M831">
            <v>0</v>
          </cell>
        </row>
        <row r="832">
          <cell r="A832" t="str">
            <v>M DE O. ZOCALO</v>
          </cell>
          <cell r="B832" t="str">
            <v>M2</v>
          </cell>
          <cell r="C832">
            <v>2835</v>
          </cell>
          <cell r="D832">
            <v>2700</v>
          </cell>
          <cell r="E832">
            <v>-0.05</v>
          </cell>
          <cell r="F832">
            <v>38749</v>
          </cell>
          <cell r="G832" t="str">
            <v>MAMPOSTERIA</v>
          </cell>
          <cell r="H832">
            <v>97</v>
          </cell>
        </row>
        <row r="833">
          <cell r="A833" t="str">
            <v>M DE O. ZOCALO ARENON</v>
          </cell>
          <cell r="B833" t="str">
            <v>ML</v>
          </cell>
          <cell r="C833">
            <v>6411</v>
          </cell>
          <cell r="D833">
            <v>6048</v>
          </cell>
          <cell r="E833">
            <v>-0.06</v>
          </cell>
          <cell r="F833">
            <v>38749</v>
          </cell>
          <cell r="G833" t="str">
            <v>PISOS</v>
          </cell>
          <cell r="H833">
            <v>99</v>
          </cell>
          <cell r="I833">
            <v>0</v>
          </cell>
          <cell r="J833" t="str">
            <v>MARCO GIL</v>
          </cell>
        </row>
        <row r="834">
          <cell r="A834" t="str">
            <v>M DE O. ZÓCALO CERÁMICA</v>
          </cell>
          <cell r="B834" t="str">
            <v>ML</v>
          </cell>
          <cell r="C834">
            <v>4618</v>
          </cell>
          <cell r="D834">
            <v>4357</v>
          </cell>
          <cell r="E834">
            <v>-0.06</v>
          </cell>
          <cell r="F834">
            <v>37756</v>
          </cell>
          <cell r="G834" t="str">
            <v>PISOS</v>
          </cell>
          <cell r="H834">
            <v>99</v>
          </cell>
          <cell r="I834">
            <v>0</v>
          </cell>
          <cell r="J834" t="str">
            <v>MARCO GIL</v>
          </cell>
          <cell r="L834">
            <v>0</v>
          </cell>
          <cell r="M834">
            <v>0</v>
          </cell>
        </row>
        <row r="835">
          <cell r="A835" t="str">
            <v>M DE O. ZOCALO EN MAMPOSTERIA</v>
          </cell>
          <cell r="B835" t="str">
            <v>ML</v>
          </cell>
          <cell r="C835">
            <v>2700</v>
          </cell>
          <cell r="D835">
            <v>2700</v>
          </cell>
          <cell r="E835">
            <v>0</v>
          </cell>
          <cell r="F835">
            <v>38091</v>
          </cell>
          <cell r="G835" t="str">
            <v>MAMPOSTERIA</v>
          </cell>
          <cell r="H835">
            <v>97</v>
          </cell>
          <cell r="I835">
            <v>0</v>
          </cell>
          <cell r="J835" t="str">
            <v>JOSE SIERRA Y GUZMÁN</v>
          </cell>
          <cell r="K835">
            <v>3119095</v>
          </cell>
          <cell r="L835" t="str">
            <v>JOSE SIERRA</v>
          </cell>
          <cell r="M835">
            <v>0</v>
          </cell>
        </row>
        <row r="836">
          <cell r="A836" t="str">
            <v>M DE O. ZÓCALO EN TABLETA</v>
          </cell>
          <cell r="B836" t="str">
            <v>ML</v>
          </cell>
          <cell r="C836">
            <v>2160</v>
          </cell>
          <cell r="D836">
            <v>1800</v>
          </cell>
          <cell r="E836">
            <v>-0.2</v>
          </cell>
          <cell r="F836">
            <v>37417</v>
          </cell>
          <cell r="G836" t="str">
            <v>PISOS</v>
          </cell>
          <cell r="H836">
            <v>99</v>
          </cell>
          <cell r="I836">
            <v>0</v>
          </cell>
          <cell r="J836" t="str">
            <v>MARCO GIL</v>
          </cell>
          <cell r="L836">
            <v>0</v>
          </cell>
          <cell r="M836">
            <v>0</v>
          </cell>
        </row>
        <row r="837">
          <cell r="A837" t="str">
            <v>M DE O. ZÓCALO EN TABLETA</v>
          </cell>
          <cell r="B837" t="str">
            <v>ML</v>
          </cell>
          <cell r="C837">
            <v>2160</v>
          </cell>
          <cell r="D837">
            <v>1800</v>
          </cell>
          <cell r="E837">
            <v>-0.2</v>
          </cell>
          <cell r="F837">
            <v>37417</v>
          </cell>
          <cell r="G837" t="str">
            <v>PISOS</v>
          </cell>
          <cell r="H837">
            <v>99</v>
          </cell>
          <cell r="I837">
            <v>0</v>
          </cell>
          <cell r="J837" t="str">
            <v>MARCO GIL</v>
          </cell>
          <cell r="L837">
            <v>0</v>
          </cell>
          <cell r="M837">
            <v>0</v>
          </cell>
        </row>
        <row r="838">
          <cell r="A838" t="str">
            <v>M DE O. ZÓCALO MEDIA CAÑA EN GRANO</v>
          </cell>
          <cell r="B838" t="str">
            <v>ML</v>
          </cell>
          <cell r="C838">
            <v>6720</v>
          </cell>
          <cell r="D838">
            <v>5600</v>
          </cell>
          <cell r="E838">
            <v>-0.2</v>
          </cell>
          <cell r="F838">
            <v>37417</v>
          </cell>
          <cell r="G838" t="str">
            <v>PISOS</v>
          </cell>
          <cell r="H838">
            <v>99</v>
          </cell>
          <cell r="I838">
            <v>0</v>
          </cell>
          <cell r="J838">
            <v>0</v>
          </cell>
          <cell r="L838">
            <v>0</v>
          </cell>
          <cell r="M838">
            <v>0</v>
          </cell>
        </row>
        <row r="839">
          <cell r="A839" t="str">
            <v xml:space="preserve">M DE O.ANCLAJE ACERO </v>
          </cell>
          <cell r="B839" t="str">
            <v>UN</v>
          </cell>
          <cell r="C839">
            <v>559</v>
          </cell>
          <cell r="D839">
            <v>532</v>
          </cell>
          <cell r="E839">
            <v>-0.05</v>
          </cell>
          <cell r="F839">
            <v>38749</v>
          </cell>
          <cell r="G839" t="str">
            <v>ACERO</v>
          </cell>
          <cell r="J839" t="str">
            <v>MIGUEL DUARTE</v>
          </cell>
        </row>
        <row r="840">
          <cell r="A840" t="str">
            <v>M DE O.ANTEPECHO CONCRETO VISTO</v>
          </cell>
          <cell r="B840" t="str">
            <v>ML</v>
          </cell>
          <cell r="C840">
            <v>15600</v>
          </cell>
          <cell r="D840">
            <v>15600</v>
          </cell>
          <cell r="E840">
            <v>0</v>
          </cell>
          <cell r="F840">
            <v>38398</v>
          </cell>
          <cell r="G840" t="str">
            <v>MAMPOSTERIA</v>
          </cell>
        </row>
        <row r="841">
          <cell r="A841" t="str">
            <v>M DE O.COLOCACION MALLA ELECT-</v>
          </cell>
          <cell r="B841" t="str">
            <v>M2</v>
          </cell>
          <cell r="C841">
            <v>144</v>
          </cell>
          <cell r="D841">
            <v>137</v>
          </cell>
          <cell r="E841">
            <v>-0.05</v>
          </cell>
          <cell r="F841">
            <v>38749</v>
          </cell>
          <cell r="G841" t="str">
            <v>ACERO</v>
          </cell>
          <cell r="J841" t="str">
            <v>MIGUEL DUARTE</v>
          </cell>
        </row>
        <row r="842">
          <cell r="A842" t="str">
            <v>M DE O.FIGURADA ACERO</v>
          </cell>
          <cell r="B842" t="str">
            <v>KG</v>
          </cell>
          <cell r="C842">
            <v>238</v>
          </cell>
          <cell r="D842">
            <v>227</v>
          </cell>
          <cell r="E842">
            <v>-0.05</v>
          </cell>
          <cell r="F842">
            <v>38749</v>
          </cell>
          <cell r="G842" t="str">
            <v>ACERO</v>
          </cell>
          <cell r="J842" t="str">
            <v>MIGUEL DUARTE</v>
          </cell>
        </row>
        <row r="843">
          <cell r="A843" t="str">
            <v>M DE O.TOPE LLANTAS</v>
          </cell>
          <cell r="B843" t="str">
            <v>PAR</v>
          </cell>
          <cell r="C843">
            <v>11200</v>
          </cell>
          <cell r="D843">
            <v>11200</v>
          </cell>
          <cell r="E843">
            <v>0</v>
          </cell>
          <cell r="F843">
            <v>38749</v>
          </cell>
          <cell r="G843" t="str">
            <v>PISOS</v>
          </cell>
          <cell r="H843">
            <v>98</v>
          </cell>
          <cell r="I843">
            <v>0</v>
          </cell>
          <cell r="J843" t="str">
            <v>BERNARDO RESTREPO</v>
          </cell>
          <cell r="L843">
            <v>0</v>
          </cell>
          <cell r="M843">
            <v>0</v>
          </cell>
        </row>
        <row r="844">
          <cell r="A844" t="str">
            <v>M. DE O. HORA ADMINISTRACIÓN</v>
          </cell>
          <cell r="B844" t="str">
            <v>HR</v>
          </cell>
          <cell r="C844">
            <v>3500</v>
          </cell>
          <cell r="D844">
            <v>3500</v>
          </cell>
          <cell r="E844">
            <v>0</v>
          </cell>
          <cell r="F844">
            <v>38092</v>
          </cell>
          <cell r="G844" t="str">
            <v xml:space="preserve">M DE O </v>
          </cell>
          <cell r="H844">
            <v>99</v>
          </cell>
          <cell r="I844">
            <v>0</v>
          </cell>
          <cell r="J844">
            <v>0</v>
          </cell>
          <cell r="L844">
            <v>0</v>
          </cell>
          <cell r="M844">
            <v>0</v>
          </cell>
        </row>
        <row r="845">
          <cell r="A845" t="str">
            <v>M. DE O. JUNTA DE CONTRUCCIÓN METALICA</v>
          </cell>
          <cell r="B845" t="str">
            <v>ML</v>
          </cell>
          <cell r="C845">
            <v>15000</v>
          </cell>
          <cell r="D845">
            <v>15000</v>
          </cell>
          <cell r="E845">
            <v>0</v>
          </cell>
          <cell r="F845">
            <v>38264</v>
          </cell>
          <cell r="G845" t="str">
            <v>C.METALICA</v>
          </cell>
          <cell r="I845">
            <v>0</v>
          </cell>
          <cell r="J845">
            <v>0</v>
          </cell>
          <cell r="L845">
            <v>0</v>
          </cell>
          <cell r="M845">
            <v>0</v>
          </cell>
        </row>
        <row r="846">
          <cell r="A846" t="str">
            <v>M. DE O. PUNTO HIDROSANITARIO</v>
          </cell>
          <cell r="B846" t="str">
            <v>UN</v>
          </cell>
          <cell r="C846">
            <v>7350</v>
          </cell>
          <cell r="D846">
            <v>7000</v>
          </cell>
          <cell r="E846">
            <v>-0.05</v>
          </cell>
          <cell r="F846">
            <v>38749</v>
          </cell>
          <cell r="G846" t="str">
            <v>HIDROSAN</v>
          </cell>
          <cell r="H846">
            <v>99</v>
          </cell>
          <cell r="I846">
            <v>0</v>
          </cell>
          <cell r="J846">
            <v>0</v>
          </cell>
          <cell r="L846">
            <v>0</v>
          </cell>
          <cell r="M846">
            <v>0</v>
          </cell>
        </row>
        <row r="847">
          <cell r="A847" t="str">
            <v>M. DE O. PUNTOS HIDROSANIT. E INCENDIO</v>
          </cell>
          <cell r="B847" t="str">
            <v>GL</v>
          </cell>
          <cell r="C847">
            <v>50821042</v>
          </cell>
          <cell r="D847">
            <v>50821042</v>
          </cell>
          <cell r="E847">
            <v>0</v>
          </cell>
          <cell r="F847">
            <v>38397</v>
          </cell>
          <cell r="G847" t="str">
            <v>HIDROSAN</v>
          </cell>
          <cell r="J847" t="str">
            <v>CONTRATO MOSCOSO</v>
          </cell>
        </row>
        <row r="848">
          <cell r="A848" t="str">
            <v>M. DE O. RED DE PRESIÓN INTERNA</v>
          </cell>
          <cell r="B848" t="str">
            <v>ML</v>
          </cell>
          <cell r="C848">
            <v>1427</v>
          </cell>
          <cell r="D848">
            <v>1359</v>
          </cell>
          <cell r="E848">
            <v>-0.05</v>
          </cell>
          <cell r="F848">
            <v>38749</v>
          </cell>
          <cell r="G848" t="str">
            <v>HIDROSAN</v>
          </cell>
          <cell r="H848">
            <v>99</v>
          </cell>
          <cell r="I848">
            <v>0</v>
          </cell>
          <cell r="J848">
            <v>0</v>
          </cell>
          <cell r="L848">
            <v>0</v>
          </cell>
          <cell r="M848">
            <v>0</v>
          </cell>
        </row>
        <row r="849">
          <cell r="A849" t="str">
            <v>M. DE O. RED SANITARIA</v>
          </cell>
          <cell r="B849" t="str">
            <v>ML</v>
          </cell>
          <cell r="C849">
            <v>1427</v>
          </cell>
          <cell r="D849">
            <v>1359</v>
          </cell>
          <cell r="E849">
            <v>-0.05</v>
          </cell>
          <cell r="F849">
            <v>38749</v>
          </cell>
          <cell r="G849" t="str">
            <v>HIDROSAN</v>
          </cell>
          <cell r="H849">
            <v>99</v>
          </cell>
          <cell r="I849">
            <v>0</v>
          </cell>
          <cell r="J849">
            <v>0</v>
          </cell>
          <cell r="L849">
            <v>0</v>
          </cell>
          <cell r="M849">
            <v>0</v>
          </cell>
        </row>
        <row r="850">
          <cell r="A850" t="str">
            <v>M. DE O. RED TUBERIA COBRE</v>
          </cell>
          <cell r="B850" t="str">
            <v>ML</v>
          </cell>
          <cell r="C850">
            <v>1418</v>
          </cell>
          <cell r="D850">
            <v>1350</v>
          </cell>
          <cell r="E850">
            <v>-0.05</v>
          </cell>
          <cell r="F850">
            <v>38749</v>
          </cell>
          <cell r="G850" t="str">
            <v>HIDROSAN</v>
          </cell>
          <cell r="H850">
            <v>99</v>
          </cell>
          <cell r="I850">
            <v>0</v>
          </cell>
          <cell r="J850">
            <v>0</v>
          </cell>
          <cell r="L850">
            <v>0</v>
          </cell>
          <cell r="M850">
            <v>0</v>
          </cell>
        </row>
        <row r="851">
          <cell r="A851" t="str">
            <v>M. DE O. REVOQUE MUROS LAVADERO</v>
          </cell>
          <cell r="B851" t="str">
            <v>M2</v>
          </cell>
          <cell r="C851">
            <v>6325</v>
          </cell>
          <cell r="D851">
            <v>5500</v>
          </cell>
          <cell r="E851">
            <v>-0.15</v>
          </cell>
          <cell r="F851">
            <v>37417</v>
          </cell>
          <cell r="G851" t="str">
            <v>REVOQUE</v>
          </cell>
          <cell r="H851">
            <v>99</v>
          </cell>
          <cell r="I851">
            <v>0</v>
          </cell>
          <cell r="J851" t="str">
            <v>BERNARDO RESTREPO</v>
          </cell>
          <cell r="L851">
            <v>0</v>
          </cell>
          <cell r="M851">
            <v>0</v>
          </cell>
        </row>
        <row r="852">
          <cell r="A852" t="str">
            <v>M. DE O. REVOQUE MUROS LAVAESCOBAS</v>
          </cell>
          <cell r="B852" t="str">
            <v>M2</v>
          </cell>
          <cell r="C852">
            <v>6325</v>
          </cell>
          <cell r="D852">
            <v>5500</v>
          </cell>
          <cell r="E852">
            <v>-0.15</v>
          </cell>
          <cell r="F852">
            <v>37417</v>
          </cell>
          <cell r="G852" t="str">
            <v>REVOQUE</v>
          </cell>
          <cell r="H852">
            <v>99</v>
          </cell>
          <cell r="I852">
            <v>0</v>
          </cell>
          <cell r="J852" t="str">
            <v>BERNARDO RESTREPO</v>
          </cell>
          <cell r="L852">
            <v>0</v>
          </cell>
          <cell r="M852">
            <v>0</v>
          </cell>
        </row>
        <row r="853">
          <cell r="A853" t="str">
            <v>M. O. COLOCACION ENCHAPE 6*12*24</v>
          </cell>
          <cell r="B853" t="str">
            <v>M2</v>
          </cell>
          <cell r="C853">
            <v>8925</v>
          </cell>
          <cell r="D853">
            <v>8500</v>
          </cell>
          <cell r="E853">
            <v>-0.05</v>
          </cell>
          <cell r="F853">
            <v>38749</v>
          </cell>
          <cell r="G853" t="str">
            <v>MAMPOSTERIA</v>
          </cell>
          <cell r="H853">
            <v>97</v>
          </cell>
          <cell r="I853">
            <v>0</v>
          </cell>
          <cell r="J853">
            <v>0</v>
          </cell>
          <cell r="L853">
            <v>0</v>
          </cell>
          <cell r="M853">
            <v>0</v>
          </cell>
        </row>
        <row r="854">
          <cell r="A854" t="str">
            <v>MADERA CAN SIN ZUNCHAR</v>
          </cell>
          <cell r="B854" t="str">
            <v>UN</v>
          </cell>
          <cell r="C854">
            <v>7500</v>
          </cell>
          <cell r="D854">
            <v>7500</v>
          </cell>
          <cell r="E854">
            <v>0</v>
          </cell>
          <cell r="F854">
            <v>38749</v>
          </cell>
          <cell r="G854" t="str">
            <v>MADERA</v>
          </cell>
          <cell r="J854" t="str">
            <v>DEPOSITO JMG</v>
          </cell>
        </row>
        <row r="855">
          <cell r="A855" t="str">
            <v>MADERA INST. PROVISIONALES</v>
          </cell>
          <cell r="B855" t="str">
            <v>M2</v>
          </cell>
          <cell r="C855">
            <v>13200</v>
          </cell>
          <cell r="D855">
            <v>12000</v>
          </cell>
          <cell r="E855">
            <v>-0.1</v>
          </cell>
          <cell r="F855">
            <v>37755</v>
          </cell>
          <cell r="G855" t="str">
            <v>MADERA</v>
          </cell>
          <cell r="H855">
            <v>22</v>
          </cell>
          <cell r="I855">
            <v>0</v>
          </cell>
          <cell r="J855">
            <v>0</v>
          </cell>
          <cell r="L855">
            <v>0</v>
          </cell>
          <cell r="M855">
            <v>0</v>
          </cell>
        </row>
        <row r="856">
          <cell r="A856" t="str">
            <v>MADERA SUPER T FORMALETA 19 mm</v>
          </cell>
          <cell r="B856" t="str">
            <v>UN</v>
          </cell>
          <cell r="C856">
            <v>90760</v>
          </cell>
          <cell r="D856">
            <v>90760</v>
          </cell>
          <cell r="E856">
            <v>0</v>
          </cell>
          <cell r="F856">
            <v>38395</v>
          </cell>
        </row>
        <row r="857">
          <cell r="A857" t="str">
            <v>MADERA TRIPLEX 4 mm ECUATORIANO</v>
          </cell>
          <cell r="B857" t="str">
            <v>UN</v>
          </cell>
          <cell r="C857">
            <v>19600</v>
          </cell>
          <cell r="D857">
            <v>19600</v>
          </cell>
          <cell r="E857">
            <v>0</v>
          </cell>
          <cell r="F857">
            <v>38749</v>
          </cell>
          <cell r="G857" t="str">
            <v>MADERA</v>
          </cell>
          <cell r="J857" t="str">
            <v>DEPOSITO JMG</v>
          </cell>
        </row>
        <row r="858">
          <cell r="A858" t="str">
            <v>MADERA TROZA DE PINO PATULA</v>
          </cell>
          <cell r="B858" t="str">
            <v>UN</v>
          </cell>
          <cell r="C858">
            <v>19600</v>
          </cell>
          <cell r="D858">
            <v>18000</v>
          </cell>
          <cell r="E858">
            <v>0</v>
          </cell>
          <cell r="F858">
            <v>38749</v>
          </cell>
          <cell r="G858" t="str">
            <v>MADERA</v>
          </cell>
          <cell r="H858" t="str">
            <v>DEPOSITO JMG</v>
          </cell>
          <cell r="J858" t="str">
            <v>DEPOSITO JMG</v>
          </cell>
        </row>
        <row r="859">
          <cell r="A859" t="str">
            <v>MADERA VARIOS FORMALETA</v>
          </cell>
          <cell r="B859" t="str">
            <v>GL</v>
          </cell>
          <cell r="C859">
            <v>1000</v>
          </cell>
          <cell r="D859">
            <v>1000</v>
          </cell>
          <cell r="E859">
            <v>0</v>
          </cell>
          <cell r="F859">
            <v>38395</v>
          </cell>
        </row>
        <row r="860">
          <cell r="A860" t="str">
            <v>MALLA ELECTROSOLDADA D106</v>
          </cell>
          <cell r="B860" t="str">
            <v>UN</v>
          </cell>
          <cell r="C860">
            <v>48913</v>
          </cell>
          <cell r="D860">
            <v>48913</v>
          </cell>
          <cell r="E860">
            <v>0</v>
          </cell>
          <cell r="F860">
            <v>38749</v>
          </cell>
          <cell r="G860" t="str">
            <v>ACERO</v>
          </cell>
          <cell r="H860">
            <v>2</v>
          </cell>
          <cell r="I860">
            <v>0</v>
          </cell>
          <cell r="J860" t="str">
            <v>FERRASA</v>
          </cell>
          <cell r="L860" t="str">
            <v>3913</v>
          </cell>
          <cell r="M860">
            <v>0</v>
          </cell>
        </row>
        <row r="861">
          <cell r="A861" t="str">
            <v>MALLA ELECTROSOLDADA D50</v>
          </cell>
          <cell r="B861" t="str">
            <v>M2</v>
          </cell>
          <cell r="C861">
            <v>1641</v>
          </cell>
          <cell r="D861">
            <v>1641</v>
          </cell>
          <cell r="E861">
            <v>0</v>
          </cell>
          <cell r="F861">
            <v>38749</v>
          </cell>
          <cell r="G861" t="str">
            <v>ACERO</v>
          </cell>
          <cell r="H861">
            <v>2</v>
          </cell>
          <cell r="I861">
            <v>0</v>
          </cell>
          <cell r="J861" t="str">
            <v>FERRASA</v>
          </cell>
          <cell r="L861" t="str">
            <v>1894</v>
          </cell>
          <cell r="M861">
            <v>0</v>
          </cell>
        </row>
        <row r="862">
          <cell r="A862" t="str">
            <v>MALLA ELECTROSOLDADA D63</v>
          </cell>
          <cell r="B862" t="str">
            <v>M2</v>
          </cell>
          <cell r="C862">
            <v>2013</v>
          </cell>
          <cell r="D862">
            <v>2013</v>
          </cell>
          <cell r="E862">
            <v>0</v>
          </cell>
          <cell r="F862">
            <v>38749</v>
          </cell>
          <cell r="G862" t="str">
            <v>ACERO</v>
          </cell>
          <cell r="H862">
            <v>2</v>
          </cell>
          <cell r="I862">
            <v>0</v>
          </cell>
          <cell r="J862" t="str">
            <v>FERRASA</v>
          </cell>
          <cell r="L862" t="str">
            <v>2330</v>
          </cell>
          <cell r="M862">
            <v>0</v>
          </cell>
        </row>
        <row r="863">
          <cell r="A863" t="str">
            <v>MALLA ELECTROSOLDADA D84</v>
          </cell>
          <cell r="B863" t="str">
            <v>M2</v>
          </cell>
          <cell r="C863">
            <v>38500</v>
          </cell>
          <cell r="D863">
            <v>38500</v>
          </cell>
          <cell r="E863">
            <v>0</v>
          </cell>
          <cell r="F863">
            <v>38749</v>
          </cell>
          <cell r="G863" t="str">
            <v>ACERO</v>
          </cell>
          <cell r="H863">
            <v>2</v>
          </cell>
          <cell r="I863">
            <v>0</v>
          </cell>
          <cell r="J863" t="str">
            <v>FERRASA</v>
          </cell>
          <cell r="L863" t="str">
            <v>3093</v>
          </cell>
          <cell r="M863">
            <v>0</v>
          </cell>
        </row>
        <row r="864">
          <cell r="A864" t="str">
            <v>MALLA ELECTROSOLDADA U221</v>
          </cell>
          <cell r="B864" t="str">
            <v>M2</v>
          </cell>
          <cell r="C864">
            <v>7079</v>
          </cell>
          <cell r="D864">
            <v>7079</v>
          </cell>
          <cell r="E864">
            <v>0</v>
          </cell>
          <cell r="F864">
            <v>38749</v>
          </cell>
          <cell r="G864" t="str">
            <v>ACERO</v>
          </cell>
          <cell r="H864">
            <v>2</v>
          </cell>
          <cell r="I864">
            <v>0</v>
          </cell>
          <cell r="J864" t="str">
            <v>FERRASA</v>
          </cell>
          <cell r="L864" t="str">
            <v>1708</v>
          </cell>
          <cell r="M864">
            <v>0</v>
          </cell>
        </row>
        <row r="865">
          <cell r="A865" t="str">
            <v>MALLA GALLINERO 2" 1.5*36ML</v>
          </cell>
          <cell r="B865" t="str">
            <v>M2</v>
          </cell>
          <cell r="C865">
            <v>944</v>
          </cell>
          <cell r="D865">
            <v>944</v>
          </cell>
          <cell r="E865">
            <v>0</v>
          </cell>
          <cell r="F865">
            <v>38749</v>
          </cell>
          <cell r="G865" t="str">
            <v>ACERO</v>
          </cell>
          <cell r="H865">
            <v>2</v>
          </cell>
          <cell r="I865">
            <v>0</v>
          </cell>
          <cell r="J865" t="str">
            <v>DISTRIBUCIONES ABEL</v>
          </cell>
          <cell r="L865" t="str">
            <v>8165</v>
          </cell>
          <cell r="M865">
            <v>0</v>
          </cell>
        </row>
        <row r="866">
          <cell r="A866" t="str">
            <v>MALLA QUIT PARA RESANES x 50 ML</v>
          </cell>
          <cell r="B866" t="str">
            <v>RL</v>
          </cell>
          <cell r="C866">
            <v>24800</v>
          </cell>
          <cell r="D866">
            <v>24800</v>
          </cell>
          <cell r="E866">
            <v>0</v>
          </cell>
          <cell r="F866">
            <v>38749</v>
          </cell>
        </row>
        <row r="867">
          <cell r="A867" t="str">
            <v>MANEJO AMBIENTAL</v>
          </cell>
          <cell r="B867" t="str">
            <v>GL</v>
          </cell>
          <cell r="C867">
            <v>30000000</v>
          </cell>
          <cell r="D867">
            <v>30000000</v>
          </cell>
          <cell r="E867">
            <v>0</v>
          </cell>
          <cell r="F867">
            <v>38080</v>
          </cell>
          <cell r="G867" t="str">
            <v>EXTERIORES Y VARIOS</v>
          </cell>
          <cell r="I867">
            <v>0</v>
          </cell>
          <cell r="J867">
            <v>0</v>
          </cell>
          <cell r="L867">
            <v>0</v>
          </cell>
          <cell r="M867">
            <v>0</v>
          </cell>
        </row>
        <row r="868">
          <cell r="A868" t="str">
            <v>MANO DE OBRA MOCHETAS</v>
          </cell>
          <cell r="B868" t="str">
            <v>ML</v>
          </cell>
          <cell r="C868">
            <v>5850</v>
          </cell>
          <cell r="D868">
            <v>5850</v>
          </cell>
          <cell r="E868">
            <v>0</v>
          </cell>
          <cell r="F868">
            <v>38091</v>
          </cell>
          <cell r="G868" t="str">
            <v>MAMPOSTERIA</v>
          </cell>
          <cell r="H868">
            <v>97</v>
          </cell>
          <cell r="I868">
            <v>0</v>
          </cell>
          <cell r="J868">
            <v>0</v>
          </cell>
          <cell r="L868">
            <v>0</v>
          </cell>
          <cell r="M868">
            <v>0</v>
          </cell>
        </row>
        <row r="869">
          <cell r="A869" t="str">
            <v>MANTENIMIENTO DE EQUIPO</v>
          </cell>
          <cell r="B869" t="str">
            <v>MÉS</v>
          </cell>
          <cell r="C869">
            <v>1800000</v>
          </cell>
          <cell r="D869">
            <v>1500000</v>
          </cell>
          <cell r="E869">
            <v>-0.2</v>
          </cell>
          <cell r="F869">
            <v>37766</v>
          </cell>
          <cell r="G869" t="str">
            <v>EQUIPO</v>
          </cell>
          <cell r="H869">
            <v>100</v>
          </cell>
          <cell r="I869">
            <v>0</v>
          </cell>
          <cell r="J869">
            <v>0</v>
          </cell>
          <cell r="L869" t="str">
            <v>1633</v>
          </cell>
          <cell r="M869">
            <v>0</v>
          </cell>
        </row>
        <row r="870">
          <cell r="A870" t="str">
            <v>MARCO ASCENSOR</v>
          </cell>
          <cell r="B870" t="str">
            <v>UN</v>
          </cell>
          <cell r="C870">
            <v>200000</v>
          </cell>
          <cell r="D870">
            <v>200000</v>
          </cell>
          <cell r="E870">
            <v>0</v>
          </cell>
          <cell r="F870">
            <v>37043</v>
          </cell>
          <cell r="G870" t="str">
            <v>MAMPOSTERIA</v>
          </cell>
          <cell r="H870">
            <v>3</v>
          </cell>
          <cell r="I870">
            <v>0</v>
          </cell>
          <cell r="J870">
            <v>0</v>
          </cell>
          <cell r="L870">
            <v>0</v>
          </cell>
          <cell r="M870">
            <v>0</v>
          </cell>
        </row>
        <row r="871">
          <cell r="A871" t="str">
            <v>MARCO DOBLE EN CEDRO</v>
          </cell>
          <cell r="B871" t="str">
            <v>UN</v>
          </cell>
          <cell r="C871">
            <v>126500</v>
          </cell>
          <cell r="D871">
            <v>110000</v>
          </cell>
          <cell r="E871">
            <v>-0.15</v>
          </cell>
          <cell r="F871">
            <v>37417</v>
          </cell>
          <cell r="G871" t="str">
            <v>C. MADERA</v>
          </cell>
          <cell r="H871">
            <v>3</v>
          </cell>
          <cell r="I871">
            <v>0</v>
          </cell>
          <cell r="J871">
            <v>0</v>
          </cell>
          <cell r="L871">
            <v>0</v>
          </cell>
          <cell r="M871">
            <v>0</v>
          </cell>
        </row>
        <row r="872">
          <cell r="A872" t="str">
            <v>MARCO EN CEDRO</v>
          </cell>
          <cell r="B872" t="str">
            <v>UN</v>
          </cell>
          <cell r="C872">
            <v>77000</v>
          </cell>
          <cell r="D872">
            <v>70000</v>
          </cell>
          <cell r="E872">
            <v>-0.1</v>
          </cell>
          <cell r="F872">
            <v>37755</v>
          </cell>
          <cell r="G872" t="str">
            <v>MADERA</v>
          </cell>
          <cell r="H872">
            <v>22</v>
          </cell>
          <cell r="I872">
            <v>0</v>
          </cell>
          <cell r="J872">
            <v>0</v>
          </cell>
          <cell r="L872">
            <v>0</v>
          </cell>
          <cell r="M872">
            <v>0</v>
          </cell>
        </row>
        <row r="873">
          <cell r="A873" t="str">
            <v>MARCO+ALA +CHAPA METÁLICOS</v>
          </cell>
          <cell r="B873" t="str">
            <v>UN</v>
          </cell>
          <cell r="C873">
            <v>384285</v>
          </cell>
          <cell r="D873">
            <v>384285</v>
          </cell>
          <cell r="E873">
            <v>0</v>
          </cell>
          <cell r="F873">
            <v>37761</v>
          </cell>
          <cell r="G873" t="str">
            <v>C. METALICA</v>
          </cell>
          <cell r="H873">
            <v>3</v>
          </cell>
          <cell r="I873">
            <v>0</v>
          </cell>
          <cell r="J873">
            <v>0</v>
          </cell>
          <cell r="L873">
            <v>0</v>
          </cell>
          <cell r="M873">
            <v>0</v>
          </cell>
        </row>
        <row r="874">
          <cell r="A874" t="str">
            <v>MARMOL MARFIL BAYAMO</v>
          </cell>
          <cell r="B874" t="str">
            <v>M2</v>
          </cell>
          <cell r="C874">
            <v>82500</v>
          </cell>
          <cell r="D874">
            <v>75000</v>
          </cell>
          <cell r="E874">
            <v>-0.1</v>
          </cell>
          <cell r="F874">
            <v>35583</v>
          </cell>
          <cell r="G874" t="str">
            <v>PISOS</v>
          </cell>
          <cell r="H874">
            <v>3</v>
          </cell>
          <cell r="I874">
            <v>0</v>
          </cell>
          <cell r="J874">
            <v>0</v>
          </cell>
          <cell r="L874">
            <v>0</v>
          </cell>
          <cell r="M874">
            <v>0</v>
          </cell>
        </row>
        <row r="875">
          <cell r="A875" t="str">
            <v>MATERIAL DE ASEO APARTAMENTOS</v>
          </cell>
          <cell r="B875" t="str">
            <v>UN</v>
          </cell>
          <cell r="C875">
            <v>24200</v>
          </cell>
          <cell r="D875">
            <v>22000</v>
          </cell>
          <cell r="E875">
            <v>-0.1</v>
          </cell>
          <cell r="F875">
            <v>37766</v>
          </cell>
          <cell r="G875" t="str">
            <v>VARIOS</v>
          </cell>
          <cell r="H875">
            <v>1</v>
          </cell>
          <cell r="I875">
            <v>0</v>
          </cell>
          <cell r="J875">
            <v>0</v>
          </cell>
          <cell r="L875">
            <v>0</v>
          </cell>
          <cell r="M875">
            <v>0</v>
          </cell>
        </row>
        <row r="876">
          <cell r="A876" t="str">
            <v>MATERIAL DE ASEO PARQUEADEROS</v>
          </cell>
          <cell r="B876" t="str">
            <v>M2</v>
          </cell>
          <cell r="C876">
            <v>330</v>
          </cell>
          <cell r="D876">
            <v>300</v>
          </cell>
          <cell r="E876">
            <v>-0.1</v>
          </cell>
          <cell r="F876">
            <v>37756</v>
          </cell>
          <cell r="G876" t="str">
            <v>VARIOS</v>
          </cell>
          <cell r="H876">
            <v>1</v>
          </cell>
          <cell r="I876">
            <v>0</v>
          </cell>
          <cell r="J876">
            <v>0</v>
          </cell>
          <cell r="L876">
            <v>0</v>
          </cell>
          <cell r="M876">
            <v>0</v>
          </cell>
        </row>
        <row r="877">
          <cell r="A877" t="str">
            <v>MATERIAL DE ASEO PISOS TABLETA</v>
          </cell>
          <cell r="B877" t="str">
            <v>M2</v>
          </cell>
          <cell r="C877">
            <v>990</v>
          </cell>
          <cell r="D877">
            <v>900</v>
          </cell>
          <cell r="E877">
            <v>-0.1</v>
          </cell>
          <cell r="F877">
            <v>37766</v>
          </cell>
          <cell r="G877" t="str">
            <v>VARIOS</v>
          </cell>
          <cell r="H877">
            <v>1</v>
          </cell>
          <cell r="I877">
            <v>0</v>
          </cell>
          <cell r="J877">
            <v>0</v>
          </cell>
          <cell r="L877">
            <v>0</v>
          </cell>
          <cell r="M877">
            <v>0</v>
          </cell>
        </row>
        <row r="878">
          <cell r="A878" t="str">
            <v>MATERIAL DE ASEO PUNTO FIJOS</v>
          </cell>
          <cell r="B878" t="str">
            <v>M2</v>
          </cell>
          <cell r="C878">
            <v>4356</v>
          </cell>
          <cell r="D878">
            <v>3960</v>
          </cell>
          <cell r="E878">
            <v>-0.1</v>
          </cell>
          <cell r="F878">
            <v>37756</v>
          </cell>
          <cell r="G878" t="str">
            <v>VARIOS</v>
          </cell>
          <cell r="H878">
            <v>1</v>
          </cell>
          <cell r="I878">
            <v>0</v>
          </cell>
          <cell r="J878">
            <v>0</v>
          </cell>
          <cell r="L878">
            <v>0</v>
          </cell>
          <cell r="M878">
            <v>0</v>
          </cell>
        </row>
        <row r="879">
          <cell r="A879" t="str">
            <v>MATERIAL DE ASEO VENTANAS</v>
          </cell>
          <cell r="B879" t="str">
            <v>M2</v>
          </cell>
          <cell r="C879">
            <v>550</v>
          </cell>
          <cell r="D879">
            <v>500</v>
          </cell>
          <cell r="E879">
            <v>-0.1</v>
          </cell>
          <cell r="F879">
            <v>38092</v>
          </cell>
          <cell r="G879" t="str">
            <v>VARIOS</v>
          </cell>
          <cell r="H879">
            <v>1</v>
          </cell>
          <cell r="I879">
            <v>0</v>
          </cell>
          <cell r="J879">
            <v>0</v>
          </cell>
          <cell r="L879">
            <v>0</v>
          </cell>
          <cell r="M879">
            <v>0</v>
          </cell>
        </row>
        <row r="880">
          <cell r="A880" t="str">
            <v>MATERIALES VARIOS</v>
          </cell>
          <cell r="B880" t="str">
            <v>GL</v>
          </cell>
          <cell r="C880">
            <v>13000</v>
          </cell>
          <cell r="D880">
            <v>13000</v>
          </cell>
          <cell r="E880">
            <v>0</v>
          </cell>
          <cell r="F880">
            <v>37417</v>
          </cell>
          <cell r="G880" t="str">
            <v>VARIOS</v>
          </cell>
          <cell r="H880">
            <v>1</v>
          </cell>
          <cell r="I880">
            <v>0</v>
          </cell>
          <cell r="J880">
            <v>0</v>
          </cell>
          <cell r="L880">
            <v>0</v>
          </cell>
          <cell r="M880">
            <v>0</v>
          </cell>
        </row>
        <row r="881">
          <cell r="A881" t="str">
            <v>MATERIALES VARIOS, LIJA, BROCHAS, ETC.</v>
          </cell>
          <cell r="B881" t="str">
            <v>GL</v>
          </cell>
          <cell r="C881">
            <v>200</v>
          </cell>
          <cell r="D881">
            <v>200</v>
          </cell>
          <cell r="E881">
            <v>0</v>
          </cell>
          <cell r="F881">
            <v>37417</v>
          </cell>
          <cell r="G881" t="str">
            <v>VARIOS</v>
          </cell>
          <cell r="H881">
            <v>1</v>
          </cell>
          <cell r="I881">
            <v>0</v>
          </cell>
          <cell r="J881">
            <v>0</v>
          </cell>
          <cell r="L881">
            <v>0</v>
          </cell>
          <cell r="M881">
            <v>0</v>
          </cell>
        </row>
        <row r="882">
          <cell r="A882" t="str">
            <v>MEDIA TELERA MADERA</v>
          </cell>
          <cell r="B882" t="str">
            <v>UN</v>
          </cell>
          <cell r="C882">
            <v>4950</v>
          </cell>
          <cell r="D882">
            <v>4500</v>
          </cell>
          <cell r="E882">
            <v>-0.1</v>
          </cell>
          <cell r="F882">
            <v>37755</v>
          </cell>
          <cell r="G882" t="str">
            <v>MADERA</v>
          </cell>
          <cell r="H882">
            <v>22</v>
          </cell>
          <cell r="I882" t="str">
            <v>4400</v>
          </cell>
          <cell r="J882">
            <v>0</v>
          </cell>
          <cell r="L882">
            <v>0</v>
          </cell>
          <cell r="M882">
            <v>0</v>
          </cell>
        </row>
        <row r="883">
          <cell r="A883" t="str">
            <v xml:space="preserve">MEDIO MARCO CLOSET </v>
          </cell>
          <cell r="B883" t="str">
            <v>UN</v>
          </cell>
          <cell r="C883">
            <v>64960</v>
          </cell>
          <cell r="D883">
            <v>64960</v>
          </cell>
          <cell r="E883">
            <v>0</v>
          </cell>
          <cell r="F883">
            <v>37417</v>
          </cell>
          <cell r="G883" t="str">
            <v>C. MADERA</v>
          </cell>
          <cell r="H883">
            <v>3</v>
          </cell>
          <cell r="I883">
            <v>0</v>
          </cell>
          <cell r="J883">
            <v>0</v>
          </cell>
          <cell r="L883">
            <v>0</v>
          </cell>
          <cell r="M883">
            <v>0</v>
          </cell>
        </row>
        <row r="884">
          <cell r="A884" t="str">
            <v>MEDIO MARCO EN CEDRO</v>
          </cell>
          <cell r="B884" t="str">
            <v>UN</v>
          </cell>
          <cell r="C884">
            <v>50000</v>
          </cell>
          <cell r="D884">
            <v>50000</v>
          </cell>
          <cell r="E884">
            <v>0</v>
          </cell>
          <cell r="F884">
            <v>37408</v>
          </cell>
          <cell r="G884" t="str">
            <v>C. MADERA</v>
          </cell>
          <cell r="H884">
            <v>3</v>
          </cell>
          <cell r="I884">
            <v>0</v>
          </cell>
          <cell r="J884">
            <v>0</v>
          </cell>
          <cell r="L884">
            <v>0</v>
          </cell>
          <cell r="M884">
            <v>0</v>
          </cell>
        </row>
        <row r="885">
          <cell r="A885" t="str">
            <v>MEDIO MARCO METÁLICO</v>
          </cell>
          <cell r="B885" t="str">
            <v>UN</v>
          </cell>
          <cell r="C885">
            <v>55680</v>
          </cell>
          <cell r="D885">
            <v>55680</v>
          </cell>
          <cell r="E885">
            <v>0</v>
          </cell>
          <cell r="F885">
            <v>37755</v>
          </cell>
          <cell r="G885" t="str">
            <v>C. METALICA</v>
          </cell>
          <cell r="H885">
            <v>20</v>
          </cell>
          <cell r="I885">
            <v>0</v>
          </cell>
          <cell r="J885">
            <v>0</v>
          </cell>
          <cell r="L885">
            <v>0</v>
          </cell>
          <cell r="M885">
            <v>0</v>
          </cell>
        </row>
        <row r="886">
          <cell r="A886" t="str">
            <v>MEDIO MARCO METÁLICO CAL 20 PINTADO HORNO</v>
          </cell>
          <cell r="B886" t="str">
            <v>UN</v>
          </cell>
          <cell r="C886">
            <v>64960</v>
          </cell>
          <cell r="D886">
            <v>64960</v>
          </cell>
          <cell r="E886">
            <v>0</v>
          </cell>
          <cell r="F886">
            <v>38065</v>
          </cell>
          <cell r="G886" t="str">
            <v>C. METALICA</v>
          </cell>
          <cell r="H886">
            <v>20</v>
          </cell>
          <cell r="I886">
            <v>0</v>
          </cell>
          <cell r="J886" t="str">
            <v>ROLLFORMADO S.A.</v>
          </cell>
          <cell r="L886">
            <v>0</v>
          </cell>
          <cell r="M886">
            <v>0</v>
          </cell>
        </row>
        <row r="887">
          <cell r="A887" t="str">
            <v>MEDIO MARCO PINO</v>
          </cell>
          <cell r="B887" t="str">
            <v>UN</v>
          </cell>
          <cell r="C887">
            <v>35000</v>
          </cell>
          <cell r="D887">
            <v>35000</v>
          </cell>
          <cell r="E887">
            <v>0</v>
          </cell>
          <cell r="F887">
            <v>37417</v>
          </cell>
          <cell r="G887" t="str">
            <v>C. MADERA</v>
          </cell>
          <cell r="H887">
            <v>3</v>
          </cell>
          <cell r="I887">
            <v>0</v>
          </cell>
          <cell r="J887">
            <v>0</v>
          </cell>
          <cell r="L887">
            <v>0</v>
          </cell>
          <cell r="M887">
            <v>0</v>
          </cell>
        </row>
        <row r="888">
          <cell r="A888" t="str">
            <v>MESA AUXILIAR  MARMOL GRIS GUYANA</v>
          </cell>
          <cell r="B888" t="str">
            <v>M2</v>
          </cell>
          <cell r="C888">
            <v>539400</v>
          </cell>
          <cell r="D888">
            <v>539400</v>
          </cell>
          <cell r="E888">
            <v>0</v>
          </cell>
          <cell r="F888">
            <v>38701</v>
          </cell>
          <cell r="G888" t="str">
            <v>MESONES</v>
          </cell>
          <cell r="H888">
            <v>13</v>
          </cell>
          <cell r="I888">
            <v>0</v>
          </cell>
          <cell r="J888" t="str">
            <v>MARMO</v>
          </cell>
          <cell r="L888">
            <v>0</v>
          </cell>
          <cell r="M888">
            <v>0</v>
          </cell>
        </row>
        <row r="889">
          <cell r="A889" t="str">
            <v>MESA AUXILIAR 1.6*.9</v>
          </cell>
          <cell r="B889" t="str">
            <v>UN</v>
          </cell>
          <cell r="C889">
            <v>432000</v>
          </cell>
          <cell r="D889">
            <v>432000</v>
          </cell>
          <cell r="E889">
            <v>0</v>
          </cell>
          <cell r="F889">
            <v>38260</v>
          </cell>
          <cell r="G889" t="str">
            <v>C. MADERA</v>
          </cell>
          <cell r="H889">
            <v>16</v>
          </cell>
          <cell r="I889">
            <v>0</v>
          </cell>
          <cell r="J889" t="str">
            <v>TOLENTINO</v>
          </cell>
          <cell r="L889">
            <v>0</v>
          </cell>
          <cell r="M889">
            <v>0</v>
          </cell>
        </row>
        <row r="890">
          <cell r="A890" t="str">
            <v>MESA PLANCHA ROPAS</v>
          </cell>
          <cell r="B890" t="str">
            <v>UN</v>
          </cell>
          <cell r="C890">
            <v>160452</v>
          </cell>
          <cell r="D890">
            <v>160452</v>
          </cell>
          <cell r="E890">
            <v>0</v>
          </cell>
          <cell r="F890">
            <v>38260</v>
          </cell>
          <cell r="G890" t="str">
            <v>C. MADERA</v>
          </cell>
          <cell r="H890">
            <v>16</v>
          </cell>
          <cell r="I890">
            <v>0</v>
          </cell>
          <cell r="J890" t="str">
            <v>TOLENTINO</v>
          </cell>
          <cell r="L890">
            <v>0</v>
          </cell>
          <cell r="M890">
            <v>0</v>
          </cell>
        </row>
        <row r="891">
          <cell r="A891" t="str">
            <v>MESÓN 1/2 MARMOL CAFÉ PINTO</v>
          </cell>
          <cell r="B891" t="str">
            <v>ML</v>
          </cell>
          <cell r="C891">
            <v>82940</v>
          </cell>
          <cell r="D891">
            <v>82940</v>
          </cell>
          <cell r="E891">
            <v>0</v>
          </cell>
          <cell r="F891">
            <v>38700</v>
          </cell>
          <cell r="G891" t="str">
            <v>MESONES</v>
          </cell>
          <cell r="H891">
            <v>13</v>
          </cell>
          <cell r="I891">
            <v>0</v>
          </cell>
          <cell r="J891" t="str">
            <v>ROCA S.A.</v>
          </cell>
          <cell r="L891">
            <v>0</v>
          </cell>
          <cell r="M891">
            <v>0</v>
          </cell>
        </row>
        <row r="892">
          <cell r="A892" t="str">
            <v>MESON 1/2 MARMOL MARFIL CREMA</v>
          </cell>
          <cell r="B892" t="str">
            <v>ML</v>
          </cell>
          <cell r="C892">
            <v>128934</v>
          </cell>
          <cell r="D892">
            <v>128934</v>
          </cell>
          <cell r="E892">
            <v>0</v>
          </cell>
          <cell r="F892">
            <v>38700</v>
          </cell>
          <cell r="G892" t="str">
            <v>MESONES</v>
          </cell>
          <cell r="H892">
            <v>13</v>
          </cell>
          <cell r="I892">
            <v>0</v>
          </cell>
          <cell r="J892" t="str">
            <v>ROCA S.A.</v>
          </cell>
          <cell r="L892">
            <v>0</v>
          </cell>
          <cell r="M892">
            <v>0</v>
          </cell>
        </row>
        <row r="893">
          <cell r="A893" t="str">
            <v>MESÓN EN ACERO INOXIDABLE INSTALADO</v>
          </cell>
          <cell r="B893" t="str">
            <v>ML</v>
          </cell>
          <cell r="C893">
            <v>120000</v>
          </cell>
          <cell r="D893">
            <v>120000</v>
          </cell>
          <cell r="E893">
            <v>0</v>
          </cell>
          <cell r="F893">
            <v>36770</v>
          </cell>
          <cell r="G893" t="str">
            <v>MESONES</v>
          </cell>
          <cell r="H893">
            <v>13</v>
          </cell>
          <cell r="I893">
            <v>0</v>
          </cell>
          <cell r="J893">
            <v>0</v>
          </cell>
          <cell r="L893">
            <v>0</v>
          </cell>
          <cell r="M893">
            <v>0</v>
          </cell>
        </row>
        <row r="894">
          <cell r="A894" t="str">
            <v>MESÓN EN GRANITO JASPE</v>
          </cell>
          <cell r="B894" t="str">
            <v>ML</v>
          </cell>
          <cell r="C894">
            <v>216340</v>
          </cell>
          <cell r="D894">
            <v>216340</v>
          </cell>
          <cell r="E894">
            <v>0</v>
          </cell>
          <cell r="F894">
            <v>37755</v>
          </cell>
          <cell r="G894" t="str">
            <v>MESONES</v>
          </cell>
          <cell r="H894">
            <v>13</v>
          </cell>
          <cell r="I894">
            <v>0</v>
          </cell>
          <cell r="J894">
            <v>0</v>
          </cell>
          <cell r="L894">
            <v>0</v>
          </cell>
          <cell r="M894">
            <v>0</v>
          </cell>
        </row>
        <row r="895">
          <cell r="A895" t="str">
            <v>MESÓN EN MARMOL CAFÉ PINTO</v>
          </cell>
          <cell r="B895" t="str">
            <v>ML</v>
          </cell>
          <cell r="C895">
            <v>165880</v>
          </cell>
          <cell r="D895">
            <v>165880</v>
          </cell>
          <cell r="E895">
            <v>0</v>
          </cell>
          <cell r="F895">
            <v>38701</v>
          </cell>
          <cell r="G895" t="str">
            <v>MESONES</v>
          </cell>
          <cell r="H895">
            <v>13</v>
          </cell>
          <cell r="I895">
            <v>0</v>
          </cell>
          <cell r="J895" t="str">
            <v>MARMO</v>
          </cell>
          <cell r="L895">
            <v>0</v>
          </cell>
          <cell r="M895">
            <v>0</v>
          </cell>
        </row>
        <row r="896">
          <cell r="A896" t="str">
            <v xml:space="preserve">MESÓN EN MARMOL MARFIL CREMA </v>
          </cell>
          <cell r="B896" t="str">
            <v>ML</v>
          </cell>
          <cell r="C896">
            <v>257868</v>
          </cell>
          <cell r="D896">
            <v>257868</v>
          </cell>
          <cell r="E896">
            <v>0</v>
          </cell>
          <cell r="F896">
            <v>38701</v>
          </cell>
          <cell r="G896" t="str">
            <v>MESONES</v>
          </cell>
          <cell r="H896">
            <v>13</v>
          </cell>
          <cell r="I896">
            <v>0</v>
          </cell>
          <cell r="J896" t="str">
            <v>MARMO</v>
          </cell>
          <cell r="L896">
            <v>0</v>
          </cell>
          <cell r="M896">
            <v>0</v>
          </cell>
        </row>
        <row r="897">
          <cell r="A897" t="str">
            <v>MESÓN EN ROJO GUYANA</v>
          </cell>
          <cell r="B897" t="str">
            <v>ML</v>
          </cell>
          <cell r="C897">
            <v>212280</v>
          </cell>
          <cell r="D897">
            <v>212280</v>
          </cell>
          <cell r="E897">
            <v>0</v>
          </cell>
          <cell r="F897">
            <v>37417</v>
          </cell>
          <cell r="G897" t="str">
            <v>MESONES</v>
          </cell>
          <cell r="H897">
            <v>13</v>
          </cell>
          <cell r="I897">
            <v>0</v>
          </cell>
          <cell r="J897">
            <v>0</v>
          </cell>
          <cell r="L897">
            <v>0</v>
          </cell>
          <cell r="M897">
            <v>0</v>
          </cell>
        </row>
        <row r="898">
          <cell r="A898" t="str">
            <v>MESÓN EN ROYAL DORADO 60 CM.</v>
          </cell>
          <cell r="B898" t="str">
            <v>ML</v>
          </cell>
          <cell r="C898">
            <v>162400</v>
          </cell>
          <cell r="D898">
            <v>162400</v>
          </cell>
          <cell r="E898">
            <v>0</v>
          </cell>
          <cell r="F898">
            <v>37417</v>
          </cell>
          <cell r="G898" t="str">
            <v>MESONES</v>
          </cell>
          <cell r="H898">
            <v>13</v>
          </cell>
          <cell r="I898">
            <v>0</v>
          </cell>
          <cell r="J898">
            <v>0</v>
          </cell>
          <cell r="L898">
            <v>0</v>
          </cell>
          <cell r="M898">
            <v>0</v>
          </cell>
        </row>
        <row r="899">
          <cell r="A899" t="str">
            <v>MESON GRIS GUYANA</v>
          </cell>
          <cell r="B899" t="str">
            <v>ML</v>
          </cell>
          <cell r="C899">
            <v>292001</v>
          </cell>
          <cell r="D899">
            <v>292001</v>
          </cell>
          <cell r="E899">
            <v>0</v>
          </cell>
          <cell r="F899">
            <v>38700</v>
          </cell>
          <cell r="G899" t="str">
            <v>MESONES</v>
          </cell>
          <cell r="H899">
            <v>13</v>
          </cell>
          <cell r="I899">
            <v>0</v>
          </cell>
          <cell r="J899" t="str">
            <v>ROCA S.A.</v>
          </cell>
          <cell r="K899" t="str">
            <v>contrato</v>
          </cell>
          <cell r="L899">
            <v>0</v>
          </cell>
          <cell r="M899">
            <v>0</v>
          </cell>
        </row>
        <row r="900">
          <cell r="A900" t="str">
            <v xml:space="preserve">MEZCLADOR BAÑERA RHYTHM MONO + PICO </v>
          </cell>
          <cell r="B900" t="str">
            <v>UN</v>
          </cell>
          <cell r="C900">
            <v>367984</v>
          </cell>
          <cell r="D900">
            <v>350461</v>
          </cell>
          <cell r="E900">
            <v>-0.05</v>
          </cell>
          <cell r="F900">
            <v>38749</v>
          </cell>
          <cell r="G900" t="str">
            <v>APA SANIT.</v>
          </cell>
          <cell r="H900">
            <v>19</v>
          </cell>
          <cell r="I900">
            <v>0</v>
          </cell>
          <cell r="J900" t="str">
            <v xml:space="preserve">PLANINING AND BUILDING </v>
          </cell>
          <cell r="L900">
            <v>0</v>
          </cell>
          <cell r="M900">
            <v>0</v>
          </cell>
        </row>
        <row r="901">
          <cell r="A901" t="str">
            <v>MEZCLADOR BAÑERA RHYTHM MONO + PICO LARGO</v>
          </cell>
          <cell r="B901" t="str">
            <v>UN</v>
          </cell>
          <cell r="C901">
            <v>404380</v>
          </cell>
          <cell r="D901">
            <v>385124</v>
          </cell>
          <cell r="E901">
            <v>-0.05</v>
          </cell>
          <cell r="F901">
            <v>38749</v>
          </cell>
          <cell r="G901" t="str">
            <v>APA SANIT.</v>
          </cell>
          <cell r="H901">
            <v>19</v>
          </cell>
          <cell r="I901">
            <v>0</v>
          </cell>
          <cell r="J901" t="str">
            <v xml:space="preserve">PLANINING AND BUILDING </v>
          </cell>
          <cell r="L901">
            <v>0</v>
          </cell>
          <cell r="M901">
            <v>0</v>
          </cell>
        </row>
        <row r="902">
          <cell r="A902" t="str">
            <v>MEZCLADOR DUCHA DELTA GRAIL MONO CON SALIDA BAÑERA</v>
          </cell>
          <cell r="B902" t="str">
            <v>UN</v>
          </cell>
          <cell r="C902">
            <v>218978</v>
          </cell>
          <cell r="D902">
            <v>208550</v>
          </cell>
          <cell r="E902">
            <v>-0.05</v>
          </cell>
          <cell r="F902">
            <v>38749</v>
          </cell>
          <cell r="G902" t="str">
            <v>APA SANIT.</v>
          </cell>
          <cell r="H902">
            <v>19</v>
          </cell>
          <cell r="I902">
            <v>0</v>
          </cell>
          <cell r="J902" t="str">
            <v xml:space="preserve">PLANINING AND BUILDING </v>
          </cell>
          <cell r="L902">
            <v>0</v>
          </cell>
          <cell r="M902">
            <v>0</v>
          </cell>
        </row>
        <row r="903">
          <cell r="A903" t="str">
            <v>MEZCLADOR DUCHA DELTA RHYTHM MONO CON SALIDA BAÑERA</v>
          </cell>
          <cell r="B903" t="str">
            <v>UN</v>
          </cell>
          <cell r="C903">
            <v>367984</v>
          </cell>
          <cell r="D903">
            <v>350461</v>
          </cell>
          <cell r="E903">
            <v>-0.05</v>
          </cell>
          <cell r="F903">
            <v>38749</v>
          </cell>
          <cell r="G903" t="str">
            <v>APA SANIT.</v>
          </cell>
          <cell r="H903">
            <v>19</v>
          </cell>
          <cell r="I903">
            <v>0</v>
          </cell>
          <cell r="J903" t="str">
            <v xml:space="preserve">PLANINING AND BUILDING </v>
          </cell>
          <cell r="L903">
            <v>0</v>
          </cell>
          <cell r="M903">
            <v>0</v>
          </cell>
        </row>
        <row r="904">
          <cell r="A904" t="str">
            <v>MEZCLADOR DUCHA GALAXIA CROMO 6"</v>
          </cell>
          <cell r="B904" t="str">
            <v>UN</v>
          </cell>
          <cell r="C904">
            <v>53700</v>
          </cell>
          <cell r="D904">
            <v>53700</v>
          </cell>
          <cell r="E904">
            <v>0</v>
          </cell>
          <cell r="F904">
            <v>38091</v>
          </cell>
          <cell r="G904" t="str">
            <v>CORONA</v>
          </cell>
          <cell r="H904">
            <v>9</v>
          </cell>
          <cell r="I904">
            <v>0</v>
          </cell>
          <cell r="J904" t="str">
            <v>BAZAR AMERICANO</v>
          </cell>
          <cell r="L904">
            <v>0</v>
          </cell>
          <cell r="M904">
            <v>0</v>
          </cell>
        </row>
        <row r="905">
          <cell r="A905" t="str">
            <v>MEZCLADOR DUCHA GALAXIA CROMO 8" SSB</v>
          </cell>
          <cell r="B905" t="str">
            <v>UN</v>
          </cell>
          <cell r="C905">
            <v>72000</v>
          </cell>
          <cell r="D905">
            <v>72000</v>
          </cell>
          <cell r="E905">
            <v>0</v>
          </cell>
          <cell r="F905">
            <v>38749</v>
          </cell>
          <cell r="G905" t="str">
            <v>GRIVAL</v>
          </cell>
          <cell r="H905">
            <v>19</v>
          </cell>
          <cell r="I905">
            <v>0</v>
          </cell>
          <cell r="J905" t="str">
            <v>MUNDO ALIANZA</v>
          </cell>
          <cell r="L905">
            <v>0</v>
          </cell>
          <cell r="M905">
            <v>0</v>
          </cell>
        </row>
        <row r="906">
          <cell r="A906" t="str">
            <v>MEZCLADOR LAVADERO MONOCONTRL ITALIANO</v>
          </cell>
          <cell r="B906" t="str">
            <v>UN</v>
          </cell>
          <cell r="C906">
            <v>36750</v>
          </cell>
          <cell r="D906">
            <v>35000</v>
          </cell>
          <cell r="E906">
            <v>-0.05</v>
          </cell>
          <cell r="F906">
            <v>38749</v>
          </cell>
          <cell r="G906" t="str">
            <v>DELTA</v>
          </cell>
          <cell r="H906">
            <v>19</v>
          </cell>
          <cell r="I906">
            <v>0</v>
          </cell>
          <cell r="J906">
            <v>0</v>
          </cell>
          <cell r="L906">
            <v>0</v>
          </cell>
          <cell r="M906">
            <v>0</v>
          </cell>
        </row>
        <row r="907">
          <cell r="A907" t="str">
            <v>MEZCLADOR LAVAMANOS DELTA GRAIL MONOC CROMO</v>
          </cell>
          <cell r="B907" t="str">
            <v>UN</v>
          </cell>
          <cell r="C907">
            <v>188423</v>
          </cell>
          <cell r="D907">
            <v>179450</v>
          </cell>
          <cell r="E907">
            <v>-0.05</v>
          </cell>
          <cell r="F907">
            <v>38749</v>
          </cell>
          <cell r="G907" t="str">
            <v>APA SANIT.</v>
          </cell>
          <cell r="H907">
            <v>19</v>
          </cell>
          <cell r="I907">
            <v>0</v>
          </cell>
          <cell r="J907" t="str">
            <v xml:space="preserve">PLANINING AND BUILDING </v>
          </cell>
          <cell r="L907">
            <v>0</v>
          </cell>
          <cell r="M907">
            <v>0</v>
          </cell>
        </row>
        <row r="908">
          <cell r="A908" t="str">
            <v>MEZCLADOR LAVAMANOS DELTA RHYTHM  8" CROMO</v>
          </cell>
          <cell r="B908" t="str">
            <v>UN</v>
          </cell>
          <cell r="C908">
            <v>331788</v>
          </cell>
          <cell r="D908">
            <v>315989</v>
          </cell>
          <cell r="E908">
            <v>-0.05</v>
          </cell>
          <cell r="F908">
            <v>38749</v>
          </cell>
          <cell r="G908" t="str">
            <v>APA SANIT.</v>
          </cell>
          <cell r="H908">
            <v>19</v>
          </cell>
          <cell r="I908">
            <v>0</v>
          </cell>
          <cell r="J908" t="str">
            <v xml:space="preserve">PLANINING AND BUILDING </v>
          </cell>
          <cell r="L908">
            <v>0</v>
          </cell>
          <cell r="M908">
            <v>0</v>
          </cell>
        </row>
        <row r="909">
          <cell r="A909" t="str">
            <v>MEZCLADOR LAVAMANOS GALAXIA CROMO 4"</v>
          </cell>
          <cell r="B909" t="str">
            <v>UN</v>
          </cell>
          <cell r="C909">
            <v>42200</v>
          </cell>
          <cell r="D909">
            <v>42200</v>
          </cell>
          <cell r="E909">
            <v>0</v>
          </cell>
          <cell r="F909">
            <v>38749</v>
          </cell>
          <cell r="G909" t="str">
            <v>APA SANIT.</v>
          </cell>
          <cell r="H909">
            <v>19</v>
          </cell>
          <cell r="I909">
            <v>0</v>
          </cell>
          <cell r="J909" t="str">
            <v xml:space="preserve">PLANINING AND BUILDING </v>
          </cell>
          <cell r="L909">
            <v>0</v>
          </cell>
          <cell r="M909">
            <v>0</v>
          </cell>
        </row>
        <row r="910">
          <cell r="A910" t="str">
            <v>MEZCLADOR LAVAMANOS LCM CROMO PALANCA</v>
          </cell>
          <cell r="B910" t="str">
            <v>UN</v>
          </cell>
          <cell r="C910">
            <v>251370</v>
          </cell>
          <cell r="D910">
            <v>239400</v>
          </cell>
          <cell r="E910">
            <v>-0.05</v>
          </cell>
          <cell r="F910">
            <v>38749</v>
          </cell>
          <cell r="G910" t="str">
            <v>LCM</v>
          </cell>
          <cell r="H910">
            <v>19</v>
          </cell>
          <cell r="I910">
            <v>0</v>
          </cell>
          <cell r="L910">
            <v>0</v>
          </cell>
          <cell r="M910">
            <v>0</v>
          </cell>
        </row>
        <row r="911">
          <cell r="A911" t="str">
            <v>MEZCLADOR LAVAPLATOS  DELTA VERONA MONOC PICO ALTO</v>
          </cell>
          <cell r="B911" t="str">
            <v>UN</v>
          </cell>
          <cell r="C911">
            <v>214700</v>
          </cell>
          <cell r="D911">
            <v>204476</v>
          </cell>
          <cell r="E911">
            <v>-0.05</v>
          </cell>
          <cell r="F911">
            <v>38749</v>
          </cell>
          <cell r="G911" t="str">
            <v>APA SANIT.</v>
          </cell>
          <cell r="H911">
            <v>19</v>
          </cell>
          <cell r="I911">
            <v>0</v>
          </cell>
          <cell r="J911" t="str">
            <v xml:space="preserve">PLANINING AND BUILDING </v>
          </cell>
          <cell r="L911">
            <v>0</v>
          </cell>
          <cell r="M911">
            <v>0</v>
          </cell>
        </row>
        <row r="912">
          <cell r="A912" t="str">
            <v>MEZCLADORA (ALQUILER)</v>
          </cell>
          <cell r="B912" t="str">
            <v>DIA</v>
          </cell>
          <cell r="C912">
            <v>34800</v>
          </cell>
          <cell r="D912">
            <v>34800</v>
          </cell>
          <cell r="F912">
            <v>38414</v>
          </cell>
        </row>
        <row r="913">
          <cell r="A913" t="str">
            <v>MODULO SUPERIOR NEVERA</v>
          </cell>
          <cell r="B913" t="str">
            <v>UN</v>
          </cell>
          <cell r="C913">
            <v>604911</v>
          </cell>
          <cell r="D913">
            <v>604911</v>
          </cell>
          <cell r="E913">
            <v>0</v>
          </cell>
          <cell r="F913">
            <v>38260</v>
          </cell>
          <cell r="G913" t="str">
            <v>C. MADERA</v>
          </cell>
          <cell r="H913">
            <v>16</v>
          </cell>
          <cell r="I913">
            <v>0</v>
          </cell>
          <cell r="J913" t="str">
            <v>TOLENTINO</v>
          </cell>
          <cell r="L913">
            <v>0</v>
          </cell>
          <cell r="M913">
            <v>0</v>
          </cell>
        </row>
        <row r="914">
          <cell r="A914" t="str">
            <v>MOLDURA CHAFALAN 2*2</v>
          </cell>
          <cell r="B914" t="str">
            <v>UN</v>
          </cell>
          <cell r="C914">
            <v>1200</v>
          </cell>
          <cell r="D914">
            <v>1200</v>
          </cell>
          <cell r="E914">
            <v>0</v>
          </cell>
          <cell r="F914">
            <v>38749</v>
          </cell>
          <cell r="G914" t="str">
            <v>MADERA</v>
          </cell>
          <cell r="J914" t="str">
            <v>DEPOSITO JMG</v>
          </cell>
        </row>
        <row r="915">
          <cell r="A915" t="str">
            <v>MOLDURA PARA MARCO</v>
          </cell>
          <cell r="B915" t="str">
            <v>ML</v>
          </cell>
          <cell r="C915">
            <v>900</v>
          </cell>
          <cell r="D915">
            <v>900</v>
          </cell>
          <cell r="E915">
            <v>0</v>
          </cell>
          <cell r="F915">
            <v>37417</v>
          </cell>
          <cell r="G915" t="str">
            <v>C. MADERA</v>
          </cell>
          <cell r="H915">
            <v>3</v>
          </cell>
          <cell r="I915">
            <v>0</v>
          </cell>
          <cell r="J915">
            <v>0</v>
          </cell>
          <cell r="L915">
            <v>0</v>
          </cell>
          <cell r="M915">
            <v>0</v>
          </cell>
        </row>
        <row r="916">
          <cell r="A916" t="str">
            <v>MOLDURA PARA TABLAS</v>
          </cell>
          <cell r="B916" t="str">
            <v>UN</v>
          </cell>
          <cell r="C916">
            <v>660</v>
          </cell>
          <cell r="D916">
            <v>600</v>
          </cell>
          <cell r="E916">
            <v>-0.1</v>
          </cell>
          <cell r="F916">
            <v>37413</v>
          </cell>
          <cell r="G916" t="str">
            <v>FORMALETA Y CONSUMOS</v>
          </cell>
          <cell r="H916">
            <v>20</v>
          </cell>
          <cell r="I916">
            <v>0</v>
          </cell>
          <cell r="J916">
            <v>0</v>
          </cell>
          <cell r="L916">
            <v>0</v>
          </cell>
          <cell r="M916">
            <v>0</v>
          </cell>
        </row>
        <row r="917">
          <cell r="A917" t="str">
            <v>MONTAJE PREPARACION CONCRETO/MORTERO</v>
          </cell>
          <cell r="B917" t="str">
            <v>M3</v>
          </cell>
          <cell r="C917">
            <v>18102</v>
          </cell>
          <cell r="D917">
            <v>18102</v>
          </cell>
          <cell r="F917">
            <v>38421</v>
          </cell>
          <cell r="G917" t="str">
            <v>CONCRETOS</v>
          </cell>
          <cell r="J917" t="str">
            <v>SEGÚN ANALISIS MA CECILIA</v>
          </cell>
        </row>
        <row r="918">
          <cell r="A918" t="str">
            <v>MORTERO 1:4</v>
          </cell>
          <cell r="B918" t="str">
            <v>M3</v>
          </cell>
          <cell r="C918">
            <v>113145</v>
          </cell>
          <cell r="D918">
            <v>113145</v>
          </cell>
          <cell r="E918">
            <v>0</v>
          </cell>
          <cell r="F918">
            <v>38091</v>
          </cell>
          <cell r="G918" t="str">
            <v>MORTEROS</v>
          </cell>
          <cell r="H918">
            <v>5</v>
          </cell>
          <cell r="I918">
            <v>0</v>
          </cell>
          <cell r="J918">
            <v>0</v>
          </cell>
          <cell r="L918">
            <v>0</v>
          </cell>
          <cell r="M918">
            <v>0</v>
          </cell>
        </row>
        <row r="919">
          <cell r="A919" t="str">
            <v>MORTERO ARENA LAVADA IMPERMEABILIZADO</v>
          </cell>
          <cell r="C919">
            <v>263979</v>
          </cell>
          <cell r="D919">
            <v>263979</v>
          </cell>
          <cell r="E919">
            <v>0</v>
          </cell>
          <cell r="F919">
            <v>38091</v>
          </cell>
          <cell r="G919" t="str">
            <v>MORTEROS</v>
          </cell>
          <cell r="H919">
            <v>5</v>
          </cell>
        </row>
        <row r="920">
          <cell r="A920" t="str">
            <v>MORTERO DE PEGA</v>
          </cell>
          <cell r="B920" t="str">
            <v>M3</v>
          </cell>
          <cell r="C920">
            <v>263979</v>
          </cell>
          <cell r="D920">
            <v>263979</v>
          </cell>
          <cell r="E920">
            <v>0</v>
          </cell>
          <cell r="F920">
            <v>38091</v>
          </cell>
          <cell r="G920" t="str">
            <v>MORTEROS</v>
          </cell>
          <cell r="H920">
            <v>5</v>
          </cell>
          <cell r="I920">
            <v>0</v>
          </cell>
          <cell r="J920">
            <v>0</v>
          </cell>
          <cell r="L920">
            <v>0</v>
          </cell>
          <cell r="M920">
            <v>0</v>
          </cell>
        </row>
        <row r="921">
          <cell r="A921" t="str">
            <v>MORTERO DE PEGA IMPERMEABILIZADA</v>
          </cell>
          <cell r="B921" t="str">
            <v>M3</v>
          </cell>
          <cell r="C921">
            <v>201461</v>
          </cell>
          <cell r="D921">
            <v>201461</v>
          </cell>
          <cell r="E921">
            <v>0</v>
          </cell>
          <cell r="F921">
            <v>38091</v>
          </cell>
          <cell r="G921" t="str">
            <v>MORTEROS</v>
          </cell>
          <cell r="H921">
            <v>5</v>
          </cell>
          <cell r="I921">
            <v>0</v>
          </cell>
          <cell r="J921">
            <v>0</v>
          </cell>
          <cell r="L921">
            <v>0</v>
          </cell>
          <cell r="M921">
            <v>0</v>
          </cell>
        </row>
        <row r="922">
          <cell r="A922" t="str">
            <v>MORTERO GROUTING</v>
          </cell>
          <cell r="B922" t="str">
            <v>M3</v>
          </cell>
          <cell r="C922">
            <v>200800</v>
          </cell>
          <cell r="D922">
            <v>200800</v>
          </cell>
          <cell r="E922">
            <v>0</v>
          </cell>
          <cell r="F922">
            <v>38091</v>
          </cell>
          <cell r="G922" t="str">
            <v>MORTEROS</v>
          </cell>
          <cell r="H922">
            <v>5</v>
          </cell>
          <cell r="I922">
            <v>0</v>
          </cell>
          <cell r="J922">
            <v>0</v>
          </cell>
          <cell r="L922">
            <v>0</v>
          </cell>
          <cell r="M922">
            <v>0</v>
          </cell>
        </row>
        <row r="923">
          <cell r="A923" t="str">
            <v>MORTERO LARGA VIDA</v>
          </cell>
          <cell r="B923" t="str">
            <v>M3</v>
          </cell>
          <cell r="C923">
            <v>108535</v>
          </cell>
          <cell r="D923">
            <v>108535</v>
          </cell>
          <cell r="E923">
            <v>0</v>
          </cell>
          <cell r="F923">
            <v>38425</v>
          </cell>
          <cell r="G923" t="str">
            <v>MORTEROS</v>
          </cell>
        </row>
        <row r="924">
          <cell r="A924" t="str">
            <v>MORTERO PARA PISO</v>
          </cell>
          <cell r="B924" t="str">
            <v>M3</v>
          </cell>
          <cell r="C924">
            <v>18102</v>
          </cell>
          <cell r="D924">
            <v>18102</v>
          </cell>
          <cell r="E924">
            <v>0</v>
          </cell>
          <cell r="F924">
            <v>38091</v>
          </cell>
          <cell r="G924" t="str">
            <v>MORTEROS</v>
          </cell>
          <cell r="H924">
            <v>5</v>
          </cell>
          <cell r="I924">
            <v>0</v>
          </cell>
          <cell r="J924">
            <v>0</v>
          </cell>
          <cell r="L924">
            <v>0</v>
          </cell>
          <cell r="M924">
            <v>0</v>
          </cell>
        </row>
        <row r="925">
          <cell r="A925" t="str">
            <v>MORTERO PARA PISO ARENA LAVADA</v>
          </cell>
          <cell r="B925" t="str">
            <v>M3</v>
          </cell>
          <cell r="C925">
            <v>127467</v>
          </cell>
          <cell r="D925">
            <v>127467</v>
          </cell>
          <cell r="E925">
            <v>0</v>
          </cell>
          <cell r="F925">
            <v>38091</v>
          </cell>
          <cell r="G925" t="str">
            <v>MORTEROS</v>
          </cell>
          <cell r="H925">
            <v>5</v>
          </cell>
          <cell r="I925">
            <v>0</v>
          </cell>
          <cell r="J925">
            <v>0</v>
          </cell>
          <cell r="L925">
            <v>0</v>
          </cell>
          <cell r="M925">
            <v>0</v>
          </cell>
        </row>
        <row r="926">
          <cell r="A926" t="str">
            <v xml:space="preserve">MORTERO PARA RANURADO </v>
          </cell>
          <cell r="B926" t="str">
            <v>M3</v>
          </cell>
          <cell r="C926">
            <v>149108</v>
          </cell>
          <cell r="D926">
            <v>149108</v>
          </cell>
          <cell r="E926">
            <v>0</v>
          </cell>
          <cell r="F926">
            <v>38091</v>
          </cell>
          <cell r="G926" t="str">
            <v>MORTEROS</v>
          </cell>
          <cell r="H926">
            <v>5</v>
          </cell>
          <cell r="I926">
            <v>0</v>
          </cell>
          <cell r="J926">
            <v>0</v>
          </cell>
          <cell r="L926">
            <v>0</v>
          </cell>
          <cell r="M926">
            <v>0</v>
          </cell>
        </row>
        <row r="927">
          <cell r="A927" t="str">
            <v xml:space="preserve">MORTERO PARA REVOQUE </v>
          </cell>
          <cell r="B927" t="str">
            <v>M3</v>
          </cell>
          <cell r="C927">
            <v>126000</v>
          </cell>
          <cell r="D927">
            <v>126000</v>
          </cell>
          <cell r="E927">
            <v>0</v>
          </cell>
          <cell r="F927">
            <v>38091</v>
          </cell>
          <cell r="G927" t="str">
            <v>MORTEROS</v>
          </cell>
          <cell r="H927">
            <v>5</v>
          </cell>
          <cell r="I927">
            <v>0</v>
          </cell>
          <cell r="J927">
            <v>0</v>
          </cell>
          <cell r="L927">
            <v>0</v>
          </cell>
          <cell r="M927">
            <v>0</v>
          </cell>
        </row>
        <row r="928">
          <cell r="A928" t="str">
            <v>MORTERO PARA REVOQUE LARGA VIDA</v>
          </cell>
          <cell r="B928" t="str">
            <v>M3</v>
          </cell>
          <cell r="C928">
            <v>149108</v>
          </cell>
          <cell r="D928">
            <v>149108</v>
          </cell>
          <cell r="E928">
            <v>0</v>
          </cell>
          <cell r="F928">
            <v>38091</v>
          </cell>
          <cell r="G928" t="str">
            <v>MORTEROS</v>
          </cell>
          <cell r="H928">
            <v>5</v>
          </cell>
          <cell r="I928">
            <v>0</v>
          </cell>
          <cell r="J928">
            <v>0</v>
          </cell>
          <cell r="L928">
            <v>0</v>
          </cell>
          <cell r="M928">
            <v>0</v>
          </cell>
        </row>
        <row r="929">
          <cell r="A929" t="str">
            <v>MORTERO PEGA CATALAN</v>
          </cell>
          <cell r="B929" t="str">
            <v>M3</v>
          </cell>
          <cell r="C929">
            <v>147945</v>
          </cell>
          <cell r="D929">
            <v>147945</v>
          </cell>
          <cell r="E929">
            <v>0</v>
          </cell>
          <cell r="F929">
            <v>38425</v>
          </cell>
          <cell r="G929" t="str">
            <v>MORTEROS</v>
          </cell>
        </row>
        <row r="930">
          <cell r="A930" t="str">
            <v>MORTERO PISOS ARENA LAVADA</v>
          </cell>
          <cell r="C930">
            <v>127467</v>
          </cell>
          <cell r="D930">
            <v>127467</v>
          </cell>
          <cell r="E930">
            <v>0</v>
          </cell>
          <cell r="F930">
            <v>38456</v>
          </cell>
          <cell r="G930" t="str">
            <v>MORTEROS</v>
          </cell>
        </row>
        <row r="931">
          <cell r="A931" t="str">
            <v>MORTERO REVOQUE 1:1</v>
          </cell>
          <cell r="B931" t="str">
            <v>M3</v>
          </cell>
          <cell r="C931">
            <v>357060</v>
          </cell>
          <cell r="D931">
            <v>357060</v>
          </cell>
          <cell r="E931">
            <v>0</v>
          </cell>
          <cell r="F931">
            <v>37767</v>
          </cell>
          <cell r="G931" t="str">
            <v>MORTEROS</v>
          </cell>
          <cell r="H931">
            <v>5</v>
          </cell>
          <cell r="I931">
            <v>0</v>
          </cell>
          <cell r="J931">
            <v>0</v>
          </cell>
          <cell r="L931">
            <v>0</v>
          </cell>
          <cell r="M931">
            <v>0</v>
          </cell>
        </row>
        <row r="932">
          <cell r="A932" t="str">
            <v>MORTERO TORTA 1:4</v>
          </cell>
          <cell r="B932" t="str">
            <v>M3</v>
          </cell>
          <cell r="C932">
            <v>161000</v>
          </cell>
          <cell r="D932">
            <v>161000</v>
          </cell>
          <cell r="E932">
            <v>0</v>
          </cell>
          <cell r="F932">
            <v>38091</v>
          </cell>
          <cell r="G932" t="str">
            <v>MORTEROS</v>
          </cell>
          <cell r="H932">
            <v>5</v>
          </cell>
          <cell r="I932">
            <v>0</v>
          </cell>
          <cell r="J932">
            <v>0</v>
          </cell>
          <cell r="L932">
            <v>0</v>
          </cell>
          <cell r="M932">
            <v>0</v>
          </cell>
        </row>
        <row r="933">
          <cell r="A933" t="str">
            <v>MUEBLE ALTO PROM.</v>
          </cell>
          <cell r="B933" t="str">
            <v>ML</v>
          </cell>
          <cell r="C933">
            <v>1999883</v>
          </cell>
          <cell r="D933">
            <v>1999883</v>
          </cell>
          <cell r="E933">
            <v>0</v>
          </cell>
          <cell r="F933">
            <v>38260</v>
          </cell>
          <cell r="G933" t="str">
            <v>C. MADERA</v>
          </cell>
          <cell r="H933">
            <v>16</v>
          </cell>
          <cell r="I933">
            <v>0</v>
          </cell>
          <cell r="J933" t="str">
            <v>TOLENTINO</v>
          </cell>
          <cell r="L933">
            <v>0</v>
          </cell>
          <cell r="M933">
            <v>0</v>
          </cell>
        </row>
        <row r="934">
          <cell r="A934" t="str">
            <v>MUEBLE ALTO REPOSTERO</v>
          </cell>
          <cell r="B934" t="str">
            <v>ML</v>
          </cell>
          <cell r="C934">
            <v>516718</v>
          </cell>
          <cell r="D934">
            <v>516718</v>
          </cell>
          <cell r="E934">
            <v>0</v>
          </cell>
          <cell r="F934">
            <v>38260</v>
          </cell>
          <cell r="G934" t="str">
            <v>C. MADERA</v>
          </cell>
          <cell r="H934">
            <v>16</v>
          </cell>
          <cell r="I934">
            <v>0</v>
          </cell>
          <cell r="J934" t="str">
            <v>TOLENTINO</v>
          </cell>
          <cell r="L934">
            <v>0</v>
          </cell>
          <cell r="M934">
            <v>0</v>
          </cell>
        </row>
        <row r="935">
          <cell r="A935" t="str">
            <v>MUEBLE ALTO ROPAS</v>
          </cell>
          <cell r="B935" t="str">
            <v>UN</v>
          </cell>
          <cell r="C935">
            <v>834730</v>
          </cell>
          <cell r="D935">
            <v>834730</v>
          </cell>
          <cell r="E935">
            <v>0</v>
          </cell>
          <cell r="F935">
            <v>38260</v>
          </cell>
          <cell r="G935" t="str">
            <v>C. MADERA</v>
          </cell>
          <cell r="H935">
            <v>16</v>
          </cell>
          <cell r="I935">
            <v>0</v>
          </cell>
          <cell r="J935" t="str">
            <v>TOLENTINO</v>
          </cell>
          <cell r="L935">
            <v>0</v>
          </cell>
          <cell r="M935">
            <v>0</v>
          </cell>
        </row>
        <row r="936">
          <cell r="A936" t="str">
            <v>MUEBLE BAJO  PROM.</v>
          </cell>
          <cell r="B936" t="str">
            <v>ML</v>
          </cell>
          <cell r="C936">
            <v>2702254</v>
          </cell>
          <cell r="D936">
            <v>2702254</v>
          </cell>
          <cell r="E936">
            <v>0</v>
          </cell>
          <cell r="F936">
            <v>38260</v>
          </cell>
          <cell r="G936" t="str">
            <v>C. MADERA</v>
          </cell>
          <cell r="H936">
            <v>16</v>
          </cell>
          <cell r="I936">
            <v>0</v>
          </cell>
          <cell r="J936" t="str">
            <v>TOLENTINO</v>
          </cell>
          <cell r="L936">
            <v>0</v>
          </cell>
          <cell r="M936">
            <v>0</v>
          </cell>
        </row>
        <row r="937">
          <cell r="A937" t="str">
            <v>MUEBLE BAJO COCINA POSFORMADO</v>
          </cell>
          <cell r="B937" t="str">
            <v>ML</v>
          </cell>
          <cell r="C937">
            <v>460800</v>
          </cell>
          <cell r="D937">
            <v>360000</v>
          </cell>
          <cell r="E937">
            <v>-0.28000000000000003</v>
          </cell>
          <cell r="F937">
            <v>37761</v>
          </cell>
          <cell r="G937" t="str">
            <v>C. MADERA</v>
          </cell>
          <cell r="H937">
            <v>16</v>
          </cell>
          <cell r="I937">
            <v>0</v>
          </cell>
          <cell r="J937">
            <v>0</v>
          </cell>
          <cell r="L937">
            <v>0</v>
          </cell>
          <cell r="M937">
            <v>0</v>
          </cell>
        </row>
        <row r="938">
          <cell r="A938" t="str">
            <v>MUEBLE BAJO REPOSTERO</v>
          </cell>
          <cell r="B938" t="str">
            <v>ML</v>
          </cell>
          <cell r="C938">
            <v>594262</v>
          </cell>
          <cell r="D938">
            <v>594262</v>
          </cell>
          <cell r="E938">
            <v>0</v>
          </cell>
          <cell r="F938">
            <v>38260</v>
          </cell>
          <cell r="G938" t="str">
            <v>C. MADERA</v>
          </cell>
          <cell r="H938">
            <v>16</v>
          </cell>
          <cell r="I938">
            <v>0</v>
          </cell>
          <cell r="J938" t="str">
            <v>TOLENTINO</v>
          </cell>
          <cell r="L938">
            <v>0</v>
          </cell>
          <cell r="M938">
            <v>0</v>
          </cell>
        </row>
        <row r="939">
          <cell r="A939" t="str">
            <v>MUEBLE DE ROPAS X 1.00 M</v>
          </cell>
          <cell r="B939" t="str">
            <v>UN</v>
          </cell>
          <cell r="C939">
            <v>512000</v>
          </cell>
          <cell r="D939">
            <v>400000</v>
          </cell>
          <cell r="E939">
            <v>-0.28000000000000003</v>
          </cell>
          <cell r="F939">
            <v>37417</v>
          </cell>
          <cell r="G939" t="str">
            <v>C. MADERA</v>
          </cell>
          <cell r="H939">
            <v>16</v>
          </cell>
          <cell r="I939">
            <v>0</v>
          </cell>
          <cell r="J939">
            <v>0</v>
          </cell>
          <cell r="L939">
            <v>0</v>
          </cell>
          <cell r="M939">
            <v>0</v>
          </cell>
        </row>
        <row r="940">
          <cell r="A940" t="str">
            <v>MUEBLE DE ROPAS X 2.00 M</v>
          </cell>
          <cell r="B940" t="str">
            <v>UN</v>
          </cell>
          <cell r="C940">
            <v>1024000</v>
          </cell>
          <cell r="D940">
            <v>800000</v>
          </cell>
          <cell r="E940">
            <v>-0.28000000000000003</v>
          </cell>
          <cell r="F940">
            <v>37417</v>
          </cell>
          <cell r="G940" t="str">
            <v>C. MADERA</v>
          </cell>
          <cell r="H940">
            <v>16</v>
          </cell>
          <cell r="I940">
            <v>0</v>
          </cell>
          <cell r="J940">
            <v>0</v>
          </cell>
          <cell r="L940">
            <v>0</v>
          </cell>
          <cell r="M940">
            <v>0</v>
          </cell>
        </row>
        <row r="941">
          <cell r="A941" t="str">
            <v>MUEBLE HORNOS 0.80</v>
          </cell>
          <cell r="B941" t="str">
            <v>UN</v>
          </cell>
          <cell r="C941">
            <v>670480</v>
          </cell>
          <cell r="D941">
            <v>670480</v>
          </cell>
          <cell r="E941">
            <v>0</v>
          </cell>
          <cell r="F941">
            <v>38260</v>
          </cell>
          <cell r="G941" t="str">
            <v>C. MADERA</v>
          </cell>
          <cell r="H941">
            <v>16</v>
          </cell>
          <cell r="I941">
            <v>0</v>
          </cell>
          <cell r="J941" t="str">
            <v>TOLENTINO</v>
          </cell>
          <cell r="L941">
            <v>0</v>
          </cell>
          <cell r="M941">
            <v>0</v>
          </cell>
        </row>
        <row r="942">
          <cell r="A942" t="str">
            <v>MUEBLE ROPAS</v>
          </cell>
          <cell r="B942" t="str">
            <v>ML</v>
          </cell>
          <cell r="C942">
            <v>707650</v>
          </cell>
          <cell r="D942">
            <v>707650</v>
          </cell>
          <cell r="E942">
            <v>0</v>
          </cell>
          <cell r="F942">
            <v>38260</v>
          </cell>
          <cell r="G942" t="str">
            <v>C. MADERA</v>
          </cell>
          <cell r="H942">
            <v>16</v>
          </cell>
          <cell r="I942">
            <v>0</v>
          </cell>
          <cell r="J942" t="str">
            <v>TOLENTINO</v>
          </cell>
          <cell r="L942">
            <v>0</v>
          </cell>
          <cell r="M942">
            <v>0</v>
          </cell>
        </row>
        <row r="943">
          <cell r="A943" t="str">
            <v xml:space="preserve">MUEBLE ROPAS TIPICO </v>
          </cell>
          <cell r="B943" t="str">
            <v>GL</v>
          </cell>
          <cell r="C943">
            <v>1501356</v>
          </cell>
          <cell r="D943">
            <v>1501356</v>
          </cell>
          <cell r="E943">
            <v>0</v>
          </cell>
          <cell r="F943">
            <v>38749</v>
          </cell>
          <cell r="G943" t="str">
            <v>C. MADERA</v>
          </cell>
          <cell r="J943" t="str">
            <v>tolentino</v>
          </cell>
        </row>
        <row r="944">
          <cell r="A944" t="str">
            <v>MUEBLE ROPAS TIPICO 370</v>
          </cell>
          <cell r="B944" t="str">
            <v>GL</v>
          </cell>
          <cell r="C944">
            <v>1530309</v>
          </cell>
          <cell r="D944">
            <v>1530309</v>
          </cell>
          <cell r="E944">
            <v>0</v>
          </cell>
          <cell r="F944">
            <v>38475</v>
          </cell>
          <cell r="G944" t="str">
            <v>C. MADERA</v>
          </cell>
          <cell r="J944" t="str">
            <v>tolentino</v>
          </cell>
        </row>
        <row r="945">
          <cell r="A945" t="str">
            <v>MUEBLE ROPAS TIPICO 430</v>
          </cell>
          <cell r="B945" t="str">
            <v>GL</v>
          </cell>
          <cell r="C945">
            <v>1530309</v>
          </cell>
          <cell r="D945">
            <v>1530309</v>
          </cell>
          <cell r="E945">
            <v>0</v>
          </cell>
          <cell r="F945">
            <v>38475</v>
          </cell>
          <cell r="G945" t="str">
            <v>C. MADERA</v>
          </cell>
          <cell r="J945" t="str">
            <v>tolentino</v>
          </cell>
        </row>
        <row r="946">
          <cell r="A946" t="str">
            <v>MUEBLE VITRINA NEVERAS</v>
          </cell>
          <cell r="B946" t="str">
            <v>UN</v>
          </cell>
          <cell r="C946">
            <v>604911</v>
          </cell>
          <cell r="D946">
            <v>604911</v>
          </cell>
          <cell r="E946">
            <v>0</v>
          </cell>
          <cell r="F946">
            <v>38260</v>
          </cell>
          <cell r="G946" t="str">
            <v>C. MADERA</v>
          </cell>
          <cell r="H946">
            <v>16</v>
          </cell>
          <cell r="I946">
            <v>0</v>
          </cell>
          <cell r="J946" t="str">
            <v>TOLENTINO</v>
          </cell>
          <cell r="L946">
            <v>0</v>
          </cell>
          <cell r="M946">
            <v>0</v>
          </cell>
        </row>
        <row r="947">
          <cell r="A947" t="str">
            <v>MUROS EN ADOBE LAVADERO</v>
          </cell>
          <cell r="B947" t="str">
            <v>M2</v>
          </cell>
          <cell r="C947">
            <v>12650</v>
          </cell>
          <cell r="D947">
            <v>11000</v>
          </cell>
          <cell r="E947">
            <v>-0.15</v>
          </cell>
          <cell r="F947">
            <v>37417</v>
          </cell>
          <cell r="G947" t="str">
            <v>MAMPOSTERIA</v>
          </cell>
          <cell r="H947">
            <v>7</v>
          </cell>
          <cell r="I947">
            <v>0</v>
          </cell>
          <cell r="J947">
            <v>0</v>
          </cell>
          <cell r="L947">
            <v>0</v>
          </cell>
          <cell r="M947">
            <v>0</v>
          </cell>
        </row>
        <row r="948">
          <cell r="A948" t="str">
            <v>MUROS EN ADOBE LAVAESCOBAS</v>
          </cell>
          <cell r="B948" t="str">
            <v>M2</v>
          </cell>
          <cell r="C948">
            <v>12650</v>
          </cell>
          <cell r="D948">
            <v>11000</v>
          </cell>
          <cell r="E948">
            <v>-0.15</v>
          </cell>
          <cell r="F948">
            <v>37417</v>
          </cell>
          <cell r="G948" t="str">
            <v>MAMPOSTERIA</v>
          </cell>
          <cell r="H948">
            <v>7</v>
          </cell>
          <cell r="I948">
            <v>0</v>
          </cell>
          <cell r="J948">
            <v>0</v>
          </cell>
          <cell r="L948">
            <v>0</v>
          </cell>
          <cell r="M948">
            <v>0</v>
          </cell>
        </row>
        <row r="949">
          <cell r="A949" t="str">
            <v>OBRA CIVIL PARA DESMONTE GRUA</v>
          </cell>
          <cell r="B949" t="str">
            <v>GL</v>
          </cell>
          <cell r="C949">
            <v>6230033</v>
          </cell>
          <cell r="D949">
            <v>5191694</v>
          </cell>
          <cell r="E949">
            <v>-0.2</v>
          </cell>
          <cell r="F949">
            <v>37413</v>
          </cell>
          <cell r="G949" t="str">
            <v>EQUIPO</v>
          </cell>
          <cell r="H949">
            <v>100</v>
          </cell>
          <cell r="I949">
            <v>0</v>
          </cell>
          <cell r="J949">
            <v>0</v>
          </cell>
          <cell r="L949">
            <v>0</v>
          </cell>
          <cell r="M949">
            <v>0</v>
          </cell>
        </row>
        <row r="950">
          <cell r="A950" t="str">
            <v>OBRA CIVIL PARA MONTAJE GRUA</v>
          </cell>
          <cell r="B950" t="str">
            <v>GL</v>
          </cell>
          <cell r="C950">
            <v>6230033</v>
          </cell>
          <cell r="D950">
            <v>5191694</v>
          </cell>
          <cell r="E950">
            <v>-0.2</v>
          </cell>
          <cell r="F950">
            <v>37413</v>
          </cell>
          <cell r="G950" t="str">
            <v>EQUIPO</v>
          </cell>
          <cell r="H950">
            <v>100</v>
          </cell>
          <cell r="I950">
            <v>0</v>
          </cell>
          <cell r="J950">
            <v>0</v>
          </cell>
          <cell r="L950">
            <v>0</v>
          </cell>
          <cell r="M950">
            <v>0</v>
          </cell>
        </row>
        <row r="951">
          <cell r="A951" t="str">
            <v>OBRAS CIVILES PLANTA EMERGENCIA</v>
          </cell>
          <cell r="B951" t="str">
            <v>UN</v>
          </cell>
          <cell r="C951">
            <v>1000000</v>
          </cell>
          <cell r="D951">
            <v>1000000</v>
          </cell>
          <cell r="E951">
            <v>0</v>
          </cell>
          <cell r="F951">
            <v>37755</v>
          </cell>
          <cell r="G951" t="str">
            <v>INSTAL ELECTRICA</v>
          </cell>
          <cell r="H951">
            <v>100</v>
          </cell>
          <cell r="I951">
            <v>0</v>
          </cell>
          <cell r="J951">
            <v>0</v>
          </cell>
          <cell r="L951">
            <v>0</v>
          </cell>
          <cell r="M951">
            <v>0</v>
          </cell>
        </row>
        <row r="952">
          <cell r="A952" t="str">
            <v>OBRAS CIVILES RED ELEC</v>
          </cell>
          <cell r="B952" t="str">
            <v>APTO</v>
          </cell>
          <cell r="C952">
            <v>2488200</v>
          </cell>
          <cell r="D952">
            <v>1885000</v>
          </cell>
          <cell r="E952">
            <v>-0.32</v>
          </cell>
          <cell r="F952">
            <v>37417</v>
          </cell>
          <cell r="G952" t="str">
            <v>INSTAL ELECTRICA</v>
          </cell>
          <cell r="H952">
            <v>100</v>
          </cell>
          <cell r="I952">
            <v>0</v>
          </cell>
          <cell r="J952">
            <v>0</v>
          </cell>
          <cell r="L952">
            <v>0</v>
          </cell>
          <cell r="M952">
            <v>0</v>
          </cell>
        </row>
        <row r="953">
          <cell r="A953" t="str">
            <v>OBRAS CIVILES Y MONTAJE PANTA MEZCLAS</v>
          </cell>
          <cell r="B953" t="str">
            <v>M3</v>
          </cell>
          <cell r="C953">
            <v>1254</v>
          </cell>
          <cell r="D953">
            <v>1254</v>
          </cell>
          <cell r="E953">
            <v>0</v>
          </cell>
          <cell r="F953">
            <v>38414</v>
          </cell>
        </row>
        <row r="954">
          <cell r="A954" t="str">
            <v xml:space="preserve">OLLERO X 2 </v>
          </cell>
          <cell r="B954" t="str">
            <v>UN</v>
          </cell>
          <cell r="C954">
            <v>92800</v>
          </cell>
          <cell r="D954">
            <v>92800</v>
          </cell>
          <cell r="E954">
            <v>0</v>
          </cell>
          <cell r="F954">
            <v>38260</v>
          </cell>
          <cell r="G954" t="str">
            <v>C. MADERA</v>
          </cell>
          <cell r="H954">
            <v>16</v>
          </cell>
          <cell r="I954">
            <v>0</v>
          </cell>
          <cell r="J954" t="str">
            <v>TOLENTINO</v>
          </cell>
          <cell r="L954">
            <v>0</v>
          </cell>
          <cell r="M954">
            <v>0</v>
          </cell>
        </row>
        <row r="955">
          <cell r="A955" t="str">
            <v>PARAL LAVADERO EN GRANITO</v>
          </cell>
          <cell r="B955" t="str">
            <v>UN</v>
          </cell>
          <cell r="C955">
            <v>32990</v>
          </cell>
          <cell r="D955">
            <v>27492</v>
          </cell>
          <cell r="E955">
            <v>-0.2</v>
          </cell>
          <cell r="F955">
            <v>37755</v>
          </cell>
          <cell r="G955" t="str">
            <v>APA SANIT.</v>
          </cell>
          <cell r="H955">
            <v>34</v>
          </cell>
          <cell r="I955">
            <v>0</v>
          </cell>
          <cell r="J955">
            <v>0</v>
          </cell>
          <cell r="L955">
            <v>0</v>
          </cell>
          <cell r="M955">
            <v>0</v>
          </cell>
        </row>
        <row r="956">
          <cell r="A956" t="str">
            <v>PARALES PARA VENTANA APTO TIPO 2</v>
          </cell>
          <cell r="B956" t="str">
            <v>UN</v>
          </cell>
          <cell r="C956">
            <v>202240</v>
          </cell>
          <cell r="D956">
            <v>202240</v>
          </cell>
          <cell r="E956">
            <v>0</v>
          </cell>
          <cell r="F956">
            <v>38253</v>
          </cell>
          <cell r="G956" t="str">
            <v>C. MADERA</v>
          </cell>
          <cell r="H956">
            <v>100</v>
          </cell>
          <cell r="I956">
            <v>0</v>
          </cell>
          <cell r="J956" t="str">
            <v>ALONSO H</v>
          </cell>
          <cell r="L956">
            <v>0</v>
          </cell>
          <cell r="M956">
            <v>0</v>
          </cell>
        </row>
        <row r="957">
          <cell r="A957" t="str">
            <v>PASAMANOS EN VIDRIO DE 0.51 m (SIN VIDRIO)</v>
          </cell>
          <cell r="B957" t="str">
            <v>ML</v>
          </cell>
          <cell r="C957">
            <v>140000</v>
          </cell>
          <cell r="D957">
            <v>140000</v>
          </cell>
          <cell r="E957">
            <v>0</v>
          </cell>
          <cell r="F957">
            <v>38749</v>
          </cell>
          <cell r="G957" t="str">
            <v>C. METALICA</v>
          </cell>
          <cell r="H957">
            <v>8</v>
          </cell>
          <cell r="I957">
            <v>0</v>
          </cell>
          <cell r="J957" t="str">
            <v>PRODISER</v>
          </cell>
          <cell r="L957">
            <v>0</v>
          </cell>
          <cell r="M957">
            <v>0</v>
          </cell>
        </row>
        <row r="958">
          <cell r="A958" t="str">
            <v>PASAMANOS ESCALERAS COMUNES</v>
          </cell>
          <cell r="B958" t="str">
            <v>ML</v>
          </cell>
          <cell r="C958">
            <v>130000</v>
          </cell>
          <cell r="D958">
            <v>130000</v>
          </cell>
          <cell r="E958">
            <v>0</v>
          </cell>
          <cell r="F958">
            <v>38749</v>
          </cell>
          <cell r="G958" t="str">
            <v>C. METALICA</v>
          </cell>
          <cell r="H958">
            <v>8</v>
          </cell>
          <cell r="I958">
            <v>0</v>
          </cell>
          <cell r="J958" t="str">
            <v>ESTRUFORMAS</v>
          </cell>
        </row>
        <row r="959">
          <cell r="A959" t="str">
            <v>PASAMANOS SOTANOS</v>
          </cell>
          <cell r="B959" t="str">
            <v>ML</v>
          </cell>
          <cell r="C959">
            <v>120000</v>
          </cell>
          <cell r="D959">
            <v>120000</v>
          </cell>
          <cell r="E959">
            <v>0</v>
          </cell>
          <cell r="F959">
            <v>38749</v>
          </cell>
          <cell r="G959" t="str">
            <v>C. METALICA</v>
          </cell>
          <cell r="H959">
            <v>8</v>
          </cell>
          <cell r="I959">
            <v>0</v>
          </cell>
          <cell r="J959" t="str">
            <v>ESTRUFORMAS</v>
          </cell>
        </row>
        <row r="960">
          <cell r="A960" t="str">
            <v>PASAMANOS TABLÓN MADERA</v>
          </cell>
          <cell r="B960" t="str">
            <v>ML</v>
          </cell>
          <cell r="C960">
            <v>25000</v>
          </cell>
          <cell r="D960">
            <v>25000</v>
          </cell>
          <cell r="E960">
            <v>0</v>
          </cell>
          <cell r="F960">
            <v>37417</v>
          </cell>
          <cell r="G960" t="str">
            <v>C. MADERA</v>
          </cell>
          <cell r="H960">
            <v>3</v>
          </cell>
          <cell r="I960">
            <v>0</v>
          </cell>
          <cell r="J960">
            <v>0</v>
          </cell>
          <cell r="L960">
            <v>0</v>
          </cell>
          <cell r="M960">
            <v>0</v>
          </cell>
        </row>
        <row r="961">
          <cell r="A961" t="str">
            <v>PASAMANOS TUBERÍA METÁLICA PINT. E INST.</v>
          </cell>
          <cell r="B961" t="str">
            <v>ML</v>
          </cell>
          <cell r="C961">
            <v>50000</v>
          </cell>
          <cell r="D961">
            <v>50000</v>
          </cell>
          <cell r="E961">
            <v>0</v>
          </cell>
          <cell r="F961">
            <v>37413</v>
          </cell>
          <cell r="G961" t="str">
            <v>C. METALICA</v>
          </cell>
          <cell r="H961">
            <v>100</v>
          </cell>
          <cell r="I961">
            <v>0</v>
          </cell>
          <cell r="J961">
            <v>0</v>
          </cell>
          <cell r="L961">
            <v>0</v>
          </cell>
          <cell r="M961">
            <v>0</v>
          </cell>
        </row>
        <row r="962">
          <cell r="A962" t="str">
            <v>PASAMANOS Y ESCALA PENHOUSE</v>
          </cell>
          <cell r="B962" t="str">
            <v>UN</v>
          </cell>
          <cell r="C962">
            <v>3000000</v>
          </cell>
          <cell r="D962">
            <v>3000000</v>
          </cell>
          <cell r="E962">
            <v>0</v>
          </cell>
          <cell r="F962">
            <v>37413</v>
          </cell>
          <cell r="G962" t="str">
            <v>C. METALICA</v>
          </cell>
          <cell r="H962">
            <v>100</v>
          </cell>
          <cell r="I962">
            <v>0</v>
          </cell>
          <cell r="J962">
            <v>0</v>
          </cell>
          <cell r="L962">
            <v>0</v>
          </cell>
          <cell r="M962">
            <v>0</v>
          </cell>
        </row>
        <row r="963">
          <cell r="A963" t="str">
            <v>PEGACOR</v>
          </cell>
          <cell r="B963" t="str">
            <v>KG</v>
          </cell>
          <cell r="C963">
            <v>665</v>
          </cell>
          <cell r="D963">
            <v>665</v>
          </cell>
          <cell r="E963">
            <v>0</v>
          </cell>
          <cell r="F963">
            <v>38749</v>
          </cell>
          <cell r="G963" t="str">
            <v>PETREOS Y CTO.</v>
          </cell>
          <cell r="H963">
            <v>4</v>
          </cell>
          <cell r="I963">
            <v>0</v>
          </cell>
          <cell r="J963" t="str">
            <v>BAZAR AMERICANO</v>
          </cell>
          <cell r="L963">
            <v>0</v>
          </cell>
          <cell r="M963">
            <v>0</v>
          </cell>
        </row>
        <row r="964">
          <cell r="A964" t="str">
            <v>PEGACOR (M2)</v>
          </cell>
          <cell r="B964" t="str">
            <v>M2</v>
          </cell>
          <cell r="C964">
            <v>5320</v>
          </cell>
          <cell r="D964">
            <v>5320</v>
          </cell>
          <cell r="E964">
            <v>0</v>
          </cell>
          <cell r="F964">
            <v>38749</v>
          </cell>
          <cell r="G964" t="str">
            <v>PETREOS Y CTO.</v>
          </cell>
          <cell r="H964">
            <v>4</v>
          </cell>
          <cell r="I964">
            <v>0</v>
          </cell>
          <cell r="J964" t="str">
            <v>BAZAR AMERICANO</v>
          </cell>
          <cell r="L964">
            <v>0</v>
          </cell>
          <cell r="M964">
            <v>0</v>
          </cell>
        </row>
        <row r="965">
          <cell r="A965" t="str">
            <v>PELDAÑO PREFABRICADO</v>
          </cell>
          <cell r="B965" t="str">
            <v>ML</v>
          </cell>
          <cell r="C965">
            <v>23000</v>
          </cell>
          <cell r="D965">
            <v>23000</v>
          </cell>
          <cell r="E965">
            <v>0</v>
          </cell>
          <cell r="F965">
            <v>37413</v>
          </cell>
          <cell r="G965" t="str">
            <v>PISOS</v>
          </cell>
          <cell r="H965">
            <v>6</v>
          </cell>
          <cell r="I965">
            <v>0</v>
          </cell>
          <cell r="J965">
            <v>0</v>
          </cell>
          <cell r="L965">
            <v>0</v>
          </cell>
          <cell r="M965">
            <v>0</v>
          </cell>
        </row>
        <row r="966">
          <cell r="A966" t="str">
            <v>PERFIL PARA JUNTA PISO</v>
          </cell>
          <cell r="B966" t="str">
            <v>ML</v>
          </cell>
          <cell r="C966">
            <v>120000</v>
          </cell>
          <cell r="D966">
            <v>120000</v>
          </cell>
          <cell r="E966">
            <v>0</v>
          </cell>
          <cell r="F966">
            <v>37413</v>
          </cell>
          <cell r="G966" t="str">
            <v>PISOS</v>
          </cell>
          <cell r="H966">
            <v>6</v>
          </cell>
          <cell r="I966">
            <v>0</v>
          </cell>
          <cell r="J966">
            <v>0</v>
          </cell>
          <cell r="L966">
            <v>0</v>
          </cell>
          <cell r="M966">
            <v>0</v>
          </cell>
        </row>
        <row r="967">
          <cell r="A967" t="str">
            <v>PERFORACION PARA BUJE DE ACERO</v>
          </cell>
          <cell r="B967" t="str">
            <v>UN</v>
          </cell>
          <cell r="C967">
            <v>10556</v>
          </cell>
          <cell r="D967">
            <v>10556</v>
          </cell>
          <cell r="E967">
            <v>0</v>
          </cell>
          <cell r="G967" t="str">
            <v>MESONES</v>
          </cell>
          <cell r="H967">
            <v>13</v>
          </cell>
          <cell r="I967">
            <v>0</v>
          </cell>
          <cell r="J967" t="str">
            <v>TOLENTINO</v>
          </cell>
          <cell r="L967">
            <v>0</v>
          </cell>
          <cell r="M967">
            <v>0</v>
          </cell>
        </row>
        <row r="968">
          <cell r="A968" t="str">
            <v>PICAPORTE</v>
          </cell>
          <cell r="B968" t="str">
            <v>UN</v>
          </cell>
          <cell r="C968">
            <v>4025</v>
          </cell>
          <cell r="D968">
            <v>3500</v>
          </cell>
          <cell r="E968">
            <v>-0.15</v>
          </cell>
          <cell r="F968">
            <v>35582</v>
          </cell>
          <cell r="G968" t="str">
            <v>C. MADERA</v>
          </cell>
          <cell r="H968">
            <v>28</v>
          </cell>
          <cell r="I968">
            <v>0</v>
          </cell>
          <cell r="J968">
            <v>0</v>
          </cell>
          <cell r="L968">
            <v>0</v>
          </cell>
          <cell r="M968">
            <v>0</v>
          </cell>
        </row>
        <row r="969">
          <cell r="A969" t="str">
            <v>PIEDRA</v>
          </cell>
          <cell r="B969" t="str">
            <v>M3</v>
          </cell>
          <cell r="C969">
            <v>24000</v>
          </cell>
          <cell r="D969">
            <v>24000</v>
          </cell>
          <cell r="E969">
            <v>0</v>
          </cell>
          <cell r="F969">
            <v>38091</v>
          </cell>
          <cell r="G969" t="str">
            <v>PETREOS Y CTO.</v>
          </cell>
          <cell r="H969">
            <v>4</v>
          </cell>
          <cell r="I969" t="str">
            <v>17000</v>
          </cell>
          <cell r="J969">
            <v>0</v>
          </cell>
          <cell r="L969">
            <v>0</v>
          </cell>
          <cell r="M969">
            <v>0</v>
          </cell>
        </row>
        <row r="970">
          <cell r="A970" t="str">
            <v>PINTURA INTERVINILO</v>
          </cell>
          <cell r="B970" t="str">
            <v>GL</v>
          </cell>
          <cell r="C970">
            <v>123076</v>
          </cell>
          <cell r="D970">
            <v>123076</v>
          </cell>
          <cell r="E970">
            <v>0</v>
          </cell>
          <cell r="F970">
            <v>38718</v>
          </cell>
          <cell r="G970" t="str">
            <v>PINTURAS</v>
          </cell>
          <cell r="J970" t="str">
            <v>TECNOPINTURAS</v>
          </cell>
        </row>
        <row r="971">
          <cell r="A971" t="str">
            <v>PINTURA PINTULUX</v>
          </cell>
          <cell r="B971" t="str">
            <v>GL</v>
          </cell>
          <cell r="C971">
            <v>60120</v>
          </cell>
          <cell r="D971">
            <v>60120</v>
          </cell>
          <cell r="E971">
            <v>0</v>
          </cell>
          <cell r="F971">
            <v>38718</v>
          </cell>
          <cell r="G971" t="str">
            <v>PINTURAS</v>
          </cell>
          <cell r="J971" t="str">
            <v>TECNOPINTURAS</v>
          </cell>
        </row>
        <row r="972">
          <cell r="A972" t="str">
            <v>PINTURA VINILTEX (5 GL)</v>
          </cell>
          <cell r="B972" t="str">
            <v>GL</v>
          </cell>
          <cell r="C972">
            <v>38744</v>
          </cell>
          <cell r="D972">
            <v>38744</v>
          </cell>
          <cell r="E972">
            <v>0</v>
          </cell>
          <cell r="F972">
            <v>38091</v>
          </cell>
          <cell r="G972" t="str">
            <v>PINTURAS</v>
          </cell>
          <cell r="H972">
            <v>11</v>
          </cell>
          <cell r="I972" t="str">
            <v>16000</v>
          </cell>
          <cell r="J972" t="str">
            <v>TECNOPINTURAS</v>
          </cell>
          <cell r="L972">
            <v>0</v>
          </cell>
          <cell r="M972">
            <v>0</v>
          </cell>
        </row>
        <row r="973">
          <cell r="A973" t="str">
            <v>PISCINA COMPLETA</v>
          </cell>
          <cell r="B973" t="str">
            <v>GL</v>
          </cell>
          <cell r="C973">
            <v>50000000</v>
          </cell>
          <cell r="D973">
            <v>50000000</v>
          </cell>
          <cell r="E973">
            <v>0</v>
          </cell>
          <cell r="F973">
            <v>37417</v>
          </cell>
          <cell r="G973" t="str">
            <v>EQ ESPECIAL</v>
          </cell>
          <cell r="H973">
            <v>21</v>
          </cell>
          <cell r="I973">
            <v>0</v>
          </cell>
          <cell r="J973">
            <v>0</v>
          </cell>
          <cell r="L973">
            <v>0</v>
          </cell>
          <cell r="M973">
            <v>0</v>
          </cell>
        </row>
        <row r="974">
          <cell r="A974" t="str">
            <v>PISTOLA CAFÉ PINTO</v>
          </cell>
          <cell r="B974" t="str">
            <v>ML</v>
          </cell>
          <cell r="C974">
            <v>82940</v>
          </cell>
          <cell r="D974">
            <v>82940</v>
          </cell>
          <cell r="E974">
            <v>0</v>
          </cell>
          <cell r="F974">
            <v>38701</v>
          </cell>
          <cell r="G974" t="str">
            <v>MESONES</v>
          </cell>
          <cell r="H974" t="str">
            <v>MARMO</v>
          </cell>
          <cell r="I974">
            <v>0</v>
          </cell>
          <cell r="J974">
            <v>0</v>
          </cell>
          <cell r="L974">
            <v>0</v>
          </cell>
          <cell r="M974">
            <v>0</v>
          </cell>
        </row>
        <row r="975">
          <cell r="A975" t="str">
            <v>PISTOLA CREMA MARFIL</v>
          </cell>
          <cell r="B975" t="str">
            <v>ML</v>
          </cell>
          <cell r="C975">
            <v>128934</v>
          </cell>
          <cell r="D975">
            <v>128934</v>
          </cell>
          <cell r="E975">
            <v>0</v>
          </cell>
          <cell r="F975">
            <v>38700</v>
          </cell>
          <cell r="G975" t="str">
            <v>MESONES</v>
          </cell>
          <cell r="H975">
            <v>13</v>
          </cell>
          <cell r="I975">
            <v>0</v>
          </cell>
          <cell r="J975" t="str">
            <v>ROCA S.A.</v>
          </cell>
          <cell r="L975">
            <v>0</v>
          </cell>
          <cell r="M975">
            <v>0</v>
          </cell>
        </row>
        <row r="976">
          <cell r="A976" t="str">
            <v>PLAQUETA DE CONCRETO PARA TERRAZA 30*30</v>
          </cell>
          <cell r="B976" t="str">
            <v>M2</v>
          </cell>
          <cell r="C976">
            <v>19000</v>
          </cell>
          <cell r="D976">
            <v>19000</v>
          </cell>
          <cell r="E976">
            <v>0</v>
          </cell>
          <cell r="F976">
            <v>37408</v>
          </cell>
          <cell r="G976" t="str">
            <v>PISOS</v>
          </cell>
          <cell r="H976">
            <v>6</v>
          </cell>
          <cell r="I976">
            <v>0</v>
          </cell>
          <cell r="J976">
            <v>0</v>
          </cell>
          <cell r="L976">
            <v>0</v>
          </cell>
          <cell r="M976">
            <v>0</v>
          </cell>
        </row>
        <row r="977">
          <cell r="A977" t="str">
            <v>PLASTICO CAL 4</v>
          </cell>
          <cell r="B977" t="str">
            <v>KG</v>
          </cell>
          <cell r="C977">
            <v>2900</v>
          </cell>
          <cell r="D977">
            <v>2900</v>
          </cell>
          <cell r="E977">
            <v>0</v>
          </cell>
          <cell r="F977">
            <v>38749</v>
          </cell>
          <cell r="G977" t="str">
            <v>PISOS</v>
          </cell>
          <cell r="H977">
            <v>7</v>
          </cell>
          <cell r="I977">
            <v>0</v>
          </cell>
          <cell r="J977" t="str">
            <v>PLASTICOS UNIVERSAL</v>
          </cell>
          <cell r="L977">
            <v>0</v>
          </cell>
          <cell r="M977">
            <v>0</v>
          </cell>
        </row>
        <row r="978">
          <cell r="A978" t="str">
            <v xml:space="preserve">PLASTICO INVERNADERO </v>
          </cell>
          <cell r="B978" t="str">
            <v>M2</v>
          </cell>
          <cell r="C978">
            <v>10500</v>
          </cell>
          <cell r="D978">
            <v>10500</v>
          </cell>
          <cell r="E978">
            <v>0</v>
          </cell>
          <cell r="F978">
            <v>38749</v>
          </cell>
          <cell r="G978" t="str">
            <v>MAMPOSTERIA</v>
          </cell>
        </row>
        <row r="979">
          <cell r="A979" t="str">
            <v>PLASTICO PROTECCIÓN PISOS</v>
          </cell>
          <cell r="B979" t="str">
            <v>KG</v>
          </cell>
          <cell r="C979">
            <v>2900</v>
          </cell>
          <cell r="D979">
            <v>2900</v>
          </cell>
          <cell r="E979">
            <v>0</v>
          </cell>
          <cell r="F979">
            <v>38749</v>
          </cell>
          <cell r="G979" t="str">
            <v>PISOS</v>
          </cell>
          <cell r="H979">
            <v>7</v>
          </cell>
          <cell r="I979">
            <v>0</v>
          </cell>
          <cell r="J979" t="str">
            <v>PLASTICOS UNIVERSAL</v>
          </cell>
          <cell r="L979">
            <v>0</v>
          </cell>
          <cell r="M979">
            <v>0</v>
          </cell>
        </row>
        <row r="980">
          <cell r="A980" t="str">
            <v>PLUMAS 500KG CON BALDE Y PLATAFORMA 2da.</v>
          </cell>
          <cell r="B980" t="str">
            <v>UN</v>
          </cell>
          <cell r="C980">
            <v>2750000</v>
          </cell>
          <cell r="D980">
            <v>2750000</v>
          </cell>
          <cell r="E980">
            <v>0</v>
          </cell>
          <cell r="F980">
            <v>37766</v>
          </cell>
          <cell r="G980" t="str">
            <v>EQUIPO</v>
          </cell>
          <cell r="H980">
            <v>14</v>
          </cell>
          <cell r="I980">
            <v>0</v>
          </cell>
          <cell r="J980">
            <v>0</v>
          </cell>
          <cell r="L980">
            <v>0</v>
          </cell>
          <cell r="M980">
            <v>0</v>
          </cell>
        </row>
        <row r="981">
          <cell r="A981" t="str">
            <v>PLUMAS 500KG CON BALDE Y PLATAFORMA NUEVA *100 ml</v>
          </cell>
          <cell r="B981" t="str">
            <v>UN</v>
          </cell>
          <cell r="C981">
            <v>3986920</v>
          </cell>
          <cell r="D981">
            <v>3986920</v>
          </cell>
          <cell r="E981">
            <v>0</v>
          </cell>
          <cell r="F981">
            <v>38447</v>
          </cell>
          <cell r="G981" t="str">
            <v>EQUIPO</v>
          </cell>
        </row>
        <row r="982">
          <cell r="A982" t="str">
            <v>POZUELO EN ACERO DOBLE REF. 1000X510 SUBEMP.</v>
          </cell>
          <cell r="B982" t="str">
            <v>UN</v>
          </cell>
          <cell r="C982">
            <v>219240</v>
          </cell>
          <cell r="D982">
            <v>219240</v>
          </cell>
          <cell r="E982">
            <v>0</v>
          </cell>
          <cell r="F982">
            <v>38091</v>
          </cell>
          <cell r="G982" t="str">
            <v>APA SANIT.</v>
          </cell>
          <cell r="H982">
            <v>35</v>
          </cell>
          <cell r="I982">
            <v>0</v>
          </cell>
          <cell r="J982" t="str">
            <v>SOCODA</v>
          </cell>
          <cell r="L982">
            <v>0</v>
          </cell>
          <cell r="M982">
            <v>0</v>
          </cell>
        </row>
        <row r="983">
          <cell r="A983" t="str">
            <v>POZUELO EN ACERO SENCILLO 550X430 SUBEMP.</v>
          </cell>
          <cell r="B983" t="str">
            <v>UN</v>
          </cell>
          <cell r="C983">
            <v>91315</v>
          </cell>
          <cell r="D983">
            <v>91315</v>
          </cell>
          <cell r="E983">
            <v>0</v>
          </cell>
          <cell r="F983">
            <v>38091</v>
          </cell>
          <cell r="G983" t="str">
            <v>APA SANIT.</v>
          </cell>
          <cell r="H983">
            <v>35</v>
          </cell>
          <cell r="I983">
            <v>0</v>
          </cell>
          <cell r="J983" t="str">
            <v>SOCODA</v>
          </cell>
          <cell r="L983">
            <v>0</v>
          </cell>
          <cell r="M983">
            <v>0</v>
          </cell>
        </row>
        <row r="984">
          <cell r="A984" t="str">
            <v xml:space="preserve">PREFABRICADO DE 7.5 CMS </v>
          </cell>
          <cell r="B984" t="str">
            <v>ML</v>
          </cell>
          <cell r="C984">
            <v>23000</v>
          </cell>
          <cell r="D984">
            <v>23000</v>
          </cell>
          <cell r="E984">
            <v>0</v>
          </cell>
          <cell r="F984">
            <v>38400</v>
          </cell>
        </row>
        <row r="985">
          <cell r="A985" t="str">
            <v>PRESTACIONES SOCIALES</v>
          </cell>
          <cell r="B985" t="str">
            <v>HR</v>
          </cell>
          <cell r="C985">
            <v>2021</v>
          </cell>
          <cell r="D985">
            <v>1925</v>
          </cell>
          <cell r="E985">
            <v>-0.05</v>
          </cell>
          <cell r="F985">
            <v>38092</v>
          </cell>
          <cell r="G985" t="str">
            <v xml:space="preserve">M DE O </v>
          </cell>
          <cell r="H985">
            <v>99</v>
          </cell>
          <cell r="I985">
            <v>0</v>
          </cell>
          <cell r="J985">
            <v>0</v>
          </cell>
          <cell r="L985">
            <v>0</v>
          </cell>
          <cell r="M985">
            <v>0</v>
          </cell>
        </row>
        <row r="986">
          <cell r="A986" t="str">
            <v>PROFESIONAL (MEZCLAS)</v>
          </cell>
          <cell r="B986" t="str">
            <v>M3</v>
          </cell>
          <cell r="C986">
            <v>2310000</v>
          </cell>
          <cell r="D986">
            <v>2310000</v>
          </cell>
          <cell r="E986">
            <v>0</v>
          </cell>
          <cell r="F986">
            <v>38400</v>
          </cell>
        </row>
        <row r="987">
          <cell r="A987" t="str">
            <v>PUERTA DE 2 ALAS PIVOTADA</v>
          </cell>
          <cell r="B987" t="str">
            <v>UN</v>
          </cell>
          <cell r="C987">
            <v>1162880</v>
          </cell>
          <cell r="D987">
            <v>1162880</v>
          </cell>
          <cell r="E987">
            <v>0</v>
          </cell>
          <cell r="F987">
            <v>38253</v>
          </cell>
          <cell r="G987" t="str">
            <v>C. MADERA</v>
          </cell>
          <cell r="H987">
            <v>100</v>
          </cell>
          <cell r="I987">
            <v>0</v>
          </cell>
          <cell r="J987" t="str">
            <v>ALONSO H</v>
          </cell>
          <cell r="L987">
            <v>0</v>
          </cell>
          <cell r="M987">
            <v>0</v>
          </cell>
        </row>
        <row r="988">
          <cell r="A988" t="str">
            <v>PUERTA METALICA  BUITRON CON CERRADURA</v>
          </cell>
          <cell r="B988" t="str">
            <v>UN</v>
          </cell>
          <cell r="C988">
            <v>145000</v>
          </cell>
          <cell r="D988">
            <v>145000</v>
          </cell>
          <cell r="G988">
            <v>0</v>
          </cell>
          <cell r="I988">
            <v>0</v>
          </cell>
          <cell r="J988">
            <v>0</v>
          </cell>
          <cell r="L988">
            <v>0</v>
          </cell>
          <cell r="M988">
            <v>0</v>
          </cell>
        </row>
        <row r="989">
          <cell r="A989" t="str">
            <v>PUERTA METALICA  CON CERRADURA YALE</v>
          </cell>
          <cell r="B989" t="str">
            <v>UN</v>
          </cell>
          <cell r="C989">
            <v>417600</v>
          </cell>
          <cell r="D989">
            <v>417600</v>
          </cell>
          <cell r="E989">
            <v>0</v>
          </cell>
          <cell r="F989">
            <v>38091</v>
          </cell>
          <cell r="G989" t="str">
            <v>C. METALICA</v>
          </cell>
          <cell r="H989">
            <v>100</v>
          </cell>
          <cell r="I989">
            <v>0</v>
          </cell>
          <cell r="J989">
            <v>0</v>
          </cell>
          <cell r="L989">
            <v>0</v>
          </cell>
          <cell r="M989">
            <v>0</v>
          </cell>
        </row>
        <row r="990">
          <cell r="A990" t="str">
            <v>PULIDORA DE MANO</v>
          </cell>
          <cell r="B990" t="str">
            <v>UN</v>
          </cell>
          <cell r="C990">
            <v>1092000</v>
          </cell>
          <cell r="D990">
            <v>910000</v>
          </cell>
          <cell r="E990">
            <v>-0.2</v>
          </cell>
          <cell r="F990">
            <v>37766</v>
          </cell>
          <cell r="G990" t="str">
            <v>EQUIPO</v>
          </cell>
          <cell r="H990">
            <v>14</v>
          </cell>
          <cell r="I990">
            <v>0</v>
          </cell>
          <cell r="J990">
            <v>0</v>
          </cell>
          <cell r="L990">
            <v>0</v>
          </cell>
          <cell r="M990">
            <v>0</v>
          </cell>
        </row>
        <row r="991">
          <cell r="A991" t="str">
            <v>PUNTILLAS DE ACERO</v>
          </cell>
          <cell r="B991" t="str">
            <v>LB</v>
          </cell>
          <cell r="C991">
            <v>1400</v>
          </cell>
          <cell r="D991">
            <v>1400</v>
          </cell>
          <cell r="E991">
            <v>0</v>
          </cell>
          <cell r="F991">
            <v>38749</v>
          </cell>
          <cell r="G991" t="str">
            <v>ACERO</v>
          </cell>
          <cell r="H991">
            <v>2</v>
          </cell>
          <cell r="I991">
            <v>0</v>
          </cell>
          <cell r="J991" t="str">
            <v>DISTRIBUCIONES ABEL</v>
          </cell>
          <cell r="L991">
            <v>0</v>
          </cell>
          <cell r="M991">
            <v>0</v>
          </cell>
        </row>
        <row r="992">
          <cell r="A992" t="str">
            <v xml:space="preserve">REBANCO </v>
          </cell>
          <cell r="B992" t="str">
            <v>ML</v>
          </cell>
          <cell r="C992">
            <v>120000</v>
          </cell>
          <cell r="D992">
            <v>120000</v>
          </cell>
          <cell r="E992">
            <v>0</v>
          </cell>
          <cell r="F992">
            <v>37761</v>
          </cell>
          <cell r="G992" t="str">
            <v>C. MADERA</v>
          </cell>
          <cell r="H992">
            <v>16</v>
          </cell>
          <cell r="I992">
            <v>0</v>
          </cell>
          <cell r="J992">
            <v>0</v>
          </cell>
          <cell r="L992">
            <v>0</v>
          </cell>
          <cell r="M992">
            <v>0</v>
          </cell>
        </row>
        <row r="993">
          <cell r="A993" t="str">
            <v>RECOGIDA CAHAZA Y SUBIDA BALDOSA</v>
          </cell>
          <cell r="B993" t="str">
            <v>M2</v>
          </cell>
          <cell r="C993">
            <v>500</v>
          </cell>
          <cell r="D993">
            <v>500</v>
          </cell>
          <cell r="E993">
            <v>0</v>
          </cell>
          <cell r="F993">
            <v>37417</v>
          </cell>
          <cell r="G993" t="str">
            <v>PISOS</v>
          </cell>
          <cell r="H993">
            <v>6</v>
          </cell>
          <cell r="I993">
            <v>0</v>
          </cell>
          <cell r="J993">
            <v>0</v>
          </cell>
          <cell r="L993">
            <v>0</v>
          </cell>
          <cell r="M993">
            <v>0</v>
          </cell>
        </row>
        <row r="994">
          <cell r="A994" t="str">
            <v>RED CONTRA INCENDIO SIN GABINETES</v>
          </cell>
          <cell r="B994" t="str">
            <v>GL</v>
          </cell>
          <cell r="C994">
            <v>7872000</v>
          </cell>
          <cell r="D994">
            <v>7872000</v>
          </cell>
          <cell r="E994">
            <v>0</v>
          </cell>
          <cell r="F994">
            <v>38749</v>
          </cell>
          <cell r="G994" t="str">
            <v>HIDROSAN</v>
          </cell>
          <cell r="H994">
            <v>40</v>
          </cell>
          <cell r="I994">
            <v>0</v>
          </cell>
          <cell r="J994" t="str">
            <v xml:space="preserve">SALINAS </v>
          </cell>
          <cell r="L994">
            <v>0</v>
          </cell>
          <cell r="M994">
            <v>0</v>
          </cell>
        </row>
        <row r="995">
          <cell r="A995" t="str">
            <v>REGRUESE DE 4 CMS. CAFÉ PINTO</v>
          </cell>
          <cell r="B995" t="str">
            <v>ML</v>
          </cell>
          <cell r="C995">
            <v>31000</v>
          </cell>
          <cell r="D995">
            <v>31000</v>
          </cell>
          <cell r="E995">
            <v>0</v>
          </cell>
          <cell r="F995">
            <v>38700</v>
          </cell>
          <cell r="G995" t="str">
            <v>MESONES</v>
          </cell>
          <cell r="H995">
            <v>13</v>
          </cell>
          <cell r="I995">
            <v>0</v>
          </cell>
          <cell r="J995" t="str">
            <v>ROCA S.A.</v>
          </cell>
          <cell r="L995">
            <v>0</v>
          </cell>
          <cell r="M995">
            <v>0</v>
          </cell>
        </row>
        <row r="996">
          <cell r="A996" t="str">
            <v>REGRUESE DE 4 CMS. MARFIL CREMA</v>
          </cell>
          <cell r="B996" t="str">
            <v>ML</v>
          </cell>
          <cell r="C996">
            <v>42000</v>
          </cell>
          <cell r="D996">
            <v>42000</v>
          </cell>
          <cell r="E996">
            <v>0</v>
          </cell>
          <cell r="F996">
            <v>38700</v>
          </cell>
          <cell r="G996" t="str">
            <v>MESONES</v>
          </cell>
          <cell r="H996">
            <v>13</v>
          </cell>
          <cell r="I996">
            <v>0</v>
          </cell>
          <cell r="J996" t="str">
            <v>ROCA S.A.</v>
          </cell>
          <cell r="L996">
            <v>0</v>
          </cell>
          <cell r="M996">
            <v>0</v>
          </cell>
        </row>
        <row r="997">
          <cell r="A997" t="str">
            <v xml:space="preserve">REGRUESE GRIS GUYANA </v>
          </cell>
          <cell r="B997" t="str">
            <v>ML</v>
          </cell>
          <cell r="C997">
            <v>48000</v>
          </cell>
          <cell r="D997">
            <v>48000</v>
          </cell>
          <cell r="E997">
            <v>0</v>
          </cell>
          <cell r="F997">
            <v>38700</v>
          </cell>
          <cell r="G997" t="str">
            <v>MESONES</v>
          </cell>
          <cell r="H997">
            <v>13</v>
          </cell>
          <cell r="I997">
            <v>0</v>
          </cell>
          <cell r="J997" t="str">
            <v>ROCA S.A.</v>
          </cell>
          <cell r="L997">
            <v>0</v>
          </cell>
          <cell r="M997">
            <v>0</v>
          </cell>
        </row>
        <row r="998">
          <cell r="A998" t="str">
            <v>REJILLA ALUMINIO DE 3"</v>
          </cell>
          <cell r="B998" t="str">
            <v>UN</v>
          </cell>
          <cell r="C998">
            <v>6590</v>
          </cell>
          <cell r="D998">
            <v>6590</v>
          </cell>
          <cell r="E998">
            <v>0</v>
          </cell>
          <cell r="F998">
            <v>38749</v>
          </cell>
          <cell r="G998" t="str">
            <v>HIDROSAN</v>
          </cell>
          <cell r="H998">
            <v>19</v>
          </cell>
          <cell r="I998">
            <v>0</v>
          </cell>
          <cell r="J998" t="str">
            <v>COLREJILLAS</v>
          </cell>
          <cell r="L998">
            <v>0</v>
          </cell>
          <cell r="M998">
            <v>0</v>
          </cell>
        </row>
        <row r="999">
          <cell r="A999" t="str">
            <v>REJILLA BRONCE COLREJILLA TC 8*6</v>
          </cell>
          <cell r="B999" t="str">
            <v>UN</v>
          </cell>
          <cell r="C999">
            <v>167214</v>
          </cell>
          <cell r="D999">
            <v>167214</v>
          </cell>
          <cell r="F999">
            <v>38749</v>
          </cell>
          <cell r="G999" t="str">
            <v>HIDROSAN</v>
          </cell>
        </row>
        <row r="1000">
          <cell r="A1000" t="str">
            <v>REJILLA DE PISO DE 3X2" BRONCE CUADRADA</v>
          </cell>
          <cell r="B1000" t="str">
            <v>UN</v>
          </cell>
          <cell r="C1000">
            <v>6590</v>
          </cell>
          <cell r="D1000">
            <v>6590</v>
          </cell>
          <cell r="E1000">
            <v>0</v>
          </cell>
          <cell r="F1000">
            <v>38749</v>
          </cell>
          <cell r="G1000" t="str">
            <v>HIDROSAN</v>
          </cell>
          <cell r="H1000">
            <v>19</v>
          </cell>
          <cell r="I1000">
            <v>0</v>
          </cell>
          <cell r="J1000">
            <v>0</v>
          </cell>
          <cell r="L1000">
            <v>0</v>
          </cell>
          <cell r="M1000">
            <v>0</v>
          </cell>
        </row>
        <row r="1001">
          <cell r="A1001" t="str">
            <v>REJILLA HIERRO COLREJILLA 15x30</v>
          </cell>
          <cell r="B1001" t="str">
            <v>UN</v>
          </cell>
          <cell r="C1001">
            <v>46321</v>
          </cell>
          <cell r="D1001">
            <v>46321</v>
          </cell>
          <cell r="F1001">
            <v>38749</v>
          </cell>
          <cell r="G1001" t="str">
            <v>HIDROSAN</v>
          </cell>
        </row>
        <row r="1002">
          <cell r="A1002" t="str">
            <v>REJILLA HIERRO COLREJILLA 30x30</v>
          </cell>
          <cell r="B1002" t="str">
            <v>UN</v>
          </cell>
          <cell r="C1002">
            <v>166507</v>
          </cell>
          <cell r="D1002">
            <v>166507</v>
          </cell>
          <cell r="F1002">
            <v>38749</v>
          </cell>
          <cell r="G1002" t="str">
            <v>HIDROSAN</v>
          </cell>
        </row>
        <row r="1003">
          <cell r="A1003" t="str">
            <v xml:space="preserve">REJILLA METÁLICA DE PISO DE 4" </v>
          </cell>
          <cell r="B1003" t="str">
            <v>UN</v>
          </cell>
          <cell r="C1003">
            <v>10000</v>
          </cell>
          <cell r="D1003">
            <v>10000</v>
          </cell>
          <cell r="E1003">
            <v>0</v>
          </cell>
          <cell r="F1003">
            <v>37755</v>
          </cell>
          <cell r="G1003" t="str">
            <v>HIDROSAN</v>
          </cell>
          <cell r="H1003">
            <v>19</v>
          </cell>
          <cell r="I1003">
            <v>0</v>
          </cell>
          <cell r="J1003">
            <v>0</v>
          </cell>
          <cell r="L1003">
            <v>0</v>
          </cell>
          <cell r="M1003">
            <v>0</v>
          </cell>
        </row>
        <row r="1004">
          <cell r="A1004" t="str">
            <v>REJILLA PLASTICA DE  VENTILACIÓN</v>
          </cell>
          <cell r="B1004" t="str">
            <v>ML</v>
          </cell>
          <cell r="C1004">
            <v>5000</v>
          </cell>
          <cell r="D1004">
            <v>5000</v>
          </cell>
          <cell r="E1004">
            <v>0</v>
          </cell>
          <cell r="F1004">
            <v>38749</v>
          </cell>
          <cell r="G1004" t="str">
            <v>APA SANIT.</v>
          </cell>
          <cell r="H1004">
            <v>19</v>
          </cell>
          <cell r="I1004">
            <v>0</v>
          </cell>
          <cell r="J1004" t="str">
            <v>ROCA S.A.</v>
          </cell>
          <cell r="L1004">
            <v>0</v>
          </cell>
          <cell r="M1004">
            <v>0</v>
          </cell>
        </row>
        <row r="1005">
          <cell r="A1005" t="str">
            <v>REJILLA PLÁSTICA DE PISO</v>
          </cell>
          <cell r="B1005" t="str">
            <v>UN</v>
          </cell>
          <cell r="C1005">
            <v>2300</v>
          </cell>
          <cell r="D1005">
            <v>2000</v>
          </cell>
          <cell r="E1005">
            <v>-0.15</v>
          </cell>
          <cell r="F1005">
            <v>37417</v>
          </cell>
          <cell r="G1005" t="str">
            <v>HIDROSAN</v>
          </cell>
          <cell r="H1005">
            <v>19</v>
          </cell>
          <cell r="I1005">
            <v>0</v>
          </cell>
          <cell r="J1005">
            <v>0</v>
          </cell>
          <cell r="L1005">
            <v>0</v>
          </cell>
          <cell r="M1005">
            <v>0</v>
          </cell>
        </row>
        <row r="1006">
          <cell r="A1006" t="str">
            <v>RETROEXCAVADORA 555 FORD</v>
          </cell>
          <cell r="B1006" t="str">
            <v>HR</v>
          </cell>
          <cell r="C1006">
            <v>90000</v>
          </cell>
          <cell r="D1006">
            <v>90000</v>
          </cell>
          <cell r="E1006">
            <v>0</v>
          </cell>
          <cell r="F1006">
            <v>38749</v>
          </cell>
          <cell r="G1006" t="str">
            <v>EQUIPO</v>
          </cell>
          <cell r="H1006">
            <v>14</v>
          </cell>
          <cell r="I1006">
            <v>0</v>
          </cell>
          <cell r="J1006" t="str">
            <v>JOSE DARIO RAMIREZ</v>
          </cell>
          <cell r="L1006">
            <v>0</v>
          </cell>
          <cell r="M1006">
            <v>0</v>
          </cell>
        </row>
        <row r="1007">
          <cell r="A1007" t="str">
            <v>RUEDA ANDAMIO</v>
          </cell>
          <cell r="B1007" t="str">
            <v>DIA</v>
          </cell>
          <cell r="C1007">
            <v>348</v>
          </cell>
          <cell r="D1007">
            <v>348</v>
          </cell>
          <cell r="E1007">
            <v>0</v>
          </cell>
          <cell r="F1007">
            <v>38749</v>
          </cell>
          <cell r="G1007" t="str">
            <v>FORMALETA Y CONSUMOS</v>
          </cell>
          <cell r="J1007" t="str">
            <v>ESCO</v>
          </cell>
        </row>
        <row r="1008">
          <cell r="A1008" t="str">
            <v>SALPICADERO CAFÉ PINTO 10 CM</v>
          </cell>
          <cell r="B1008" t="str">
            <v>ML</v>
          </cell>
          <cell r="C1008">
            <v>38000</v>
          </cell>
          <cell r="D1008">
            <v>38000</v>
          </cell>
          <cell r="E1008">
            <v>0</v>
          </cell>
          <cell r="F1008">
            <v>38700</v>
          </cell>
          <cell r="G1008" t="str">
            <v>MESONES</v>
          </cell>
          <cell r="H1008">
            <v>13</v>
          </cell>
          <cell r="I1008">
            <v>0</v>
          </cell>
          <cell r="J1008" t="str">
            <v>ROCA S.A.</v>
          </cell>
          <cell r="L1008">
            <v>0</v>
          </cell>
          <cell r="M1008">
            <v>0</v>
          </cell>
        </row>
        <row r="1009">
          <cell r="A1009" t="str">
            <v xml:space="preserve">SALPICADERO CREMA MARFIL </v>
          </cell>
          <cell r="B1009" t="str">
            <v>ML</v>
          </cell>
          <cell r="C1009">
            <v>50000</v>
          </cell>
          <cell r="D1009">
            <v>50000</v>
          </cell>
          <cell r="E1009">
            <v>0</v>
          </cell>
          <cell r="F1009">
            <v>38700</v>
          </cell>
          <cell r="G1009" t="str">
            <v>MESONES</v>
          </cell>
          <cell r="H1009">
            <v>13</v>
          </cell>
          <cell r="I1009">
            <v>0</v>
          </cell>
          <cell r="J1009" t="str">
            <v>ROCA S.A.</v>
          </cell>
          <cell r="L1009">
            <v>0</v>
          </cell>
          <cell r="M1009">
            <v>0</v>
          </cell>
        </row>
        <row r="1010">
          <cell r="A1010" t="str">
            <v xml:space="preserve">SALPICADERO EN VIDRIO TEMPLADO </v>
          </cell>
          <cell r="B1010" t="str">
            <v>M2</v>
          </cell>
          <cell r="C1010">
            <v>481186</v>
          </cell>
          <cell r="D1010">
            <v>458272</v>
          </cell>
          <cell r="E1010">
            <v>-0.05</v>
          </cell>
          <cell r="F1010">
            <v>38700</v>
          </cell>
          <cell r="G1010" t="str">
            <v>MESONES</v>
          </cell>
          <cell r="H1010">
            <v>13</v>
          </cell>
          <cell r="I1010">
            <v>0</v>
          </cell>
          <cell r="J1010" t="str">
            <v>ESTRUFORMAS</v>
          </cell>
          <cell r="L1010">
            <v>0</v>
          </cell>
          <cell r="M1010">
            <v>0</v>
          </cell>
        </row>
        <row r="1011">
          <cell r="A1011" t="str">
            <v>SALPICADERO GRANITO GRIS GUYANA DE 55</v>
          </cell>
          <cell r="B1011" t="str">
            <v>ML</v>
          </cell>
          <cell r="C1011">
            <v>281247</v>
          </cell>
          <cell r="D1011">
            <v>281247</v>
          </cell>
          <cell r="E1011">
            <v>0</v>
          </cell>
          <cell r="F1011">
            <v>38700</v>
          </cell>
          <cell r="G1011" t="str">
            <v>MESONES</v>
          </cell>
          <cell r="H1011">
            <v>13</v>
          </cell>
          <cell r="I1011">
            <v>0</v>
          </cell>
          <cell r="J1011" t="str">
            <v>ROCA S.A.</v>
          </cell>
          <cell r="L1011">
            <v>0</v>
          </cell>
          <cell r="M1011">
            <v>0</v>
          </cell>
        </row>
        <row r="1012">
          <cell r="A1012" t="str">
            <v>SALPICADERO GRANITO JASPE 10 CM</v>
          </cell>
          <cell r="B1012" t="str">
            <v>ML</v>
          </cell>
          <cell r="C1012">
            <v>48720</v>
          </cell>
          <cell r="D1012">
            <v>48720</v>
          </cell>
          <cell r="E1012">
            <v>0</v>
          </cell>
          <cell r="F1012">
            <v>37755</v>
          </cell>
          <cell r="G1012" t="str">
            <v>MESONES</v>
          </cell>
          <cell r="H1012">
            <v>13</v>
          </cell>
          <cell r="I1012">
            <v>0</v>
          </cell>
          <cell r="J1012">
            <v>0</v>
          </cell>
          <cell r="L1012">
            <v>0</v>
          </cell>
          <cell r="M1012">
            <v>0</v>
          </cell>
        </row>
        <row r="1013">
          <cell r="A1013" t="str">
            <v>SALPICADERO GRIS GUYANA DE 10</v>
          </cell>
          <cell r="B1013" t="str">
            <v>ML</v>
          </cell>
          <cell r="C1013">
            <v>54000</v>
          </cell>
          <cell r="D1013">
            <v>54000</v>
          </cell>
          <cell r="E1013">
            <v>0</v>
          </cell>
          <cell r="F1013">
            <v>38700</v>
          </cell>
          <cell r="G1013" t="str">
            <v>MESONES</v>
          </cell>
          <cell r="H1013">
            <v>13</v>
          </cell>
          <cell r="I1013">
            <v>0</v>
          </cell>
          <cell r="J1013" t="str">
            <v>ROCA S.A.</v>
          </cell>
          <cell r="L1013">
            <v>0</v>
          </cell>
          <cell r="M1013">
            <v>0</v>
          </cell>
        </row>
        <row r="1014">
          <cell r="A1014" t="str">
            <v>SALPICADERO GRIS GUYANA DE 20</v>
          </cell>
          <cell r="B1014" t="str">
            <v>ML</v>
          </cell>
          <cell r="C1014">
            <v>93370</v>
          </cell>
          <cell r="D1014">
            <v>93370</v>
          </cell>
          <cell r="E1014">
            <v>0</v>
          </cell>
          <cell r="F1014">
            <v>38700</v>
          </cell>
          <cell r="G1014" t="str">
            <v>MESONES</v>
          </cell>
          <cell r="H1014">
            <v>13</v>
          </cell>
          <cell r="I1014">
            <v>0</v>
          </cell>
          <cell r="J1014" t="str">
            <v>ROCA S.A.</v>
          </cell>
          <cell r="L1014">
            <v>0</v>
          </cell>
          <cell r="M1014">
            <v>0</v>
          </cell>
        </row>
        <row r="1015">
          <cell r="A1015" t="str">
            <v>SALPICADERO GRIS GUYANA DE 45</v>
          </cell>
          <cell r="B1015" t="str">
            <v>ML</v>
          </cell>
          <cell r="C1015">
            <v>230000</v>
          </cell>
          <cell r="D1015">
            <v>230000</v>
          </cell>
          <cell r="E1015">
            <v>0</v>
          </cell>
          <cell r="F1015">
            <v>38700</v>
          </cell>
          <cell r="G1015" t="str">
            <v>MESONES</v>
          </cell>
          <cell r="H1015">
            <v>13</v>
          </cell>
          <cell r="I1015">
            <v>0</v>
          </cell>
          <cell r="J1015" t="str">
            <v>ROCA S.A.</v>
          </cell>
          <cell r="L1015">
            <v>0</v>
          </cell>
          <cell r="M1015">
            <v>0</v>
          </cell>
        </row>
        <row r="1016">
          <cell r="A1016" t="str">
            <v>SALPICADERO GRIS GUYANA DE 5</v>
          </cell>
          <cell r="B1016" t="str">
            <v>ML</v>
          </cell>
          <cell r="C1016">
            <v>50000</v>
          </cell>
          <cell r="D1016">
            <v>50000</v>
          </cell>
          <cell r="E1016">
            <v>0</v>
          </cell>
          <cell r="G1016" t="str">
            <v>MESONES</v>
          </cell>
          <cell r="H1016">
            <v>13</v>
          </cell>
          <cell r="I1016">
            <v>0</v>
          </cell>
          <cell r="J1016" t="str">
            <v>ROCA S.A.</v>
          </cell>
          <cell r="L1016">
            <v>0</v>
          </cell>
          <cell r="M1016">
            <v>0</v>
          </cell>
        </row>
        <row r="1017">
          <cell r="A1017" t="str">
            <v>SALPICADERO GRIS GUYANA DE 60</v>
          </cell>
          <cell r="B1017" t="str">
            <v>ML</v>
          </cell>
          <cell r="C1017">
            <v>253122</v>
          </cell>
          <cell r="D1017">
            <v>253122</v>
          </cell>
          <cell r="E1017">
            <v>0</v>
          </cell>
          <cell r="F1017">
            <v>38749</v>
          </cell>
          <cell r="G1017" t="str">
            <v>MESONES</v>
          </cell>
          <cell r="H1017">
            <v>13</v>
          </cell>
          <cell r="I1017">
            <v>0</v>
          </cell>
          <cell r="J1017" t="str">
            <v>ROCA S.A.</v>
          </cell>
          <cell r="L1017">
            <v>0</v>
          </cell>
          <cell r="M1017">
            <v>0</v>
          </cell>
        </row>
        <row r="1018">
          <cell r="A1018" t="str">
            <v>SALPICADERO GRIS GUYANA DE 68</v>
          </cell>
          <cell r="B1018" t="str">
            <v>ML</v>
          </cell>
          <cell r="C1018">
            <v>307122</v>
          </cell>
          <cell r="D1018">
            <v>307122</v>
          </cell>
          <cell r="E1018">
            <v>0</v>
          </cell>
          <cell r="G1018" t="str">
            <v>MESONES</v>
          </cell>
          <cell r="H1018">
            <v>13</v>
          </cell>
          <cell r="I1018">
            <v>0</v>
          </cell>
          <cell r="J1018" t="str">
            <v>ROCA S.A.</v>
          </cell>
          <cell r="L1018">
            <v>0</v>
          </cell>
          <cell r="M1018">
            <v>0</v>
          </cell>
        </row>
        <row r="1019">
          <cell r="A1019" t="str">
            <v>SALPICADERO ROJO GUYANA</v>
          </cell>
          <cell r="B1019" t="str">
            <v>ML</v>
          </cell>
          <cell r="C1019">
            <v>41760</v>
          </cell>
          <cell r="D1019">
            <v>41760</v>
          </cell>
          <cell r="E1019">
            <v>0</v>
          </cell>
          <cell r="F1019">
            <v>37417</v>
          </cell>
          <cell r="G1019" t="str">
            <v>MESONES</v>
          </cell>
          <cell r="H1019">
            <v>13</v>
          </cell>
          <cell r="I1019">
            <v>0</v>
          </cell>
          <cell r="J1019">
            <v>0</v>
          </cell>
          <cell r="L1019">
            <v>0</v>
          </cell>
          <cell r="M1019">
            <v>0</v>
          </cell>
        </row>
        <row r="1020">
          <cell r="A1020" t="str">
            <v>SANITARIO  SENSACION BEIGE</v>
          </cell>
          <cell r="B1020" t="str">
            <v>UN</v>
          </cell>
          <cell r="C1020">
            <v>260000</v>
          </cell>
          <cell r="D1020">
            <v>260000</v>
          </cell>
          <cell r="E1020">
            <v>0</v>
          </cell>
          <cell r="F1020">
            <v>38749</v>
          </cell>
          <cell r="G1020" t="str">
            <v>APA SANIT.</v>
          </cell>
          <cell r="H1020">
            <v>9</v>
          </cell>
          <cell r="I1020">
            <v>0</v>
          </cell>
          <cell r="J1020" t="str">
            <v>MUNDO ALIANZA</v>
          </cell>
          <cell r="L1020">
            <v>0</v>
          </cell>
          <cell r="M1020">
            <v>0</v>
          </cell>
        </row>
        <row r="1021">
          <cell r="A1021" t="str">
            <v>SANITARIO ARMONÍA PLUS BLANCO</v>
          </cell>
          <cell r="B1021" t="str">
            <v>UN</v>
          </cell>
          <cell r="C1021">
            <v>195000</v>
          </cell>
          <cell r="D1021">
            <v>195000</v>
          </cell>
          <cell r="E1021">
            <v>0</v>
          </cell>
          <cell r="F1021">
            <v>37755</v>
          </cell>
          <cell r="G1021" t="str">
            <v>APA SANIT.</v>
          </cell>
          <cell r="H1021">
            <v>9</v>
          </cell>
          <cell r="I1021">
            <v>0</v>
          </cell>
          <cell r="J1021">
            <v>0</v>
          </cell>
          <cell r="L1021">
            <v>0</v>
          </cell>
          <cell r="M1021">
            <v>0</v>
          </cell>
        </row>
        <row r="1022">
          <cell r="A1022" t="str">
            <v>SANITARIO ARMONÍA PLUS BONE</v>
          </cell>
          <cell r="B1022" t="str">
            <v>UN</v>
          </cell>
          <cell r="C1022">
            <v>200000</v>
          </cell>
          <cell r="D1022">
            <v>200000</v>
          </cell>
          <cell r="E1022">
            <v>0</v>
          </cell>
          <cell r="F1022">
            <v>37755</v>
          </cell>
          <cell r="G1022" t="str">
            <v>APA SANIT.</v>
          </cell>
          <cell r="H1022">
            <v>9</v>
          </cell>
          <cell r="I1022">
            <v>0</v>
          </cell>
          <cell r="J1022">
            <v>0</v>
          </cell>
          <cell r="L1022">
            <v>0</v>
          </cell>
          <cell r="M1022">
            <v>0</v>
          </cell>
        </row>
        <row r="1023">
          <cell r="A1023" t="str">
            <v>SANITARIO ARMONÍA SENSACION BONE</v>
          </cell>
          <cell r="B1023" t="str">
            <v>UN</v>
          </cell>
          <cell r="C1023">
            <v>216000</v>
          </cell>
          <cell r="D1023">
            <v>216000</v>
          </cell>
          <cell r="E1023">
            <v>0</v>
          </cell>
          <cell r="F1023">
            <v>37755</v>
          </cell>
          <cell r="G1023" t="str">
            <v>APA SANIT.</v>
          </cell>
          <cell r="H1023">
            <v>9</v>
          </cell>
          <cell r="I1023">
            <v>0</v>
          </cell>
          <cell r="J1023">
            <v>0</v>
          </cell>
          <cell r="L1023">
            <v>0</v>
          </cell>
          <cell r="M1023">
            <v>0</v>
          </cell>
        </row>
        <row r="1024">
          <cell r="A1024" t="str">
            <v>SANITARIO AVANTI BLANCO</v>
          </cell>
          <cell r="B1024" t="str">
            <v>UN</v>
          </cell>
          <cell r="C1024">
            <v>205000</v>
          </cell>
          <cell r="D1024">
            <v>205000</v>
          </cell>
          <cell r="E1024">
            <v>0</v>
          </cell>
          <cell r="F1024">
            <v>38749</v>
          </cell>
          <cell r="G1024" t="str">
            <v>APA SANIT.</v>
          </cell>
          <cell r="H1024">
            <v>9</v>
          </cell>
          <cell r="I1024">
            <v>0</v>
          </cell>
          <cell r="J1024" t="str">
            <v>BAZAR AMERICANO</v>
          </cell>
          <cell r="L1024">
            <v>0</v>
          </cell>
          <cell r="M1024" t="str">
            <v>NO SE COLOCO DESCUENTO</v>
          </cell>
        </row>
        <row r="1025">
          <cell r="A1025" t="str">
            <v>SANITARIO DISTINCION BEIGE</v>
          </cell>
          <cell r="B1025" t="str">
            <v>UN</v>
          </cell>
          <cell r="C1025">
            <v>200000</v>
          </cell>
          <cell r="D1025">
            <v>200000</v>
          </cell>
          <cell r="E1025">
            <v>0</v>
          </cell>
          <cell r="F1025">
            <v>38749</v>
          </cell>
          <cell r="G1025" t="str">
            <v>APA SANIT.</v>
          </cell>
          <cell r="H1025">
            <v>9</v>
          </cell>
          <cell r="I1025">
            <v>0</v>
          </cell>
          <cell r="J1025" t="str">
            <v>BAZAR AMERICANO</v>
          </cell>
          <cell r="L1025">
            <v>0</v>
          </cell>
          <cell r="M1025" t="str">
            <v>NO SE COLOCO DESCUENTO</v>
          </cell>
        </row>
        <row r="1026">
          <cell r="A1026" t="str">
            <v>SANITARIO DISTINCION BLANCO</v>
          </cell>
          <cell r="B1026" t="str">
            <v>UN</v>
          </cell>
          <cell r="C1026">
            <v>185000</v>
          </cell>
          <cell r="D1026">
            <v>185000</v>
          </cell>
          <cell r="E1026">
            <v>0</v>
          </cell>
          <cell r="F1026">
            <v>38749</v>
          </cell>
          <cell r="G1026" t="str">
            <v>APA SANIT.</v>
          </cell>
          <cell r="H1026">
            <v>9</v>
          </cell>
          <cell r="I1026">
            <v>0</v>
          </cell>
          <cell r="J1026" t="str">
            <v>BAZAR AMERICANO</v>
          </cell>
          <cell r="L1026">
            <v>0</v>
          </cell>
          <cell r="M1026" t="str">
            <v>NO SE COLOCO DESCUENTO</v>
          </cell>
        </row>
        <row r="1027">
          <cell r="A1027" t="str">
            <v>SANITARIO ELITE BEIGE</v>
          </cell>
          <cell r="B1027" t="str">
            <v>UN</v>
          </cell>
          <cell r="C1027">
            <v>711425</v>
          </cell>
          <cell r="D1027">
            <v>711425</v>
          </cell>
          <cell r="E1027">
            <v>0</v>
          </cell>
          <cell r="F1027">
            <v>38749</v>
          </cell>
          <cell r="G1027" t="str">
            <v>APA SANIT.</v>
          </cell>
          <cell r="H1027">
            <v>9</v>
          </cell>
          <cell r="I1027">
            <v>0</v>
          </cell>
          <cell r="J1027" t="str">
            <v>MUNDO ALIANZA</v>
          </cell>
          <cell r="L1027">
            <v>0</v>
          </cell>
          <cell r="M1027">
            <v>0</v>
          </cell>
        </row>
        <row r="1028">
          <cell r="A1028" t="str">
            <v>SANITARIO MANCESA</v>
          </cell>
          <cell r="B1028" t="str">
            <v>UN</v>
          </cell>
          <cell r="C1028">
            <v>189080</v>
          </cell>
          <cell r="D1028">
            <v>189080</v>
          </cell>
          <cell r="E1028">
            <v>0</v>
          </cell>
          <cell r="F1028">
            <v>37755</v>
          </cell>
          <cell r="G1028" t="str">
            <v>APA SANIT.</v>
          </cell>
          <cell r="H1028">
            <v>9</v>
          </cell>
          <cell r="I1028">
            <v>0</v>
          </cell>
          <cell r="J1028">
            <v>0</v>
          </cell>
          <cell r="L1028">
            <v>0</v>
          </cell>
          <cell r="M1028">
            <v>0</v>
          </cell>
        </row>
        <row r="1029">
          <cell r="A1029" t="str">
            <v>SANITARIO PRESTIGIO</v>
          </cell>
          <cell r="B1029" t="str">
            <v>UN</v>
          </cell>
          <cell r="D1029">
            <v>939513</v>
          </cell>
          <cell r="E1029">
            <v>0</v>
          </cell>
          <cell r="F1029">
            <v>38749</v>
          </cell>
          <cell r="G1029" t="str">
            <v>APA SANIT.</v>
          </cell>
          <cell r="H1029">
            <v>9</v>
          </cell>
          <cell r="I1029">
            <v>0</v>
          </cell>
          <cell r="J1029" t="str">
            <v>MUNDO ALIANZA</v>
          </cell>
        </row>
        <row r="1030">
          <cell r="A1030" t="str">
            <v>SANITARIO SENSACIÓN BEIGE</v>
          </cell>
          <cell r="B1030" t="str">
            <v>UN</v>
          </cell>
          <cell r="C1030">
            <v>251000</v>
          </cell>
          <cell r="D1030">
            <v>251000</v>
          </cell>
          <cell r="E1030">
            <v>0</v>
          </cell>
          <cell r="F1030">
            <v>38091</v>
          </cell>
          <cell r="G1030" t="str">
            <v>APA SANIT.</v>
          </cell>
          <cell r="H1030">
            <v>9</v>
          </cell>
          <cell r="I1030">
            <v>0</v>
          </cell>
          <cell r="J1030" t="str">
            <v>BAZAR AMERICANO</v>
          </cell>
          <cell r="L1030">
            <v>0</v>
          </cell>
          <cell r="M1030">
            <v>0</v>
          </cell>
        </row>
        <row r="1031">
          <cell r="A1031" t="str">
            <v>SANITARIO TREVI BLANCO</v>
          </cell>
          <cell r="B1031" t="str">
            <v>UN</v>
          </cell>
          <cell r="C1031">
            <v>139900</v>
          </cell>
          <cell r="D1031">
            <v>139900</v>
          </cell>
          <cell r="E1031">
            <v>0</v>
          </cell>
          <cell r="F1031">
            <v>37408</v>
          </cell>
          <cell r="G1031" t="str">
            <v>APA SANIT.</v>
          </cell>
          <cell r="H1031">
            <v>9</v>
          </cell>
          <cell r="I1031">
            <v>0</v>
          </cell>
          <cell r="J1031">
            <v>0</v>
          </cell>
          <cell r="L1031">
            <v>0</v>
          </cell>
          <cell r="M1031">
            <v>0</v>
          </cell>
        </row>
        <row r="1032">
          <cell r="A1032" t="str">
            <v>SELLADA PISO VILLALEIVA STONE PROTEC</v>
          </cell>
          <cell r="B1032" t="str">
            <v>M2</v>
          </cell>
          <cell r="C1032">
            <v>13920</v>
          </cell>
          <cell r="D1032">
            <v>13920</v>
          </cell>
          <cell r="E1032">
            <v>0</v>
          </cell>
          <cell r="F1032">
            <v>38460</v>
          </cell>
          <cell r="G1032" t="str">
            <v>MARMO</v>
          </cell>
        </row>
        <row r="1033">
          <cell r="A1033" t="str">
            <v>SELLALON</v>
          </cell>
          <cell r="B1033" t="str">
            <v>ML</v>
          </cell>
          <cell r="C1033">
            <v>1085</v>
          </cell>
          <cell r="D1033">
            <v>1085</v>
          </cell>
          <cell r="E1033">
            <v>0</v>
          </cell>
          <cell r="F1033">
            <v>38749</v>
          </cell>
          <cell r="G1033" t="str">
            <v>ADITIVOS</v>
          </cell>
          <cell r="H1033">
            <v>12</v>
          </cell>
          <cell r="I1033">
            <v>0</v>
          </cell>
          <cell r="J1033" t="str">
            <v>COPAQUES</v>
          </cell>
          <cell r="L1033">
            <v>0</v>
          </cell>
          <cell r="M1033">
            <v>0</v>
          </cell>
        </row>
        <row r="1034">
          <cell r="A1034" t="str">
            <v>SIAMESA COMPLETA DE 3"</v>
          </cell>
          <cell r="B1034" t="str">
            <v>UN</v>
          </cell>
          <cell r="C1034">
            <v>623616</v>
          </cell>
          <cell r="D1034">
            <v>623616</v>
          </cell>
          <cell r="E1034">
            <v>0</v>
          </cell>
          <cell r="F1034">
            <v>38091</v>
          </cell>
          <cell r="G1034" t="str">
            <v>HIDROSAN</v>
          </cell>
          <cell r="H1034">
            <v>40</v>
          </cell>
          <cell r="I1034">
            <v>0</v>
          </cell>
          <cell r="J1034" t="str">
            <v>IMPLESOG LTDA.</v>
          </cell>
          <cell r="L1034">
            <v>0</v>
          </cell>
          <cell r="M1034">
            <v>0</v>
          </cell>
        </row>
        <row r="1035">
          <cell r="A1035" t="str">
            <v xml:space="preserve">SIFON ACERO INOX. </v>
          </cell>
          <cell r="B1035" t="str">
            <v>UN</v>
          </cell>
          <cell r="C1035">
            <v>97750</v>
          </cell>
          <cell r="D1035">
            <v>85000</v>
          </cell>
          <cell r="E1035">
            <v>-0.15</v>
          </cell>
          <cell r="F1035">
            <v>38213</v>
          </cell>
          <cell r="G1035" t="str">
            <v>HIDROSAN</v>
          </cell>
          <cell r="H1035">
            <v>40</v>
          </cell>
          <cell r="I1035">
            <v>0</v>
          </cell>
          <cell r="J1035" t="str">
            <v>LIAN</v>
          </cell>
          <cell r="L1035">
            <v>0</v>
          </cell>
          <cell r="M1035">
            <v>0</v>
          </cell>
        </row>
        <row r="1036">
          <cell r="A1036" t="str">
            <v>SIKA 1 (EMPAQUE 20 KG)</v>
          </cell>
          <cell r="B1036" t="str">
            <v>KG</v>
          </cell>
          <cell r="C1036">
            <v>4553</v>
          </cell>
          <cell r="D1036">
            <v>4553</v>
          </cell>
          <cell r="E1036">
            <v>0</v>
          </cell>
          <cell r="F1036">
            <v>38091</v>
          </cell>
          <cell r="G1036" t="str">
            <v>ADITIVOS</v>
          </cell>
          <cell r="H1036">
            <v>12</v>
          </cell>
          <cell r="I1036">
            <v>0</v>
          </cell>
          <cell r="J1036">
            <v>0</v>
          </cell>
          <cell r="L1036">
            <v>0</v>
          </cell>
          <cell r="M1036">
            <v>0</v>
          </cell>
        </row>
        <row r="1037">
          <cell r="A1037" t="str">
            <v>SIKA TRANSPARENTE (EMPAQUE 16 KG)</v>
          </cell>
          <cell r="B1037" t="str">
            <v>KG</v>
          </cell>
          <cell r="C1037">
            <v>11639</v>
          </cell>
          <cell r="D1037">
            <v>11639</v>
          </cell>
          <cell r="E1037">
            <v>0</v>
          </cell>
          <cell r="F1037">
            <v>38091</v>
          </cell>
          <cell r="G1037" t="str">
            <v>ADITIVOS</v>
          </cell>
          <cell r="H1037">
            <v>12</v>
          </cell>
          <cell r="I1037">
            <v>0</v>
          </cell>
          <cell r="J1037">
            <v>0</v>
          </cell>
          <cell r="L1037">
            <v>0</v>
          </cell>
          <cell r="M1037">
            <v>0</v>
          </cell>
        </row>
        <row r="1038">
          <cell r="A1038" t="str">
            <v>SIKAFLEX 1 A</v>
          </cell>
          <cell r="B1038" t="str">
            <v>KG</v>
          </cell>
          <cell r="C1038">
            <v>20880</v>
          </cell>
          <cell r="D1038">
            <v>20880</v>
          </cell>
          <cell r="E1038">
            <v>0</v>
          </cell>
          <cell r="F1038">
            <v>38749</v>
          </cell>
          <cell r="G1038" t="str">
            <v>ADITIVOS</v>
          </cell>
          <cell r="H1038">
            <v>12</v>
          </cell>
          <cell r="I1038" t="str">
            <v>8491</v>
          </cell>
          <cell r="J1038">
            <v>0</v>
          </cell>
          <cell r="L1038">
            <v>0</v>
          </cell>
          <cell r="M1038">
            <v>0</v>
          </cell>
        </row>
        <row r="1039">
          <cell r="A1039" t="str">
            <v>SILO (ALQUILER</v>
          </cell>
          <cell r="B1039" t="str">
            <v>DIA</v>
          </cell>
          <cell r="C1039">
            <v>5100</v>
          </cell>
          <cell r="D1039">
            <v>5100</v>
          </cell>
          <cell r="F1039">
            <v>38414</v>
          </cell>
        </row>
        <row r="1040">
          <cell r="A1040" t="str">
            <v>SISMOFLEX</v>
          </cell>
          <cell r="B1040" t="str">
            <v>GL</v>
          </cell>
          <cell r="C1040">
            <v>24000</v>
          </cell>
          <cell r="D1040">
            <v>24000</v>
          </cell>
          <cell r="E1040">
            <v>0</v>
          </cell>
          <cell r="F1040">
            <v>38749</v>
          </cell>
          <cell r="G1040" t="str">
            <v>ADITIVOS</v>
          </cell>
          <cell r="H1040">
            <v>12</v>
          </cell>
          <cell r="I1040">
            <v>0</v>
          </cell>
          <cell r="J1040" t="str">
            <v>ROCA S.A.</v>
          </cell>
          <cell r="L1040">
            <v>0</v>
          </cell>
          <cell r="M1040">
            <v>0</v>
          </cell>
        </row>
        <row r="1041">
          <cell r="A1041" t="str">
            <v>SISTEMA AUTOPORTANTE PARA BAÑERA</v>
          </cell>
          <cell r="B1041" t="str">
            <v>UN</v>
          </cell>
          <cell r="C1041">
            <v>117201</v>
          </cell>
          <cell r="D1041">
            <v>117201</v>
          </cell>
          <cell r="E1041">
            <v>0</v>
          </cell>
          <cell r="F1041">
            <v>38091</v>
          </cell>
          <cell r="G1041" t="str">
            <v>CORONA</v>
          </cell>
          <cell r="H1041">
            <v>9</v>
          </cell>
          <cell r="I1041">
            <v>0</v>
          </cell>
          <cell r="J1041" t="str">
            <v>BAZAR AMERICANO</v>
          </cell>
          <cell r="L1041">
            <v>0</v>
          </cell>
          <cell r="M1041">
            <v>0</v>
          </cell>
        </row>
        <row r="1042">
          <cell r="A1042" t="str">
            <v>SOPORTE EN ACERO</v>
          </cell>
          <cell r="B1042" t="str">
            <v>JGO</v>
          </cell>
          <cell r="C1042">
            <v>510400</v>
          </cell>
          <cell r="D1042">
            <v>510400</v>
          </cell>
          <cell r="E1042">
            <v>0</v>
          </cell>
          <cell r="F1042">
            <v>38260</v>
          </cell>
          <cell r="G1042" t="str">
            <v>C. MADERA</v>
          </cell>
          <cell r="H1042">
            <v>16</v>
          </cell>
          <cell r="I1042">
            <v>0</v>
          </cell>
          <cell r="J1042" t="str">
            <v>TOLENTINO</v>
          </cell>
          <cell r="L1042">
            <v>0</v>
          </cell>
          <cell r="M1042">
            <v>0</v>
          </cell>
        </row>
        <row r="1043">
          <cell r="A1043" t="str">
            <v>SUBASE GRANULAR</v>
          </cell>
          <cell r="B1043" t="str">
            <v>M3</v>
          </cell>
          <cell r="D1043">
            <v>22000</v>
          </cell>
          <cell r="E1043">
            <v>0</v>
          </cell>
          <cell r="F1043">
            <v>38749</v>
          </cell>
          <cell r="G1043" t="str">
            <v>PETREOS Y CTO.</v>
          </cell>
          <cell r="J1043" t="str">
            <v>ORLOANDO RESTREPO</v>
          </cell>
        </row>
        <row r="1044">
          <cell r="A1044" t="str">
            <v>SUPER T FORMALETA 15 mm</v>
          </cell>
          <cell r="B1044" t="str">
            <v>UN</v>
          </cell>
          <cell r="C1044">
            <v>76995</v>
          </cell>
          <cell r="D1044">
            <v>76995</v>
          </cell>
          <cell r="E1044">
            <v>0</v>
          </cell>
          <cell r="F1044">
            <v>38756</v>
          </cell>
          <cell r="G1044" t="str">
            <v>MADERA</v>
          </cell>
          <cell r="J1044" t="str">
            <v>LA TIENDA DEL TRIPLEX</v>
          </cell>
        </row>
        <row r="1045">
          <cell r="A1045" t="str">
            <v>TABLAS DE MADERA</v>
          </cell>
          <cell r="B1045" t="str">
            <v>UN</v>
          </cell>
          <cell r="C1045">
            <v>3000</v>
          </cell>
          <cell r="D1045">
            <v>3000</v>
          </cell>
          <cell r="E1045">
            <v>0</v>
          </cell>
          <cell r="F1045">
            <v>38476</v>
          </cell>
          <cell r="G1045" t="str">
            <v>MADERA</v>
          </cell>
          <cell r="H1045">
            <v>20</v>
          </cell>
          <cell r="I1045" t="str">
            <v>1540</v>
          </cell>
          <cell r="J1045">
            <v>0</v>
          </cell>
          <cell r="L1045">
            <v>0</v>
          </cell>
          <cell r="M1045">
            <v>0</v>
          </cell>
        </row>
        <row r="1046">
          <cell r="A1046" t="str">
            <v>TABLETA COLONIAL 25X25</v>
          </cell>
          <cell r="B1046" t="str">
            <v>M2</v>
          </cell>
          <cell r="C1046">
            <v>12300</v>
          </cell>
          <cell r="D1046">
            <v>12300</v>
          </cell>
          <cell r="E1046">
            <v>0</v>
          </cell>
          <cell r="F1046">
            <v>38091</v>
          </cell>
          <cell r="G1046" t="str">
            <v>PISOS</v>
          </cell>
          <cell r="H1046">
            <v>6</v>
          </cell>
          <cell r="I1046">
            <v>0</v>
          </cell>
          <cell r="J1046" t="str">
            <v>DEGRESS</v>
          </cell>
          <cell r="L1046">
            <v>0</v>
          </cell>
          <cell r="M1046">
            <v>0</v>
          </cell>
        </row>
        <row r="1047">
          <cell r="A1047" t="str">
            <v>TABLETA NARIZ 25</v>
          </cell>
          <cell r="B1047" t="str">
            <v>ML</v>
          </cell>
          <cell r="C1047">
            <v>10400</v>
          </cell>
          <cell r="D1047">
            <v>10400</v>
          </cell>
          <cell r="E1047">
            <v>0</v>
          </cell>
          <cell r="F1047">
            <v>38091</v>
          </cell>
          <cell r="G1047" t="str">
            <v>PISOS</v>
          </cell>
          <cell r="H1047">
            <v>6</v>
          </cell>
          <cell r="I1047">
            <v>0</v>
          </cell>
          <cell r="J1047" t="str">
            <v>DEGRESS</v>
          </cell>
          <cell r="L1047">
            <v>0</v>
          </cell>
          <cell r="M1047">
            <v>0</v>
          </cell>
        </row>
        <row r="1048">
          <cell r="A1048" t="str">
            <v>TABLETA ZOCALO  25</v>
          </cell>
          <cell r="B1048" t="str">
            <v>ML</v>
          </cell>
          <cell r="C1048">
            <v>3200</v>
          </cell>
          <cell r="D1048">
            <v>3200</v>
          </cell>
          <cell r="E1048">
            <v>0</v>
          </cell>
          <cell r="F1048">
            <v>38091</v>
          </cell>
          <cell r="G1048" t="str">
            <v>PISOS</v>
          </cell>
          <cell r="H1048">
            <v>6</v>
          </cell>
          <cell r="I1048">
            <v>0</v>
          </cell>
          <cell r="J1048" t="str">
            <v>DEGRESS</v>
          </cell>
          <cell r="L1048">
            <v>0</v>
          </cell>
          <cell r="M1048">
            <v>0</v>
          </cell>
        </row>
        <row r="1049">
          <cell r="A1049" t="str">
            <v>TACHES FIJACIÓN</v>
          </cell>
          <cell r="B1049" t="str">
            <v>KG</v>
          </cell>
          <cell r="C1049">
            <v>805</v>
          </cell>
          <cell r="D1049">
            <v>700</v>
          </cell>
          <cell r="E1049">
            <v>-0.15</v>
          </cell>
          <cell r="F1049">
            <v>37417</v>
          </cell>
          <cell r="G1049" t="str">
            <v>ADITIVOS</v>
          </cell>
          <cell r="H1049">
            <v>12</v>
          </cell>
          <cell r="I1049">
            <v>0</v>
          </cell>
          <cell r="J1049">
            <v>0</v>
          </cell>
          <cell r="L1049">
            <v>0</v>
          </cell>
          <cell r="M1049">
            <v>0</v>
          </cell>
        </row>
        <row r="1050">
          <cell r="A1050" t="str">
            <v>TACO METÁLICO CORTO</v>
          </cell>
          <cell r="B1050" t="str">
            <v>DÍA</v>
          </cell>
          <cell r="C1050">
            <v>77</v>
          </cell>
          <cell r="D1050">
            <v>81</v>
          </cell>
          <cell r="E1050">
            <v>0.05</v>
          </cell>
          <cell r="F1050">
            <v>38749</v>
          </cell>
          <cell r="G1050" t="str">
            <v>FORMALETA Y CONSUMOS</v>
          </cell>
          <cell r="H1050">
            <v>14</v>
          </cell>
          <cell r="I1050">
            <v>0</v>
          </cell>
          <cell r="J1050" t="str">
            <v>CIMBRADOS</v>
          </cell>
          <cell r="L1050">
            <v>0</v>
          </cell>
          <cell r="M1050">
            <v>0</v>
          </cell>
        </row>
        <row r="1051">
          <cell r="A1051" t="str">
            <v>TACO METÁLICO EXTRALARGO</v>
          </cell>
          <cell r="B1051" t="str">
            <v>DÍA</v>
          </cell>
          <cell r="C1051">
            <v>55</v>
          </cell>
          <cell r="D1051">
            <v>220</v>
          </cell>
          <cell r="E1051">
            <v>0.05</v>
          </cell>
          <cell r="F1051">
            <v>38749</v>
          </cell>
          <cell r="G1051" t="str">
            <v>FORMALETA Y CONSUMOS</v>
          </cell>
          <cell r="H1051">
            <v>0</v>
          </cell>
          <cell r="I1051">
            <v>0</v>
          </cell>
          <cell r="J1051" t="str">
            <v>CIMBRADOS</v>
          </cell>
        </row>
        <row r="1052">
          <cell r="A1052" t="str">
            <v>TACO METÁLICO LARGO</v>
          </cell>
          <cell r="B1052" t="str">
            <v>DÍA</v>
          </cell>
          <cell r="C1052">
            <v>55</v>
          </cell>
          <cell r="D1052">
            <v>160</v>
          </cell>
          <cell r="E1052">
            <v>0.05</v>
          </cell>
          <cell r="F1052">
            <v>38749</v>
          </cell>
          <cell r="G1052" t="str">
            <v>FORMALETA Y CONSUMOS</v>
          </cell>
          <cell r="H1052">
            <v>0</v>
          </cell>
          <cell r="J1052" t="str">
            <v>CIMBRADOS</v>
          </cell>
          <cell r="K1052">
            <v>0</v>
          </cell>
        </row>
        <row r="1053">
          <cell r="A1053" t="str">
            <v>TALA ARBOLES Y M AMBIENTE</v>
          </cell>
          <cell r="B1053" t="str">
            <v>GL</v>
          </cell>
          <cell r="C1053">
            <v>1500000</v>
          </cell>
          <cell r="D1053">
            <v>1500000</v>
          </cell>
          <cell r="E1053">
            <v>0</v>
          </cell>
          <cell r="F1053">
            <v>37417</v>
          </cell>
          <cell r="G1053" t="str">
            <v>URBANISMO</v>
          </cell>
          <cell r="H1053">
            <v>100</v>
          </cell>
          <cell r="I1053">
            <v>0</v>
          </cell>
          <cell r="J1053">
            <v>0</v>
          </cell>
          <cell r="L1053">
            <v>0</v>
          </cell>
          <cell r="M1053">
            <v>0</v>
          </cell>
        </row>
        <row r="1054">
          <cell r="A1054" t="str">
            <v>TALADRO DE ROTOPERCUCIÓN</v>
          </cell>
          <cell r="B1054" t="str">
            <v>UN</v>
          </cell>
          <cell r="C1054">
            <v>3800000</v>
          </cell>
          <cell r="D1054">
            <v>3800000</v>
          </cell>
          <cell r="E1054">
            <v>0</v>
          </cell>
          <cell r="F1054">
            <v>38436</v>
          </cell>
          <cell r="G1054" t="str">
            <v>EQUIPO</v>
          </cell>
          <cell r="H1054">
            <v>14</v>
          </cell>
          <cell r="I1054">
            <v>0</v>
          </cell>
          <cell r="J1054">
            <v>0</v>
          </cell>
          <cell r="L1054">
            <v>0</v>
          </cell>
          <cell r="M1054">
            <v>0</v>
          </cell>
        </row>
        <row r="1055">
          <cell r="A1055" t="str">
            <v>TANQUES FIBRA VIDRIO, 12 M3 (INCL. ACCES)</v>
          </cell>
          <cell r="B1055" t="str">
            <v>UN</v>
          </cell>
          <cell r="C1055">
            <v>3900000</v>
          </cell>
          <cell r="D1055">
            <v>3900000</v>
          </cell>
          <cell r="E1055">
            <v>0</v>
          </cell>
          <cell r="F1055">
            <v>38260</v>
          </cell>
          <cell r="G1055" t="str">
            <v>SALINAS</v>
          </cell>
          <cell r="H1055">
            <v>29</v>
          </cell>
          <cell r="I1055">
            <v>0</v>
          </cell>
          <cell r="J1055">
            <v>0</v>
          </cell>
          <cell r="L1055">
            <v>0</v>
          </cell>
          <cell r="M1055">
            <v>0</v>
          </cell>
        </row>
        <row r="1056">
          <cell r="A1056" t="str">
            <v>TANQUES FIBRA VIDRIO, 18 M3</v>
          </cell>
          <cell r="B1056" t="str">
            <v>UN</v>
          </cell>
          <cell r="C1056">
            <v>3000000</v>
          </cell>
          <cell r="D1056">
            <v>3000000</v>
          </cell>
          <cell r="E1056">
            <v>0</v>
          </cell>
          <cell r="G1056" t="str">
            <v>HIDROSAN</v>
          </cell>
          <cell r="H1056">
            <v>29</v>
          </cell>
          <cell r="I1056">
            <v>0</v>
          </cell>
          <cell r="J1056">
            <v>0</v>
          </cell>
          <cell r="L1056">
            <v>0</v>
          </cell>
          <cell r="M1056">
            <v>0</v>
          </cell>
        </row>
        <row r="1057">
          <cell r="A1057" t="str">
            <v>TAPA ACERO SOCODA DUCTO BASURAS</v>
          </cell>
          <cell r="B1057" t="str">
            <v>UN</v>
          </cell>
          <cell r="C1057">
            <v>120000</v>
          </cell>
          <cell r="D1057">
            <v>120000</v>
          </cell>
          <cell r="E1057">
            <v>0</v>
          </cell>
          <cell r="F1057">
            <v>38091</v>
          </cell>
          <cell r="G1057" t="str">
            <v>APA SANIT.</v>
          </cell>
          <cell r="H1057">
            <v>35</v>
          </cell>
          <cell r="I1057">
            <v>0</v>
          </cell>
          <cell r="J1057" t="str">
            <v>SOCODA</v>
          </cell>
          <cell r="L1057">
            <v>0</v>
          </cell>
          <cell r="M1057">
            <v>0</v>
          </cell>
        </row>
        <row r="1058">
          <cell r="A1058" t="str">
            <v>TAPA PARA MEDIDOR DE AGUA</v>
          </cell>
          <cell r="B1058" t="str">
            <v>UN</v>
          </cell>
          <cell r="C1058">
            <v>34800</v>
          </cell>
          <cell r="D1058">
            <v>34800</v>
          </cell>
          <cell r="E1058">
            <v>0</v>
          </cell>
          <cell r="F1058">
            <v>38749</v>
          </cell>
          <cell r="G1058" t="str">
            <v>HIDROSAN</v>
          </cell>
          <cell r="J1058" t="str">
            <v>TAPASEL LTDA</v>
          </cell>
        </row>
        <row r="1059">
          <cell r="A1059" t="str">
            <v>TAPA REGISTRO 20X20 ACERO</v>
          </cell>
          <cell r="B1059" t="str">
            <v>UN</v>
          </cell>
          <cell r="C1059">
            <v>15080</v>
          </cell>
          <cell r="D1059">
            <v>15080</v>
          </cell>
          <cell r="E1059">
            <v>0</v>
          </cell>
          <cell r="F1059">
            <v>38091</v>
          </cell>
          <cell r="G1059" t="str">
            <v>APA SANIT.</v>
          </cell>
          <cell r="H1059">
            <v>35</v>
          </cell>
          <cell r="I1059">
            <v>0</v>
          </cell>
          <cell r="J1059" t="str">
            <v>SOCODA</v>
          </cell>
          <cell r="L1059">
            <v>0</v>
          </cell>
          <cell r="M1059">
            <v>0</v>
          </cell>
        </row>
        <row r="1060">
          <cell r="A1060" t="str">
            <v>TAPA REGISTRO 24X24 FIBRA</v>
          </cell>
          <cell r="B1060" t="str">
            <v>UN</v>
          </cell>
          <cell r="C1060">
            <v>54636</v>
          </cell>
          <cell r="D1060">
            <v>54636</v>
          </cell>
          <cell r="E1060">
            <v>0</v>
          </cell>
          <cell r="F1060">
            <v>38727</v>
          </cell>
          <cell r="G1060" t="str">
            <v>APA SANIT.</v>
          </cell>
          <cell r="H1060">
            <v>35</v>
          </cell>
          <cell r="I1060">
            <v>0</v>
          </cell>
          <cell r="J1060" t="str">
            <v>FIRPLAK</v>
          </cell>
          <cell r="L1060">
            <v>0</v>
          </cell>
          <cell r="M1060">
            <v>0</v>
          </cell>
        </row>
        <row r="1061">
          <cell r="A1061" t="str">
            <v>TAPA TERMINAL DE VENTILACIÓN SHUT</v>
          </cell>
          <cell r="B1061" t="str">
            <v>UN</v>
          </cell>
          <cell r="C1061">
            <v>46980</v>
          </cell>
          <cell r="D1061">
            <v>46980</v>
          </cell>
          <cell r="E1061">
            <v>0</v>
          </cell>
          <cell r="F1061">
            <v>38091</v>
          </cell>
          <cell r="G1061" t="str">
            <v>EQ ESPECIAL</v>
          </cell>
          <cell r="H1061">
            <v>37</v>
          </cell>
          <cell r="I1061" t="str">
            <v>7070</v>
          </cell>
          <cell r="J1061">
            <v>0</v>
          </cell>
          <cell r="L1061">
            <v>0</v>
          </cell>
          <cell r="M1061">
            <v>0</v>
          </cell>
        </row>
        <row r="1062">
          <cell r="A1062" t="str">
            <v>TAPAS EN YESO INCL ESQ.</v>
          </cell>
          <cell r="B1062" t="str">
            <v>ML</v>
          </cell>
          <cell r="C1062">
            <v>16500</v>
          </cell>
          <cell r="D1062">
            <v>16500</v>
          </cell>
          <cell r="E1062">
            <v>0</v>
          </cell>
          <cell r="F1062">
            <v>38400</v>
          </cell>
          <cell r="G1062" t="str">
            <v>DRY WALL</v>
          </cell>
          <cell r="H1062">
            <v>100</v>
          </cell>
          <cell r="I1062" t="str">
            <v>22000</v>
          </cell>
        </row>
        <row r="1063">
          <cell r="A1063" t="str">
            <v>TAPON DE VENTILACION</v>
          </cell>
          <cell r="B1063" t="str">
            <v>UN</v>
          </cell>
          <cell r="C1063">
            <v>61944</v>
          </cell>
          <cell r="D1063">
            <v>61944</v>
          </cell>
          <cell r="E1063">
            <v>0</v>
          </cell>
          <cell r="F1063">
            <v>38762</v>
          </cell>
          <cell r="G1063" t="str">
            <v>EQ ESPECIAL</v>
          </cell>
          <cell r="H1063" t="str">
            <v>FIRPLAK</v>
          </cell>
          <cell r="J1063" t="str">
            <v>FIRPLAK</v>
          </cell>
        </row>
        <row r="1064">
          <cell r="A1064" t="str">
            <v>TEJA ARQ. ACESCO PINTADA DE 1*3</v>
          </cell>
          <cell r="B1064" t="str">
            <v>UN</v>
          </cell>
          <cell r="C1064">
            <v>75644</v>
          </cell>
          <cell r="D1064">
            <v>75644</v>
          </cell>
          <cell r="E1064">
            <v>0</v>
          </cell>
          <cell r="F1064">
            <v>38091</v>
          </cell>
          <cell r="G1064" t="str">
            <v>APA SANIT.</v>
          </cell>
          <cell r="H1064">
            <v>35</v>
          </cell>
          <cell r="I1064">
            <v>0</v>
          </cell>
          <cell r="J1064" t="str">
            <v>CONSTRUACERO</v>
          </cell>
          <cell r="L1064">
            <v>0</v>
          </cell>
          <cell r="M1064">
            <v>0</v>
          </cell>
        </row>
        <row r="1065">
          <cell r="A1065" t="str">
            <v>TEJA ARQ. ACESCO SIN PINTAR DE 0.73*3</v>
          </cell>
          <cell r="B1065" t="str">
            <v>UN</v>
          </cell>
          <cell r="C1065">
            <v>30583</v>
          </cell>
          <cell r="D1065">
            <v>30583</v>
          </cell>
          <cell r="E1065">
            <v>0</v>
          </cell>
          <cell r="F1065">
            <v>38091</v>
          </cell>
          <cell r="G1065" t="str">
            <v>APA SANIT.</v>
          </cell>
          <cell r="H1065">
            <v>35</v>
          </cell>
          <cell r="I1065">
            <v>0</v>
          </cell>
          <cell r="J1065" t="str">
            <v>CONSTRUACERO</v>
          </cell>
          <cell r="L1065">
            <v>0</v>
          </cell>
          <cell r="M1065">
            <v>0</v>
          </cell>
        </row>
        <row r="1066">
          <cell r="A1066" t="str">
            <v>TELA TUL</v>
          </cell>
          <cell r="B1066" t="str">
            <v>ML</v>
          </cell>
          <cell r="C1066">
            <v>3500</v>
          </cell>
          <cell r="D1066">
            <v>3500</v>
          </cell>
          <cell r="E1066">
            <v>0</v>
          </cell>
          <cell r="F1066">
            <v>38749</v>
          </cell>
          <cell r="G1066" t="str">
            <v>REVOQUE</v>
          </cell>
          <cell r="J1066" t="str">
            <v>DISTRIBUCIONES ABEL</v>
          </cell>
        </row>
        <row r="1067">
          <cell r="A1067" t="str">
            <v>TELEFONO PROVISIONAL</v>
          </cell>
          <cell r="B1067" t="str">
            <v>UN</v>
          </cell>
          <cell r="C1067">
            <v>550000</v>
          </cell>
          <cell r="D1067">
            <v>550000</v>
          </cell>
          <cell r="E1067">
            <v>0</v>
          </cell>
          <cell r="F1067">
            <v>37755</v>
          </cell>
          <cell r="G1067" t="str">
            <v>PRELIMINARES</v>
          </cell>
          <cell r="H1067">
            <v>88</v>
          </cell>
          <cell r="I1067">
            <v>0</v>
          </cell>
          <cell r="J1067">
            <v>0</v>
          </cell>
          <cell r="L1067">
            <v>0</v>
          </cell>
          <cell r="M1067">
            <v>0</v>
          </cell>
        </row>
        <row r="1068">
          <cell r="A1068" t="str">
            <v>TELEFONO, ENERGIA, MATRICULA INDEP., HOBBIES</v>
          </cell>
          <cell r="B1068" t="str">
            <v>UN</v>
          </cell>
          <cell r="C1068">
            <v>550000</v>
          </cell>
          <cell r="D1068">
            <v>500000</v>
          </cell>
          <cell r="E1068">
            <v>-0.1</v>
          </cell>
          <cell r="F1068">
            <v>38152</v>
          </cell>
          <cell r="G1068" t="str">
            <v>PRELIMINARES</v>
          </cell>
          <cell r="H1068">
            <v>88</v>
          </cell>
          <cell r="I1068">
            <v>0</v>
          </cell>
          <cell r="J1068">
            <v>0</v>
          </cell>
          <cell r="L1068">
            <v>0</v>
          </cell>
          <cell r="M1068">
            <v>0</v>
          </cell>
        </row>
        <row r="1069">
          <cell r="A1069" t="str">
            <v>TELERA DE MADERA</v>
          </cell>
          <cell r="B1069" t="str">
            <v>UN</v>
          </cell>
          <cell r="C1069">
            <v>19150</v>
          </cell>
          <cell r="D1069">
            <v>19150</v>
          </cell>
          <cell r="E1069">
            <v>0</v>
          </cell>
          <cell r="F1069">
            <v>38749</v>
          </cell>
          <cell r="G1069" t="str">
            <v>MADERA</v>
          </cell>
          <cell r="H1069">
            <v>20</v>
          </cell>
          <cell r="I1069">
            <v>0</v>
          </cell>
          <cell r="J1069" t="str">
            <v>COMERCIAL DE MADERAS</v>
          </cell>
          <cell r="L1069">
            <v>0</v>
          </cell>
          <cell r="M1069">
            <v>0</v>
          </cell>
        </row>
        <row r="1070">
          <cell r="A1070" t="str">
            <v>TENSORES D=3/8"</v>
          </cell>
          <cell r="B1070" t="str">
            <v>UN</v>
          </cell>
          <cell r="C1070">
            <v>648</v>
          </cell>
          <cell r="D1070">
            <v>540</v>
          </cell>
          <cell r="E1070">
            <v>-0.2</v>
          </cell>
          <cell r="F1070">
            <v>37413</v>
          </cell>
          <cell r="G1070" t="str">
            <v>FORMALETA Y CONSUMOS</v>
          </cell>
          <cell r="H1070">
            <v>20</v>
          </cell>
          <cell r="I1070">
            <v>0</v>
          </cell>
          <cell r="J1070">
            <v>0</v>
          </cell>
          <cell r="L1070">
            <v>0</v>
          </cell>
          <cell r="M1070">
            <v>0</v>
          </cell>
        </row>
        <row r="1071">
          <cell r="A1071" t="str">
            <v>TERMINAL 6*12*24</v>
          </cell>
          <cell r="B1071" t="str">
            <v>UN</v>
          </cell>
          <cell r="C1071">
            <v>405</v>
          </cell>
          <cell r="D1071">
            <v>405</v>
          </cell>
          <cell r="E1071">
            <v>0</v>
          </cell>
          <cell r="F1071">
            <v>37755</v>
          </cell>
          <cell r="G1071" t="str">
            <v>MAMPOSTERIA</v>
          </cell>
          <cell r="H1071">
            <v>7</v>
          </cell>
          <cell r="I1071">
            <v>0</v>
          </cell>
          <cell r="J1071">
            <v>0</v>
          </cell>
          <cell r="L1071">
            <v>0</v>
          </cell>
          <cell r="M1071">
            <v>0</v>
          </cell>
        </row>
        <row r="1072">
          <cell r="A1072" t="str">
            <v>TERMINAL CATALÁN 10*15*30</v>
          </cell>
          <cell r="B1072" t="str">
            <v>UN</v>
          </cell>
          <cell r="C1072">
            <v>543</v>
          </cell>
          <cell r="D1072">
            <v>543</v>
          </cell>
          <cell r="E1072">
            <v>0</v>
          </cell>
          <cell r="F1072">
            <v>38397</v>
          </cell>
          <cell r="G1072" t="str">
            <v>MAMPOSTERIA</v>
          </cell>
          <cell r="H1072">
            <v>7</v>
          </cell>
          <cell r="I1072">
            <v>0</v>
          </cell>
          <cell r="J1072">
            <v>0</v>
          </cell>
          <cell r="L1072">
            <v>0</v>
          </cell>
          <cell r="M1072">
            <v>0</v>
          </cell>
        </row>
        <row r="1073">
          <cell r="A1073" t="str">
            <v>THINNER CORRIENTE</v>
          </cell>
          <cell r="B1073" t="str">
            <v>GL</v>
          </cell>
          <cell r="C1073">
            <v>11368</v>
          </cell>
          <cell r="D1073">
            <v>11368</v>
          </cell>
          <cell r="E1073">
            <v>0</v>
          </cell>
          <cell r="F1073">
            <v>38749</v>
          </cell>
          <cell r="G1073" t="str">
            <v>ASEO</v>
          </cell>
          <cell r="J1073" t="str">
            <v>TECNOPINTURAS</v>
          </cell>
        </row>
        <row r="1074">
          <cell r="A1074" t="str">
            <v>TIRADERAS</v>
          </cell>
          <cell r="B1074" t="str">
            <v>UN</v>
          </cell>
          <cell r="C1074">
            <v>6050</v>
          </cell>
          <cell r="D1074">
            <v>6050</v>
          </cell>
          <cell r="E1074">
            <v>0</v>
          </cell>
          <cell r="F1074">
            <v>38749</v>
          </cell>
          <cell r="G1074" t="str">
            <v>C. MADERA</v>
          </cell>
          <cell r="J1074" t="str">
            <v>DISTRICONDOR</v>
          </cell>
        </row>
        <row r="1075">
          <cell r="A1075" t="str">
            <v>TIRADERA LARGA ACERO</v>
          </cell>
          <cell r="B1075" t="str">
            <v>UN</v>
          </cell>
          <cell r="C1075">
            <v>10822</v>
          </cell>
          <cell r="D1075">
            <v>10307</v>
          </cell>
          <cell r="E1075">
            <v>-0.05</v>
          </cell>
          <cell r="F1075">
            <v>38260</v>
          </cell>
          <cell r="G1075" t="str">
            <v>C. MADERA</v>
          </cell>
          <cell r="H1075">
            <v>16</v>
          </cell>
          <cell r="I1075">
            <v>0</v>
          </cell>
          <cell r="J1075" t="str">
            <v>TOLENTINO</v>
          </cell>
          <cell r="L1075">
            <v>0</v>
          </cell>
          <cell r="M1075">
            <v>0</v>
          </cell>
        </row>
        <row r="1076">
          <cell r="A1076" t="str">
            <v xml:space="preserve">TOALLERO BARRA CROMADAS DEKO </v>
          </cell>
          <cell r="B1076" t="str">
            <v>UN</v>
          </cell>
          <cell r="C1076">
            <v>45300</v>
          </cell>
          <cell r="D1076">
            <v>45300</v>
          </cell>
          <cell r="E1076">
            <v>0</v>
          </cell>
          <cell r="F1076">
            <v>38091</v>
          </cell>
          <cell r="G1076" t="str">
            <v>CORONA</v>
          </cell>
          <cell r="H1076">
            <v>9</v>
          </cell>
          <cell r="I1076">
            <v>0</v>
          </cell>
          <cell r="J1076" t="str">
            <v>BAZAR AMERICANO</v>
          </cell>
          <cell r="L1076">
            <v>0</v>
          </cell>
          <cell r="M1076">
            <v>0</v>
          </cell>
        </row>
        <row r="1077">
          <cell r="A1077" t="str">
            <v>TOLETE 15*20*40</v>
          </cell>
          <cell r="B1077" t="str">
            <v>UN</v>
          </cell>
          <cell r="C1077">
            <v>570</v>
          </cell>
          <cell r="D1077">
            <v>570</v>
          </cell>
          <cell r="E1077">
            <v>0</v>
          </cell>
          <cell r="F1077">
            <v>37755</v>
          </cell>
          <cell r="G1077" t="str">
            <v>MAMPOSTERIA</v>
          </cell>
          <cell r="H1077">
            <v>7</v>
          </cell>
          <cell r="I1077">
            <v>0</v>
          </cell>
          <cell r="J1077">
            <v>0</v>
          </cell>
          <cell r="L1077">
            <v>0</v>
          </cell>
          <cell r="M1077">
            <v>0</v>
          </cell>
        </row>
        <row r="1078">
          <cell r="A1078" t="str">
            <v>TOPE PUERTA TIPO BARRIL</v>
          </cell>
          <cell r="B1078" t="str">
            <v>UN</v>
          </cell>
          <cell r="C1078">
            <v>14251</v>
          </cell>
          <cell r="D1078">
            <v>13572</v>
          </cell>
          <cell r="E1078">
            <v>-0.05</v>
          </cell>
          <cell r="F1078">
            <v>38091</v>
          </cell>
          <cell r="G1078" t="str">
            <v>C. MADERA</v>
          </cell>
          <cell r="H1078">
            <v>11</v>
          </cell>
          <cell r="I1078">
            <v>0</v>
          </cell>
          <cell r="J1078" t="str">
            <v xml:space="preserve">PLANINING AND BUILDING </v>
          </cell>
          <cell r="L1078">
            <v>0</v>
          </cell>
          <cell r="M1078">
            <v>0</v>
          </cell>
        </row>
        <row r="1079">
          <cell r="A1079" t="str">
            <v>TOPE PUERTA TIPO CAZUELA</v>
          </cell>
          <cell r="B1079" t="str">
            <v>UN</v>
          </cell>
          <cell r="C1079">
            <v>10000</v>
          </cell>
          <cell r="D1079">
            <v>10000</v>
          </cell>
          <cell r="E1079">
            <v>0</v>
          </cell>
          <cell r="F1079">
            <v>38091</v>
          </cell>
          <cell r="G1079" t="str">
            <v>C. MADERA</v>
          </cell>
          <cell r="H1079">
            <v>11</v>
          </cell>
          <cell r="I1079">
            <v>0</v>
          </cell>
          <cell r="J1079" t="str">
            <v xml:space="preserve">EL ARQUITECTO </v>
          </cell>
          <cell r="L1079">
            <v>0</v>
          </cell>
          <cell r="M1079">
            <v>0</v>
          </cell>
        </row>
        <row r="1080">
          <cell r="A1080" t="str">
            <v>TOPEPUERTAS</v>
          </cell>
          <cell r="B1080" t="str">
            <v>UN</v>
          </cell>
          <cell r="C1080">
            <v>1300</v>
          </cell>
          <cell r="D1080">
            <v>1300</v>
          </cell>
          <cell r="E1080">
            <v>0</v>
          </cell>
          <cell r="F1080">
            <v>37755</v>
          </cell>
          <cell r="G1080" t="str">
            <v>C. MADERA</v>
          </cell>
          <cell r="H1080">
            <v>28</v>
          </cell>
          <cell r="I1080">
            <v>0</v>
          </cell>
          <cell r="J1080">
            <v>0</v>
          </cell>
          <cell r="L1080">
            <v>0</v>
          </cell>
          <cell r="M1080">
            <v>0</v>
          </cell>
        </row>
        <row r="1081">
          <cell r="A1081" t="str">
            <v xml:space="preserve">TORRE GRUA </v>
          </cell>
          <cell r="B1081" t="str">
            <v>GL</v>
          </cell>
          <cell r="C1081">
            <v>12000000</v>
          </cell>
          <cell r="D1081">
            <v>12000000</v>
          </cell>
          <cell r="E1081">
            <v>0</v>
          </cell>
          <cell r="F1081">
            <v>38749</v>
          </cell>
          <cell r="G1081" t="str">
            <v>EQUIPO</v>
          </cell>
          <cell r="H1081">
            <v>14</v>
          </cell>
          <cell r="I1081">
            <v>0</v>
          </cell>
          <cell r="J1081" t="str">
            <v>FERNANDO HERRERA</v>
          </cell>
          <cell r="K1081" t="str">
            <v>TODO INCLUIDO VER ANALISIS</v>
          </cell>
          <cell r="L1081">
            <v>0</v>
          </cell>
          <cell r="M1081">
            <v>0</v>
          </cell>
        </row>
        <row r="1082">
          <cell r="A1082" t="str">
            <v>TORRE ROPAS</v>
          </cell>
          <cell r="B1082" t="str">
            <v>UN</v>
          </cell>
          <cell r="C1082">
            <v>763864</v>
          </cell>
          <cell r="D1082">
            <v>763864</v>
          </cell>
          <cell r="E1082">
            <v>0</v>
          </cell>
          <cell r="F1082">
            <v>38260</v>
          </cell>
          <cell r="G1082" t="str">
            <v>C. MADERA</v>
          </cell>
          <cell r="H1082">
            <v>16</v>
          </cell>
          <cell r="I1082">
            <v>0</v>
          </cell>
          <cell r="J1082" t="str">
            <v>TOLENTINO</v>
          </cell>
          <cell r="L1082">
            <v>0</v>
          </cell>
          <cell r="M1082">
            <v>0</v>
          </cell>
        </row>
        <row r="1083">
          <cell r="A1083" t="str">
            <v>TRAMO GALVANIZADO</v>
          </cell>
          <cell r="B1083" t="str">
            <v>UN</v>
          </cell>
          <cell r="C1083">
            <v>112984</v>
          </cell>
          <cell r="D1083">
            <v>112984</v>
          </cell>
          <cell r="E1083">
            <v>0</v>
          </cell>
          <cell r="F1083">
            <v>38762</v>
          </cell>
          <cell r="G1083" t="str">
            <v>EQ ESPECIAL</v>
          </cell>
          <cell r="H1083" t="str">
            <v>FIRPLAK</v>
          </cell>
          <cell r="J1083" t="str">
            <v>FIRPLAK</v>
          </cell>
        </row>
        <row r="1084">
          <cell r="A1084" t="str">
            <v>TRAMO TERMINAL EN LÁMINA GALVANIZADA</v>
          </cell>
          <cell r="B1084" t="str">
            <v>UN</v>
          </cell>
          <cell r="C1084">
            <v>35000</v>
          </cell>
          <cell r="D1084">
            <v>35000</v>
          </cell>
          <cell r="E1084">
            <v>0</v>
          </cell>
          <cell r="F1084">
            <v>37413</v>
          </cell>
          <cell r="G1084" t="str">
            <v>CUBIERTAS</v>
          </cell>
          <cell r="H1084">
            <v>100</v>
          </cell>
          <cell r="I1084" t="str">
            <v>30282</v>
          </cell>
          <cell r="J1084">
            <v>0</v>
          </cell>
          <cell r="L1084">
            <v>0</v>
          </cell>
          <cell r="M1084">
            <v>0</v>
          </cell>
        </row>
        <row r="1085">
          <cell r="A1085" t="str">
            <v xml:space="preserve">TRANSPORTE DE HIERRO A LA OBRA </v>
          </cell>
          <cell r="B1085" t="str">
            <v>KG</v>
          </cell>
          <cell r="C1085">
            <v>16</v>
          </cell>
          <cell r="D1085">
            <v>15</v>
          </cell>
          <cell r="E1085">
            <v>-0.05</v>
          </cell>
          <cell r="F1085">
            <v>38749</v>
          </cell>
          <cell r="G1085" t="str">
            <v>ACERO</v>
          </cell>
          <cell r="J1085" t="str">
            <v>MIGUEL DUARTE</v>
          </cell>
        </row>
        <row r="1086">
          <cell r="A1086" t="str">
            <v>TRITURADO DE 1-1/2"</v>
          </cell>
          <cell r="B1086" t="str">
            <v>M3</v>
          </cell>
          <cell r="C1086">
            <v>24000</v>
          </cell>
          <cell r="D1086">
            <v>24000</v>
          </cell>
          <cell r="E1086">
            <v>0</v>
          </cell>
          <cell r="F1086">
            <v>37755</v>
          </cell>
          <cell r="G1086" t="str">
            <v>PETREOS Y CTO.</v>
          </cell>
          <cell r="H1086">
            <v>4</v>
          </cell>
          <cell r="I1086" t="str">
            <v xml:space="preserve"> </v>
          </cell>
          <cell r="J1086">
            <v>0</v>
          </cell>
          <cell r="L1086">
            <v>0</v>
          </cell>
          <cell r="M1086">
            <v>0</v>
          </cell>
        </row>
        <row r="1087">
          <cell r="A1087" t="str">
            <v>TRITURADO DE 3/4"</v>
          </cell>
          <cell r="B1087" t="str">
            <v>M3</v>
          </cell>
          <cell r="C1087">
            <v>31403</v>
          </cell>
          <cell r="D1087">
            <v>31403</v>
          </cell>
          <cell r="E1087">
            <v>0</v>
          </cell>
          <cell r="F1087">
            <v>38754</v>
          </cell>
          <cell r="G1087" t="str">
            <v>PETREOS Y CTO.</v>
          </cell>
          <cell r="H1087">
            <v>24</v>
          </cell>
          <cell r="I1087">
            <v>0</v>
          </cell>
          <cell r="J1087" t="str">
            <v>AGREGADOS DEL NORTE S.A.</v>
          </cell>
          <cell r="L1087">
            <v>0</v>
          </cell>
          <cell r="M1087">
            <v>0</v>
          </cell>
        </row>
        <row r="1088">
          <cell r="A1088" t="str">
            <v>TRITURADO DE 3/8"</v>
          </cell>
          <cell r="B1088" t="str">
            <v>M3</v>
          </cell>
          <cell r="C1088">
            <v>25535</v>
          </cell>
          <cell r="D1088">
            <v>25535</v>
          </cell>
          <cell r="E1088">
            <v>0</v>
          </cell>
          <cell r="F1088">
            <v>38416</v>
          </cell>
          <cell r="G1088" t="str">
            <v>PETREOS Y CTO.</v>
          </cell>
          <cell r="H1088">
            <v>24</v>
          </cell>
          <cell r="I1088">
            <v>0</v>
          </cell>
          <cell r="J1088" t="str">
            <v>AGREGADOS DEL NORTE S.A.</v>
          </cell>
          <cell r="L1088">
            <v>0</v>
          </cell>
          <cell r="M1088">
            <v>0</v>
          </cell>
        </row>
        <row r="1089">
          <cell r="A1089" t="str">
            <v>TUBERIA DE COBRE TIPO K (3/4" Y 1/2")</v>
          </cell>
          <cell r="B1089" t="str">
            <v>TB</v>
          </cell>
          <cell r="C1089">
            <v>25108</v>
          </cell>
          <cell r="D1089">
            <v>25108</v>
          </cell>
          <cell r="E1089">
            <v>0</v>
          </cell>
          <cell r="F1089">
            <v>37760</v>
          </cell>
          <cell r="G1089" t="str">
            <v>HIDROSAN</v>
          </cell>
          <cell r="H1089">
            <v>17</v>
          </cell>
          <cell r="I1089">
            <v>0</v>
          </cell>
          <cell r="J1089">
            <v>0</v>
          </cell>
          <cell r="L1089">
            <v>0</v>
          </cell>
          <cell r="M1089">
            <v>0</v>
          </cell>
        </row>
        <row r="1090">
          <cell r="A1090" t="str">
            <v>TUBERIA DRENAJE CORRUGADA 100 mm</v>
          </cell>
          <cell r="B1090" t="str">
            <v>ML</v>
          </cell>
          <cell r="C1090">
            <v>15460</v>
          </cell>
          <cell r="D1090">
            <v>15460</v>
          </cell>
          <cell r="E1090">
            <v>0</v>
          </cell>
          <cell r="F1090">
            <v>38749</v>
          </cell>
          <cell r="G1090" t="str">
            <v>HIDROSAN</v>
          </cell>
          <cell r="H1090">
            <v>17</v>
          </cell>
          <cell r="I1090">
            <v>0</v>
          </cell>
          <cell r="J1090" t="str">
            <v>PVM</v>
          </cell>
          <cell r="L1090">
            <v>0</v>
          </cell>
          <cell r="M1090">
            <v>0</v>
          </cell>
        </row>
        <row r="1091">
          <cell r="A1091" t="str">
            <v>TUBERÍA FILTRO D=2 1/2"</v>
          </cell>
          <cell r="B1091" t="str">
            <v>ML</v>
          </cell>
          <cell r="C1091">
            <v>4025</v>
          </cell>
          <cell r="D1091">
            <v>3500</v>
          </cell>
          <cell r="E1091">
            <v>-0.15</v>
          </cell>
          <cell r="F1091">
            <v>37413</v>
          </cell>
          <cell r="G1091" t="str">
            <v>HIDROSAN</v>
          </cell>
          <cell r="H1091">
            <v>17</v>
          </cell>
          <cell r="I1091">
            <v>0</v>
          </cell>
          <cell r="J1091">
            <v>0</v>
          </cell>
          <cell r="L1091">
            <v>0</v>
          </cell>
          <cell r="M1091">
            <v>0</v>
          </cell>
        </row>
        <row r="1092">
          <cell r="A1092" t="str">
            <v>TUBERÍA FILTRO D=4"</v>
          </cell>
          <cell r="B1092" t="str">
            <v>ML</v>
          </cell>
          <cell r="C1092">
            <v>14725</v>
          </cell>
          <cell r="D1092">
            <v>14725</v>
          </cell>
          <cell r="E1092">
            <v>0</v>
          </cell>
          <cell r="F1092">
            <v>38389</v>
          </cell>
          <cell r="G1092" t="str">
            <v>HIDROSAN</v>
          </cell>
          <cell r="H1092">
            <v>17</v>
          </cell>
        </row>
        <row r="1093">
          <cell r="A1093" t="str">
            <v>TUBERIA GALVANIZADA DE 1-1/2"</v>
          </cell>
          <cell r="B1093" t="str">
            <v>TB</v>
          </cell>
          <cell r="C1093">
            <v>121092</v>
          </cell>
          <cell r="D1093">
            <v>121092</v>
          </cell>
          <cell r="E1093">
            <v>0</v>
          </cell>
          <cell r="F1093">
            <v>37760</v>
          </cell>
          <cell r="G1093" t="str">
            <v>HIDROSAN</v>
          </cell>
          <cell r="H1093">
            <v>17</v>
          </cell>
          <cell r="I1093">
            <v>0</v>
          </cell>
          <cell r="J1093" t="str">
            <v>MATERIALES Y HTAS</v>
          </cell>
          <cell r="L1093">
            <v>0</v>
          </cell>
          <cell r="M1093">
            <v>0</v>
          </cell>
        </row>
        <row r="1094">
          <cell r="A1094" t="str">
            <v>TUBERIA GALVANIZADA DE 3"</v>
          </cell>
          <cell r="B1094" t="str">
            <v>TB</v>
          </cell>
          <cell r="C1094">
            <v>42800</v>
          </cell>
          <cell r="D1094">
            <v>42800</v>
          </cell>
          <cell r="E1094">
            <v>0</v>
          </cell>
          <cell r="F1094">
            <v>37760</v>
          </cell>
          <cell r="G1094" t="str">
            <v>HIDROSAN</v>
          </cell>
          <cell r="H1094">
            <v>17</v>
          </cell>
          <cell r="I1094">
            <v>0</v>
          </cell>
          <cell r="J1094">
            <v>0</v>
          </cell>
          <cell r="L1094">
            <v>0</v>
          </cell>
          <cell r="M1094">
            <v>0</v>
          </cell>
        </row>
        <row r="1095">
          <cell r="A1095" t="str">
            <v>TUBERIA GALVANIZADA DE 4"</v>
          </cell>
          <cell r="B1095" t="str">
            <v>TB</v>
          </cell>
          <cell r="C1095">
            <v>60000</v>
          </cell>
          <cell r="D1095">
            <v>60000</v>
          </cell>
          <cell r="E1095">
            <v>0</v>
          </cell>
          <cell r="F1095">
            <v>37760</v>
          </cell>
          <cell r="G1095" t="str">
            <v>HIDROSAN</v>
          </cell>
          <cell r="H1095">
            <v>17</v>
          </cell>
          <cell r="I1095">
            <v>0</v>
          </cell>
          <cell r="J1095">
            <v>0</v>
          </cell>
          <cell r="L1095">
            <v>0</v>
          </cell>
          <cell r="M1095">
            <v>0</v>
          </cell>
        </row>
        <row r="1096">
          <cell r="A1096" t="str">
            <v>TUBERIA NOVAFORT 10"</v>
          </cell>
          <cell r="B1096" t="str">
            <v>ML</v>
          </cell>
          <cell r="C1096">
            <v>46226</v>
          </cell>
          <cell r="D1096">
            <v>46226</v>
          </cell>
          <cell r="E1096">
            <v>0</v>
          </cell>
          <cell r="F1096">
            <v>38749</v>
          </cell>
          <cell r="G1096" t="str">
            <v>HIDROSAN</v>
          </cell>
          <cell r="H1096">
            <v>17</v>
          </cell>
          <cell r="I1096">
            <v>0</v>
          </cell>
          <cell r="J1096" t="str">
            <v>PVM</v>
          </cell>
          <cell r="L1096">
            <v>0</v>
          </cell>
          <cell r="M1096">
            <v>0</v>
          </cell>
        </row>
        <row r="1097">
          <cell r="A1097" t="str">
            <v>TUBERIA PVC 2"</v>
          </cell>
          <cell r="B1097" t="str">
            <v>TB</v>
          </cell>
          <cell r="C1097">
            <v>43436</v>
          </cell>
          <cell r="D1097">
            <v>43436</v>
          </cell>
          <cell r="E1097">
            <v>0</v>
          </cell>
          <cell r="F1097">
            <v>38749</v>
          </cell>
          <cell r="G1097" t="str">
            <v>HIDROSAN</v>
          </cell>
          <cell r="H1097">
            <v>17</v>
          </cell>
          <cell r="I1097">
            <v>0</v>
          </cell>
          <cell r="J1097" t="str">
            <v>PVM</v>
          </cell>
          <cell r="L1097">
            <v>0</v>
          </cell>
          <cell r="M1097">
            <v>0</v>
          </cell>
        </row>
        <row r="1098">
          <cell r="A1098" t="str">
            <v>TUBERIA PVC 3"</v>
          </cell>
          <cell r="B1098" t="str">
            <v>TB</v>
          </cell>
          <cell r="C1098">
            <v>48579</v>
          </cell>
          <cell r="D1098">
            <v>48579</v>
          </cell>
          <cell r="E1098">
            <v>0</v>
          </cell>
          <cell r="F1098">
            <v>38749</v>
          </cell>
          <cell r="G1098" t="str">
            <v>HIDROSAN</v>
          </cell>
          <cell r="H1098">
            <v>17</v>
          </cell>
          <cell r="I1098">
            <v>0</v>
          </cell>
          <cell r="J1098" t="str">
            <v>PVM</v>
          </cell>
          <cell r="L1098">
            <v>0</v>
          </cell>
          <cell r="M1098">
            <v>0</v>
          </cell>
        </row>
        <row r="1099">
          <cell r="A1099" t="str">
            <v>TUBERIA PVC 4"</v>
          </cell>
          <cell r="B1099" t="str">
            <v>TB</v>
          </cell>
          <cell r="C1099">
            <v>90394</v>
          </cell>
          <cell r="D1099">
            <v>90394</v>
          </cell>
          <cell r="E1099">
            <v>0</v>
          </cell>
          <cell r="F1099">
            <v>38749</v>
          </cell>
          <cell r="G1099" t="str">
            <v>HIDROSAN</v>
          </cell>
          <cell r="H1099">
            <v>17</v>
          </cell>
          <cell r="I1099">
            <v>0</v>
          </cell>
          <cell r="J1099" t="str">
            <v>PVM</v>
          </cell>
          <cell r="L1099">
            <v>0</v>
          </cell>
          <cell r="M1099">
            <v>0</v>
          </cell>
        </row>
        <row r="1100">
          <cell r="A1100" t="str">
            <v>TUBERIA PVC 6"</v>
          </cell>
          <cell r="B1100" t="str">
            <v>TB</v>
          </cell>
          <cell r="C1100">
            <v>191433</v>
          </cell>
          <cell r="D1100">
            <v>191433</v>
          </cell>
          <cell r="E1100">
            <v>0</v>
          </cell>
          <cell r="F1100">
            <v>38749</v>
          </cell>
          <cell r="G1100" t="str">
            <v>HIDROSAN</v>
          </cell>
          <cell r="H1100">
            <v>0</v>
          </cell>
          <cell r="J1100" t="str">
            <v>PVM</v>
          </cell>
          <cell r="K1100">
            <v>0</v>
          </cell>
        </row>
        <row r="1101">
          <cell r="A1101" t="str">
            <v>TUBERIA PVC A.LLUVIA 3"</v>
          </cell>
          <cell r="B1101" t="str">
            <v>TB</v>
          </cell>
          <cell r="C1101">
            <v>31522</v>
          </cell>
          <cell r="D1101">
            <v>31522</v>
          </cell>
          <cell r="E1101">
            <v>0</v>
          </cell>
          <cell r="F1101">
            <v>38749</v>
          </cell>
          <cell r="G1101" t="str">
            <v>HIDROSAN</v>
          </cell>
          <cell r="H1101">
            <v>17</v>
          </cell>
          <cell r="I1101">
            <v>0</v>
          </cell>
          <cell r="J1101" t="str">
            <v>PVM</v>
          </cell>
          <cell r="L1101">
            <v>0</v>
          </cell>
          <cell r="M1101">
            <v>0</v>
          </cell>
        </row>
        <row r="1102">
          <cell r="A1102" t="str">
            <v>TUBERIA PVC A.LLUVIA 4"</v>
          </cell>
          <cell r="B1102" t="str">
            <v>TB</v>
          </cell>
          <cell r="C1102">
            <v>61711</v>
          </cell>
          <cell r="D1102">
            <v>61711</v>
          </cell>
          <cell r="E1102">
            <v>0</v>
          </cell>
          <cell r="F1102">
            <v>38749</v>
          </cell>
          <cell r="G1102" t="str">
            <v>HIDROSAN</v>
          </cell>
          <cell r="H1102">
            <v>17</v>
          </cell>
          <cell r="I1102">
            <v>0</v>
          </cell>
          <cell r="J1102" t="str">
            <v>PVM</v>
          </cell>
          <cell r="L1102">
            <v>0</v>
          </cell>
          <cell r="M1102">
            <v>0</v>
          </cell>
        </row>
        <row r="1103">
          <cell r="A1103" t="str">
            <v>TUBERIA PVC PRESION DE 1/2"</v>
          </cell>
          <cell r="B1103" t="str">
            <v>TB</v>
          </cell>
          <cell r="C1103">
            <v>12033</v>
          </cell>
          <cell r="D1103">
            <v>12033</v>
          </cell>
          <cell r="E1103">
            <v>0</v>
          </cell>
          <cell r="F1103">
            <v>38749</v>
          </cell>
          <cell r="G1103" t="str">
            <v>HIDROSAN</v>
          </cell>
          <cell r="H1103">
            <v>17</v>
          </cell>
          <cell r="I1103">
            <v>0</v>
          </cell>
          <cell r="J1103" t="str">
            <v>PVM</v>
          </cell>
          <cell r="L1103">
            <v>0</v>
          </cell>
          <cell r="M1103">
            <v>0</v>
          </cell>
        </row>
        <row r="1104">
          <cell r="A1104" t="str">
            <v>TUBERIA PVC SANIT/LLUVIAS 2"</v>
          </cell>
          <cell r="B1104" t="str">
            <v>TB</v>
          </cell>
          <cell r="C1104">
            <v>19395</v>
          </cell>
          <cell r="D1104">
            <v>19395</v>
          </cell>
          <cell r="E1104">
            <v>0</v>
          </cell>
          <cell r="F1104">
            <v>38749</v>
          </cell>
          <cell r="G1104" t="str">
            <v>HIDROSAN</v>
          </cell>
          <cell r="H1104">
            <v>17</v>
          </cell>
          <cell r="I1104">
            <v>0</v>
          </cell>
          <cell r="J1104" t="str">
            <v>PVM</v>
          </cell>
          <cell r="L1104">
            <v>0</v>
          </cell>
          <cell r="M1104">
            <v>0</v>
          </cell>
        </row>
        <row r="1105">
          <cell r="A1105" t="str">
            <v>TUBERIA PVC VENTIL 2"</v>
          </cell>
          <cell r="B1105" t="str">
            <v>ML</v>
          </cell>
          <cell r="C1105">
            <v>6304</v>
          </cell>
          <cell r="D1105">
            <v>6304.4</v>
          </cell>
          <cell r="E1105">
            <v>0</v>
          </cell>
          <cell r="F1105">
            <v>38749</v>
          </cell>
          <cell r="G1105" t="str">
            <v>HIDROSAN</v>
          </cell>
          <cell r="H1105">
            <v>17</v>
          </cell>
          <cell r="I1105">
            <v>0</v>
          </cell>
          <cell r="J1105" t="str">
            <v>PVM</v>
          </cell>
          <cell r="L1105">
            <v>0</v>
          </cell>
          <cell r="M1105">
            <v>0</v>
          </cell>
        </row>
        <row r="1106">
          <cell r="A1106" t="str">
            <v>TUBERIA Y ACCESORIOS PVC PRESION</v>
          </cell>
          <cell r="B1106" t="str">
            <v>GL</v>
          </cell>
          <cell r="C1106">
            <v>50000</v>
          </cell>
          <cell r="D1106">
            <v>50000</v>
          </cell>
          <cell r="E1106">
            <v>0</v>
          </cell>
          <cell r="F1106">
            <v>38749</v>
          </cell>
          <cell r="G1106" t="str">
            <v>HIDROSAN</v>
          </cell>
          <cell r="H1106" t="str">
            <v>PVM</v>
          </cell>
        </row>
        <row r="1107">
          <cell r="A1107" t="str">
            <v>TUERCAS PLATINAS ELEM NO ESTRUCT.</v>
          </cell>
          <cell r="B1107" t="str">
            <v>JGO</v>
          </cell>
          <cell r="C1107">
            <v>5898</v>
          </cell>
          <cell r="D1107">
            <v>5362</v>
          </cell>
          <cell r="E1107">
            <v>-0.1</v>
          </cell>
          <cell r="F1107">
            <v>38749</v>
          </cell>
          <cell r="G1107" t="str">
            <v>ACERO</v>
          </cell>
          <cell r="J1107" t="str">
            <v>ALIRIO ZULUAGA</v>
          </cell>
        </row>
        <row r="1108">
          <cell r="A1108" t="str">
            <v>VAJILLAS</v>
          </cell>
          <cell r="B1108" t="str">
            <v>ML</v>
          </cell>
          <cell r="C1108">
            <v>752956</v>
          </cell>
          <cell r="D1108">
            <v>752956</v>
          </cell>
          <cell r="E1108">
            <v>0</v>
          </cell>
          <cell r="F1108">
            <v>38260</v>
          </cell>
          <cell r="G1108" t="str">
            <v>C. MADERA</v>
          </cell>
          <cell r="H1108">
            <v>16</v>
          </cell>
          <cell r="I1108">
            <v>0</v>
          </cell>
          <cell r="J1108" t="str">
            <v>TOLENTINO</v>
          </cell>
          <cell r="L1108">
            <v>0</v>
          </cell>
          <cell r="M1108">
            <v>0</v>
          </cell>
        </row>
        <row r="1109">
          <cell r="A1109" t="str">
            <v>VALVULA DE CONTROL RED WHITE GALLETA DE 1/2"</v>
          </cell>
          <cell r="B1109" t="str">
            <v>UN</v>
          </cell>
          <cell r="C1109">
            <v>22086</v>
          </cell>
          <cell r="D1109">
            <v>22086</v>
          </cell>
          <cell r="E1109">
            <v>0</v>
          </cell>
          <cell r="F1109">
            <v>38749</v>
          </cell>
          <cell r="G1109" t="str">
            <v>HIDROSAN</v>
          </cell>
          <cell r="H1109">
            <v>9</v>
          </cell>
          <cell r="I1109">
            <v>0</v>
          </cell>
          <cell r="J1109">
            <v>0</v>
          </cell>
          <cell r="L1109">
            <v>0</v>
          </cell>
          <cell r="M1109">
            <v>0</v>
          </cell>
        </row>
        <row r="1110">
          <cell r="A1110" t="str">
            <v xml:space="preserve">VALVULAS Y CHEQUES </v>
          </cell>
          <cell r="B1110" t="str">
            <v>GL</v>
          </cell>
          <cell r="C1110">
            <v>4797000</v>
          </cell>
          <cell r="D1110">
            <v>4797000</v>
          </cell>
          <cell r="E1110">
            <v>0</v>
          </cell>
          <cell r="F1110">
            <v>38749</v>
          </cell>
          <cell r="G1110" t="str">
            <v>HIDROSAN</v>
          </cell>
          <cell r="I1110">
            <v>0</v>
          </cell>
          <cell r="J1110" t="str">
            <v>SALINAS</v>
          </cell>
          <cell r="L1110">
            <v>0</v>
          </cell>
          <cell r="M1110">
            <v>0</v>
          </cell>
        </row>
        <row r="1111">
          <cell r="A1111" t="str">
            <v>VARILLA DE ALUMINIO</v>
          </cell>
          <cell r="B1111" t="str">
            <v>ML</v>
          </cell>
          <cell r="C1111">
            <v>483</v>
          </cell>
          <cell r="D1111">
            <v>420</v>
          </cell>
          <cell r="E1111">
            <v>-0.15</v>
          </cell>
          <cell r="F1111">
            <v>35582</v>
          </cell>
          <cell r="G1111" t="str">
            <v>PISOS</v>
          </cell>
          <cell r="H1111">
            <v>6</v>
          </cell>
          <cell r="I1111">
            <v>0</v>
          </cell>
          <cell r="J1111">
            <v>0</v>
          </cell>
          <cell r="L1111">
            <v>0</v>
          </cell>
          <cell r="M1111">
            <v>0</v>
          </cell>
        </row>
        <row r="1112">
          <cell r="A1112" t="str">
            <v>VARILLA DE BRONCE DE 10 MMS</v>
          </cell>
          <cell r="B1112" t="str">
            <v>ML</v>
          </cell>
          <cell r="C1112">
            <v>7350</v>
          </cell>
          <cell r="D1112">
            <v>7350</v>
          </cell>
          <cell r="E1112">
            <v>0</v>
          </cell>
          <cell r="F1112">
            <v>38091</v>
          </cell>
          <cell r="G1112" t="str">
            <v>PISOS</v>
          </cell>
          <cell r="H1112">
            <v>6</v>
          </cell>
          <cell r="I1112">
            <v>0</v>
          </cell>
          <cell r="J1112" t="str">
            <v>FERR. LA AMISTAD</v>
          </cell>
          <cell r="L1112">
            <v>0</v>
          </cell>
          <cell r="M1112">
            <v>0</v>
          </cell>
        </row>
        <row r="1113">
          <cell r="A1113" t="str">
            <v>VARILLAS MADERA DILATACIONES</v>
          </cell>
          <cell r="B1113" t="str">
            <v>ML</v>
          </cell>
          <cell r="C1113">
            <v>173</v>
          </cell>
          <cell r="D1113">
            <v>150</v>
          </cell>
          <cell r="E1113">
            <v>-0.15</v>
          </cell>
          <cell r="F1113">
            <v>37417</v>
          </cell>
          <cell r="G1113" t="str">
            <v>PISOS</v>
          </cell>
          <cell r="H1113">
            <v>6</v>
          </cell>
          <cell r="I1113">
            <v>0</v>
          </cell>
          <cell r="J1113">
            <v>0</v>
          </cell>
          <cell r="L1113">
            <v>0</v>
          </cell>
          <cell r="M1113">
            <v>0</v>
          </cell>
        </row>
        <row r="1114">
          <cell r="A1114" t="str">
            <v>VENTANA DE 0.2 BIBLIOTECA</v>
          </cell>
          <cell r="B1114" t="str">
            <v>UN</v>
          </cell>
          <cell r="C1114">
            <v>182016</v>
          </cell>
          <cell r="D1114">
            <v>182016</v>
          </cell>
          <cell r="E1114">
            <v>0</v>
          </cell>
          <cell r="F1114">
            <v>38253</v>
          </cell>
          <cell r="G1114" t="str">
            <v>C. MADERA</v>
          </cell>
          <cell r="H1114">
            <v>100</v>
          </cell>
          <cell r="I1114">
            <v>0</v>
          </cell>
          <cell r="J1114" t="str">
            <v>ALONSO H</v>
          </cell>
          <cell r="L1114">
            <v>0</v>
          </cell>
          <cell r="M1114">
            <v>0</v>
          </cell>
        </row>
        <row r="1115">
          <cell r="A1115" t="str">
            <v>VENTANA MADERA APTO TIPO 200</v>
          </cell>
          <cell r="B1115" t="str">
            <v>UN</v>
          </cell>
          <cell r="C1115">
            <v>1783757</v>
          </cell>
          <cell r="D1115">
            <v>1486464</v>
          </cell>
          <cell r="E1115">
            <v>-0.2</v>
          </cell>
          <cell r="F1115">
            <v>38749</v>
          </cell>
          <cell r="G1115" t="str">
            <v>C. MADERA</v>
          </cell>
          <cell r="H1115">
            <v>100</v>
          </cell>
          <cell r="I1115">
            <v>0</v>
          </cell>
          <cell r="J1115" t="str">
            <v>ALONSO H</v>
          </cell>
          <cell r="L1115">
            <v>0</v>
          </cell>
          <cell r="M1115">
            <v>0</v>
          </cell>
        </row>
        <row r="1116">
          <cell r="A1116" t="str">
            <v>VERDURAS X 4 ENLATADOS</v>
          </cell>
          <cell r="B1116" t="str">
            <v>UN</v>
          </cell>
          <cell r="C1116">
            <v>162400</v>
          </cell>
          <cell r="D1116">
            <v>162400</v>
          </cell>
          <cell r="E1116">
            <v>0</v>
          </cell>
          <cell r="F1116">
            <v>38260</v>
          </cell>
          <cell r="G1116" t="str">
            <v>C. MADERA</v>
          </cell>
          <cell r="H1116">
            <v>16</v>
          </cell>
          <cell r="I1116">
            <v>0</v>
          </cell>
          <cell r="J1116" t="str">
            <v>TOLENTINO</v>
          </cell>
          <cell r="L1116">
            <v>0</v>
          </cell>
          <cell r="M1116">
            <v>0</v>
          </cell>
        </row>
        <row r="1117">
          <cell r="A1117" t="str">
            <v>VIBRADORES DE CONCRETO</v>
          </cell>
          <cell r="B1117" t="str">
            <v>UN</v>
          </cell>
          <cell r="C1117">
            <v>3915000</v>
          </cell>
          <cell r="D1117">
            <v>3915000</v>
          </cell>
          <cell r="E1117">
            <v>0</v>
          </cell>
          <cell r="F1117">
            <v>38446</v>
          </cell>
          <cell r="G1117" t="str">
            <v>EQUIPO</v>
          </cell>
          <cell r="H1117">
            <v>14</v>
          </cell>
          <cell r="I1117">
            <v>0</v>
          </cell>
          <cell r="J1117">
            <v>0</v>
          </cell>
          <cell r="L1117">
            <v>0</v>
          </cell>
          <cell r="M1117">
            <v>0</v>
          </cell>
        </row>
        <row r="1118">
          <cell r="A1118" t="str">
            <v>VIDRIO EN FAJAS CRISTAL DE 6MM</v>
          </cell>
          <cell r="B1118" t="str">
            <v>M2</v>
          </cell>
          <cell r="C1118">
            <v>47560</v>
          </cell>
          <cell r="D1118">
            <v>47560</v>
          </cell>
          <cell r="E1118">
            <v>0</v>
          </cell>
          <cell r="F1118">
            <v>38253</v>
          </cell>
          <cell r="G1118" t="str">
            <v>C MADERA</v>
          </cell>
          <cell r="H1118">
            <v>100</v>
          </cell>
          <cell r="I1118">
            <v>0</v>
          </cell>
          <cell r="J1118" t="str">
            <v>HERNAN ZAPATA</v>
          </cell>
          <cell r="L1118">
            <v>0</v>
          </cell>
          <cell r="M1118">
            <v>0</v>
          </cell>
        </row>
        <row r="1119">
          <cell r="A1119" t="str">
            <v>VIDRIO EN FAJAS CRISTAL DE 8 MM</v>
          </cell>
          <cell r="B1119" t="str">
            <v>M2</v>
          </cell>
          <cell r="C1119">
            <v>55105</v>
          </cell>
          <cell r="D1119">
            <v>55105</v>
          </cell>
          <cell r="E1119">
            <v>0</v>
          </cell>
          <cell r="F1119">
            <v>38749</v>
          </cell>
          <cell r="G1119" t="str">
            <v>C MADERA</v>
          </cell>
          <cell r="H1119">
            <v>100</v>
          </cell>
          <cell r="I1119">
            <v>0</v>
          </cell>
          <cell r="J1119" t="str">
            <v>HERNAN ZAPATA</v>
          </cell>
          <cell r="L1119">
            <v>0</v>
          </cell>
          <cell r="M1119">
            <v>0</v>
          </cell>
        </row>
        <row r="1120">
          <cell r="A1120" t="str">
            <v>VIDRIO TEMPLADO PARA PASAMANOS</v>
          </cell>
          <cell r="B1120" t="str">
            <v>M2</v>
          </cell>
          <cell r="C1120">
            <v>59000</v>
          </cell>
          <cell r="D1120">
            <v>59000</v>
          </cell>
          <cell r="E1120">
            <v>0</v>
          </cell>
          <cell r="F1120">
            <v>38749</v>
          </cell>
        </row>
        <row r="1121">
          <cell r="A1121" t="str">
            <v>VOLADURA DE ROCA</v>
          </cell>
          <cell r="B1121" t="str">
            <v>PLG</v>
          </cell>
          <cell r="C1121">
            <v>462</v>
          </cell>
          <cell r="D1121">
            <v>440</v>
          </cell>
          <cell r="E1121">
            <v>-0.05</v>
          </cell>
          <cell r="F1121">
            <v>37413</v>
          </cell>
          <cell r="G1121" t="str">
            <v>EQUIPO</v>
          </cell>
          <cell r="H1121">
            <v>100</v>
          </cell>
          <cell r="I1121" t="str">
            <v>450</v>
          </cell>
          <cell r="J1121">
            <v>0</v>
          </cell>
          <cell r="L1121">
            <v>0</v>
          </cell>
          <cell r="M1121">
            <v>0</v>
          </cell>
        </row>
        <row r="1122">
          <cell r="A1122" t="str">
            <v>ZOCALO ACERO INOXIDABLE</v>
          </cell>
          <cell r="B1122" t="str">
            <v>JGO</v>
          </cell>
          <cell r="C1122">
            <v>712458</v>
          </cell>
          <cell r="D1122">
            <v>712458</v>
          </cell>
          <cell r="E1122">
            <v>0</v>
          </cell>
          <cell r="F1122">
            <v>38260</v>
          </cell>
          <cell r="G1122" t="str">
            <v>C. MADERA</v>
          </cell>
          <cell r="H1122">
            <v>16</v>
          </cell>
          <cell r="I1122">
            <v>0</v>
          </cell>
          <cell r="J1122" t="str">
            <v>TOLENTINO</v>
          </cell>
          <cell r="L1122">
            <v>0</v>
          </cell>
          <cell r="M1122">
            <v>0</v>
          </cell>
        </row>
        <row r="1123">
          <cell r="A1123" t="str">
            <v>ZOCALO CAFÉ PINTO DE 0.15 ANTICADO</v>
          </cell>
          <cell r="B1123" t="str">
            <v>ML</v>
          </cell>
          <cell r="C1123">
            <v>19728</v>
          </cell>
          <cell r="D1123">
            <v>19728</v>
          </cell>
          <cell r="E1123">
            <v>0</v>
          </cell>
          <cell r="F1123">
            <v>38257</v>
          </cell>
          <cell r="G1123" t="str">
            <v>PISOS</v>
          </cell>
          <cell r="H1123">
            <v>6</v>
          </cell>
          <cell r="I1123">
            <v>0</v>
          </cell>
          <cell r="J1123" t="str">
            <v xml:space="preserve">MARMO </v>
          </cell>
          <cell r="L1123">
            <v>0</v>
          </cell>
          <cell r="M1123">
            <v>0</v>
          </cell>
        </row>
        <row r="1124">
          <cell r="A1124" t="str">
            <v>ZOCALO EN VILLA DE LEIVA 0.15</v>
          </cell>
          <cell r="B1124" t="str">
            <v>ML</v>
          </cell>
          <cell r="C1124">
            <v>15000</v>
          </cell>
          <cell r="D1124">
            <v>15000</v>
          </cell>
          <cell r="E1124">
            <v>0</v>
          </cell>
          <cell r="F1124">
            <v>38253</v>
          </cell>
          <cell r="G1124" t="str">
            <v>PISOS</v>
          </cell>
          <cell r="H1124">
            <v>100</v>
          </cell>
          <cell r="I1124">
            <v>0</v>
          </cell>
          <cell r="J1124" t="str">
            <v>MARMO</v>
          </cell>
          <cell r="L1124">
            <v>0</v>
          </cell>
          <cell r="M1124">
            <v>0</v>
          </cell>
        </row>
        <row r="1125">
          <cell r="A1125" t="str">
            <v>ZOCALO MARFIL CREMA DE 0.15 ANTICADO</v>
          </cell>
          <cell r="B1125" t="str">
            <v>ML</v>
          </cell>
          <cell r="C1125">
            <v>24112</v>
          </cell>
          <cell r="D1125">
            <v>24112</v>
          </cell>
          <cell r="E1125">
            <v>0</v>
          </cell>
          <cell r="F1125">
            <v>38257</v>
          </cell>
          <cell r="G1125" t="str">
            <v>PISOS</v>
          </cell>
          <cell r="H1125">
            <v>6</v>
          </cell>
          <cell r="I1125">
            <v>0</v>
          </cell>
          <cell r="J1125" t="str">
            <v xml:space="preserve">MARMO </v>
          </cell>
          <cell r="L1125">
            <v>0</v>
          </cell>
          <cell r="M11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BARRIOS"/>
      <sheetName val="PRESUPUESTO"/>
      <sheetName val="PRES.BARRIOS GRUPO I"/>
      <sheetName val="PRES.BARRIOS GRUPO II"/>
      <sheetName val="CONSOLIDADO"/>
      <sheetName val="1,01"/>
      <sheetName val="1,02"/>
      <sheetName val="1,03"/>
      <sheetName val="1,04"/>
      <sheetName val="1,05"/>
      <sheetName val="1,06"/>
      <sheetName val="1,07"/>
      <sheetName val="1,08"/>
      <sheetName val="1,09"/>
      <sheetName val="1,10"/>
      <sheetName val="1,11"/>
      <sheetName val="1,12"/>
      <sheetName val="1,13"/>
      <sheetName val="2,01"/>
      <sheetName val="2,02"/>
      <sheetName val="2,03"/>
      <sheetName val="2,04"/>
      <sheetName val="2,05"/>
      <sheetName val="2,06"/>
      <sheetName val="3,01"/>
      <sheetName val="3,02 "/>
      <sheetName val="3,03"/>
      <sheetName val="3,04"/>
      <sheetName val="3,05"/>
      <sheetName val="3,06"/>
      <sheetName val="3,07"/>
      <sheetName val="3,08"/>
      <sheetName val="3,09"/>
      <sheetName val="3,10"/>
      <sheetName val="4,01"/>
      <sheetName val="5,01"/>
      <sheetName val="5,02"/>
      <sheetName val="5,03"/>
      <sheetName val="5,04"/>
      <sheetName val="5,05"/>
      <sheetName val="5,06"/>
      <sheetName val="5,07"/>
      <sheetName val="5,08"/>
      <sheetName val="5,09"/>
      <sheetName val="5,10"/>
      <sheetName val="5,11"/>
      <sheetName val="6,01"/>
      <sheetName val="6,02"/>
      <sheetName val="6,03"/>
      <sheetName val="6,04"/>
      <sheetName val="6,05"/>
      <sheetName val="6,06"/>
      <sheetName val="7,01"/>
      <sheetName val="8,01"/>
      <sheetName val="9,01 "/>
      <sheetName val="10,01"/>
      <sheetName val="10,02"/>
      <sheetName val="11,01"/>
      <sheetName val="12,01"/>
      <sheetName val="12,02"/>
      <sheetName val="12,03"/>
      <sheetName val="12,04"/>
      <sheetName val="12,05"/>
      <sheetName val="12,06"/>
      <sheetName val="12,07"/>
      <sheetName val="MT"/>
      <sheetName val="EQ"/>
      <sheetName val="TR"/>
      <sheetName val="M.O."/>
      <sheetName val="PRESUPUESTO MANTENIMIENTO Y ADE"/>
      <sheetName val="PRECIOS"/>
      <sheetName val="Estado Resumen"/>
    </sheetNames>
    <sheetDataSet>
      <sheetData sheetId="0"/>
      <sheetData sheetId="1">
        <row r="12">
          <cell r="B12" t="str">
            <v>ÍTEM</v>
          </cell>
        </row>
        <row r="13">
          <cell r="B13">
            <v>1</v>
          </cell>
          <cell r="C13" t="str">
            <v>PRELIMINARES</v>
          </cell>
        </row>
        <row r="14">
          <cell r="B14">
            <v>1.01</v>
          </cell>
          <cell r="C14" t="str">
            <v>DESMONTE MODULO CERRAMIENTO MALLA ESLABONADA</v>
          </cell>
          <cell r="G14" t="str">
            <v>M2</v>
          </cell>
        </row>
        <row r="15">
          <cell r="B15">
            <v>1.02</v>
          </cell>
          <cell r="C15" t="str">
            <v>DESMONTE DE ESTRUCTURA DEPORTIVA 1</v>
          </cell>
          <cell r="G15" t="str">
            <v xml:space="preserve"> UND </v>
          </cell>
        </row>
        <row r="16">
          <cell r="B16">
            <v>1.03</v>
          </cell>
          <cell r="C16" t="str">
            <v>DESMONTE DE ESTRUCTURA DEPORTIVA 2</v>
          </cell>
          <cell r="G16" t="str">
            <v>UND</v>
          </cell>
        </row>
        <row r="17">
          <cell r="B17">
            <v>1.04</v>
          </cell>
          <cell r="C17" t="str">
            <v>DESMONTE DE CUBIERTA EN TEJA METÁLICA</v>
          </cell>
          <cell r="G17" t="str">
            <v>M2</v>
          </cell>
        </row>
        <row r="18">
          <cell r="B18">
            <v>1.05</v>
          </cell>
          <cell r="C18" t="str">
            <v>DEMOLISION CANALETA EN CONCRETO</v>
          </cell>
          <cell r="G18" t="str">
            <v>ML</v>
          </cell>
        </row>
        <row r="19">
          <cell r="B19">
            <v>1.06</v>
          </cell>
          <cell r="C19" t="str">
            <v>DESMONTE DE JUEGO INFANTIL</v>
          </cell>
          <cell r="G19" t="str">
            <v>UND</v>
          </cell>
        </row>
        <row r="20">
          <cell r="B20">
            <v>1.07</v>
          </cell>
          <cell r="C20" t="str">
            <v>DESMONTE APARATO GIMNASIO AL AIRE LIBRE</v>
          </cell>
          <cell r="G20" t="str">
            <v>UND</v>
          </cell>
        </row>
        <row r="21">
          <cell r="B21">
            <v>1.08</v>
          </cell>
          <cell r="C21" t="str">
            <v>DESMONTE DE TABLEROS DE BALONCESTO</v>
          </cell>
          <cell r="G21" t="str">
            <v>UND</v>
          </cell>
        </row>
        <row r="22">
          <cell r="B22">
            <v>1.0900000000000001</v>
          </cell>
          <cell r="C22" t="str">
            <v>DESMONTE DE GRAMA SINTETICA</v>
          </cell>
          <cell r="G22" t="str">
            <v>M2</v>
          </cell>
        </row>
        <row r="23">
          <cell r="B23">
            <v>1.1000000000000001</v>
          </cell>
          <cell r="C23" t="str">
            <v>DEMOLISION DE PISOS EN CONCRETO E=0,10 M</v>
          </cell>
          <cell r="G23" t="str">
            <v>M2</v>
          </cell>
        </row>
        <row r="24">
          <cell r="B24">
            <v>1.1100000000000001</v>
          </cell>
          <cell r="C24" t="str">
            <v>DEMOLISION DE MAMPOSTERIA</v>
          </cell>
          <cell r="G24" t="str">
            <v>M2</v>
          </cell>
        </row>
        <row r="25">
          <cell r="B25">
            <v>1.1200000000000001</v>
          </cell>
          <cell r="C25" t="str">
            <v>LAVADO DE SUPERFICIE DE ESCENARIO DEPORTIVO</v>
          </cell>
          <cell r="G25" t="str">
            <v>M2</v>
          </cell>
        </row>
        <row r="26">
          <cell r="B26">
            <v>1.1299999999999999</v>
          </cell>
          <cell r="C26" t="str">
            <v>DESCAPOTE</v>
          </cell>
          <cell r="G26" t="str">
            <v>M2</v>
          </cell>
        </row>
        <row r="28">
          <cell r="B28">
            <v>2</v>
          </cell>
          <cell r="C28" t="str">
            <v>MOVIMIENTO DE TIERRAS</v>
          </cell>
        </row>
        <row r="29">
          <cell r="B29">
            <v>2.0099999999999998</v>
          </cell>
          <cell r="C29" t="str">
            <v>SUMINISTRO EN INSTALACION DE RELLENO ORGANICO</v>
          </cell>
          <cell r="G29" t="str">
            <v>M3</v>
          </cell>
        </row>
        <row r="30">
          <cell r="B30">
            <v>2.02</v>
          </cell>
          <cell r="C30" t="str">
            <v>NIVELACION Y CONFORMACION DE SUPERFICIE</v>
          </cell>
          <cell r="G30" t="str">
            <v>M2</v>
          </cell>
        </row>
        <row r="31">
          <cell r="B31">
            <v>2.0299999999999998</v>
          </cell>
          <cell r="C31" t="str">
            <v>RELLENO COMPACTADO</v>
          </cell>
          <cell r="G31" t="str">
            <v>M3</v>
          </cell>
        </row>
        <row r="32">
          <cell r="B32">
            <v>2.04</v>
          </cell>
          <cell r="C32" t="str">
            <v>EXCAVACION MECANICA MATERIAL COMUN</v>
          </cell>
          <cell r="G32" t="str">
            <v>M3</v>
          </cell>
        </row>
        <row r="33">
          <cell r="B33">
            <v>2.0499999999999998</v>
          </cell>
          <cell r="C33" t="str">
            <v>EXCAVACION MANUAL MATERIAL COMUN</v>
          </cell>
          <cell r="G33" t="str">
            <v>M3</v>
          </cell>
        </row>
        <row r="34">
          <cell r="B34">
            <v>2.06</v>
          </cell>
          <cell r="C34" t="str">
            <v>EXCAVACION MATERIAL EN ROCA</v>
          </cell>
          <cell r="G34" t="str">
            <v>M3</v>
          </cell>
        </row>
        <row r="36">
          <cell r="B36">
            <v>3</v>
          </cell>
          <cell r="C36" t="str">
            <v>PISOS</v>
          </cell>
        </row>
        <row r="37">
          <cell r="B37">
            <v>3.01</v>
          </cell>
          <cell r="C37" t="str">
            <v xml:space="preserve">TRATAMIENTO Y SELLADO DE JUNTAS </v>
          </cell>
          <cell r="G37" t="str">
            <v>ML</v>
          </cell>
        </row>
        <row r="38">
          <cell r="B38">
            <v>3.02</v>
          </cell>
          <cell r="C38" t="str">
            <v>SUMINISTRO E INSTALACION ASFALTO EN FRIO E=0,05m</v>
          </cell>
          <cell r="G38" t="str">
            <v>M2</v>
          </cell>
        </row>
        <row r="39">
          <cell r="B39">
            <v>3.03</v>
          </cell>
          <cell r="C39" t="str">
            <v>MORTERO 1:4</v>
          </cell>
          <cell r="G39" t="str">
            <v>M2</v>
          </cell>
        </row>
        <row r="40">
          <cell r="B40">
            <v>3.04</v>
          </cell>
          <cell r="C40" t="str">
            <v xml:space="preserve">CANALETA AGUAS LLUVIAS CONCRETO FUNDIDA EN SITIO 3000 PSI 0.20 X 0.25, INCLUYE TAPA-REJILLA EN CONCRETO PREFABRICADA </v>
          </cell>
          <cell r="G40" t="str">
            <v>ML</v>
          </cell>
        </row>
        <row r="41">
          <cell r="B41">
            <v>3.05</v>
          </cell>
          <cell r="C41" t="str">
            <v>DADOS EN CONCRETO DE 3000 PSI PARA SOPORTE ESTRUCTURA DE CUBIERTA</v>
          </cell>
          <cell r="G41" t="str">
            <v>M3</v>
          </cell>
        </row>
        <row r="42">
          <cell r="B42">
            <v>3.06</v>
          </cell>
          <cell r="C42" t="str">
            <v>BORDILLO CONFINAMIENTO 3000 PSI 0,10M X 0,30M</v>
          </cell>
          <cell r="G42" t="str">
            <v>ML</v>
          </cell>
        </row>
        <row r="43">
          <cell r="B43">
            <v>3.07</v>
          </cell>
          <cell r="C43" t="str">
            <v xml:space="preserve">SUMINISTRO E INSTALACION TAPA EN CONCRETO PARA CANALETA </v>
          </cell>
          <cell r="G43" t="str">
            <v>ML</v>
          </cell>
        </row>
        <row r="44">
          <cell r="B44">
            <v>3.08</v>
          </cell>
          <cell r="C44" t="str">
            <v xml:space="preserve">SUMINISTRO E INSTALACION PISO EN ADOQUIN </v>
          </cell>
          <cell r="G44" t="str">
            <v>M2</v>
          </cell>
        </row>
        <row r="45">
          <cell r="B45">
            <v>3.09</v>
          </cell>
          <cell r="C45" t="str">
            <v>PISO EN CONCRETO 2500 PSI E=0,10M</v>
          </cell>
          <cell r="G45" t="str">
            <v>M2</v>
          </cell>
        </row>
        <row r="46">
          <cell r="B46">
            <v>3.1</v>
          </cell>
          <cell r="C46" t="str">
            <v>SUMINISTRO E INSTALACION DE GRAMA SINTETICA</v>
          </cell>
          <cell r="G46" t="str">
            <v>M2</v>
          </cell>
        </row>
        <row r="48">
          <cell r="B48">
            <v>4</v>
          </cell>
          <cell r="C48" t="str">
            <v>PAÑETES</v>
          </cell>
        </row>
        <row r="49">
          <cell r="B49">
            <v>4.01</v>
          </cell>
          <cell r="C49" t="str">
            <v>PAÑETE EXTERIOR E=0,03</v>
          </cell>
          <cell r="G49" t="str">
            <v>M2</v>
          </cell>
        </row>
        <row r="51">
          <cell r="B51">
            <v>5</v>
          </cell>
          <cell r="C51" t="str">
            <v>CARPINTERIA METÁLICA</v>
          </cell>
        </row>
        <row r="52">
          <cell r="B52">
            <v>5.01</v>
          </cell>
          <cell r="C52" t="str">
            <v>MANTENIMIENTO E INSTALACION DE ESTRUCTURA DEPORTIVA 1</v>
          </cell>
          <cell r="G52" t="str">
            <v>UND</v>
          </cell>
        </row>
        <row r="53">
          <cell r="B53">
            <v>5.0199999999999996</v>
          </cell>
          <cell r="C53" t="str">
            <v>MANTENIMIENTO E INSTALACION DE ESTRUCTURA DEPORTIVA 2</v>
          </cell>
          <cell r="G53" t="str">
            <v>UND</v>
          </cell>
        </row>
        <row r="54">
          <cell r="B54">
            <v>5.03</v>
          </cell>
          <cell r="C54" t="str">
            <v xml:space="preserve">MANTENIMIENTO DE CERRAMIENTO EN MODULO DE MALLA ESLABONADA </v>
          </cell>
          <cell r="G54" t="str">
            <v>M2</v>
          </cell>
        </row>
        <row r="55">
          <cell r="B55">
            <v>5.04</v>
          </cell>
          <cell r="C55" t="str">
            <v xml:space="preserve">MANTENIMIENTO DE CERRAMIENTO EN VARILLA </v>
          </cell>
          <cell r="G55" t="str">
            <v>M2</v>
          </cell>
        </row>
        <row r="56">
          <cell r="B56">
            <v>5.05</v>
          </cell>
          <cell r="C56" t="str">
            <v>SUMINISTRO E INSTALACION MODULO EN MALLA ESLABONADA PARA CERRAMIENTO</v>
          </cell>
          <cell r="G56" t="str">
            <v>M2</v>
          </cell>
        </row>
        <row r="57">
          <cell r="B57">
            <v>5.0599999999999996</v>
          </cell>
          <cell r="C57" t="str">
            <v>MANTENIMIENTO DE ESTRUCTURA METÁLICA DE CUBIERTA (CERCHA)</v>
          </cell>
          <cell r="G57" t="str">
            <v>ML</v>
          </cell>
        </row>
        <row r="58">
          <cell r="B58">
            <v>5.07</v>
          </cell>
          <cell r="C58" t="str">
            <v>MANTENIMIENTO DE ESTRUCTURA METÁLICA DE CUBIERTA (MENSULA)</v>
          </cell>
          <cell r="G58" t="str">
            <v>ML</v>
          </cell>
        </row>
        <row r="59">
          <cell r="B59">
            <v>5.08</v>
          </cell>
          <cell r="C59" t="str">
            <v>MANTENIMIENTO DE ANCLAJE DE ESTRUCTURA METÁLICA DE CUBIERTA (MENSULA)</v>
          </cell>
          <cell r="G59" t="str">
            <v>UN</v>
          </cell>
        </row>
        <row r="60">
          <cell r="B60">
            <v>5.09</v>
          </cell>
          <cell r="C60" t="str">
            <v>SUMINISTRO E INSTALACION DE TABLERO EN ACRILICO (INCLUYE ARO Y MALLA)</v>
          </cell>
          <cell r="G60" t="str">
            <v>UN</v>
          </cell>
        </row>
        <row r="61">
          <cell r="B61">
            <v>5.0999999999999996</v>
          </cell>
          <cell r="C61" t="str">
            <v>POSTES METÁLICOS DE 3" PARA SOPORTE MALLA EN NYLON L=7,5</v>
          </cell>
          <cell r="G61" t="str">
            <v>UN</v>
          </cell>
        </row>
        <row r="62">
          <cell r="B62">
            <v>5.1100000000000003</v>
          </cell>
          <cell r="C62" t="str">
            <v>CERRAMIENTO EN MALLA DE NYLON</v>
          </cell>
          <cell r="G62" t="str">
            <v>M2</v>
          </cell>
        </row>
        <row r="64">
          <cell r="B64">
            <v>6</v>
          </cell>
          <cell r="C64" t="str">
            <v>ACABADOS</v>
          </cell>
        </row>
        <row r="65">
          <cell r="B65">
            <v>6.01</v>
          </cell>
          <cell r="C65" t="str">
            <v>SUMINISTRO E INSTALACION PINTURA PARA CANCHA 2 MANOS</v>
          </cell>
          <cell r="G65" t="str">
            <v>M2</v>
          </cell>
        </row>
        <row r="66">
          <cell r="B66">
            <v>6.02</v>
          </cell>
          <cell r="C66" t="str">
            <v>DEMARCACION DE CANCHA SEGÚN DISEÑO</v>
          </cell>
          <cell r="G66" t="str">
            <v>ML</v>
          </cell>
        </row>
        <row r="67">
          <cell r="B67">
            <v>6.03</v>
          </cell>
          <cell r="C67" t="str">
            <v>PINTURA PARA EXTERIORES A DOS MANOS</v>
          </cell>
          <cell r="G67" t="str">
            <v>M2</v>
          </cell>
        </row>
        <row r="68">
          <cell r="B68">
            <v>6.04</v>
          </cell>
          <cell r="C68" t="str">
            <v>MAMPOSTERIA EN LADRILLO A LA VISTA</v>
          </cell>
          <cell r="G68" t="str">
            <v>M2</v>
          </cell>
        </row>
        <row r="69">
          <cell r="B69">
            <v>6.05</v>
          </cell>
          <cell r="C69" t="str">
            <v>LAVADO DE MAMPOSTERIA EXISTENTE EN LADRILLO A LA VISTA</v>
          </cell>
          <cell r="G69" t="str">
            <v>M2</v>
          </cell>
        </row>
        <row r="70">
          <cell r="B70">
            <v>6.06</v>
          </cell>
          <cell r="C70" t="str">
            <v>DEMARCACION DE CANCHA EN PISO DE TIERRA SEGÚN DISEÑO</v>
          </cell>
          <cell r="G70" t="str">
            <v>ML</v>
          </cell>
        </row>
        <row r="72">
          <cell r="B72">
            <v>7</v>
          </cell>
          <cell r="C72" t="str">
            <v>CUBIERTAS</v>
          </cell>
        </row>
        <row r="73">
          <cell r="B73">
            <v>7.01</v>
          </cell>
          <cell r="C73" t="str">
            <v xml:space="preserve">SUMINSTRO E INSTALACION DE TEJA TERMOACUSTICA </v>
          </cell>
          <cell r="G73" t="str">
            <v>M2</v>
          </cell>
        </row>
        <row r="75">
          <cell r="B75">
            <v>8</v>
          </cell>
          <cell r="C75" t="str">
            <v>JUEGOS INFANTILES</v>
          </cell>
        </row>
        <row r="76">
          <cell r="B76">
            <v>8.01</v>
          </cell>
          <cell r="C76" t="str">
            <v>SUMINSTRO E INSTALACION DE PARQUE INFANTIL COMPACTO</v>
          </cell>
          <cell r="G76" t="str">
            <v>UND</v>
          </cell>
        </row>
        <row r="78">
          <cell r="B78">
            <v>9</v>
          </cell>
          <cell r="C78" t="str">
            <v>GIMNASIOS AL AIRE LIBRE</v>
          </cell>
        </row>
        <row r="79">
          <cell r="B79">
            <v>9.01</v>
          </cell>
          <cell r="C79" t="str">
            <v>SUMINISTRO E INTALACION DE CIRCUITO BIOSALUDABLE</v>
          </cell>
          <cell r="G79" t="str">
            <v>UND</v>
          </cell>
        </row>
        <row r="81">
          <cell r="B81">
            <v>10</v>
          </cell>
          <cell r="C81" t="str">
            <v>MOBILIARIO URBANO</v>
          </cell>
        </row>
        <row r="82">
          <cell r="B82">
            <v>10.01</v>
          </cell>
          <cell r="C82" t="str">
            <v xml:space="preserve">SUMINISTRO E INSTALACION DE BASURERA TRIPLE EN ACERO INOXIDABLE </v>
          </cell>
          <cell r="G82" t="str">
            <v>UND</v>
          </cell>
        </row>
        <row r="83">
          <cell r="B83">
            <v>10.02</v>
          </cell>
          <cell r="C83" t="str">
            <v>SUMINSTRO E INSTALACION DE BANCAS MODULARES</v>
          </cell>
          <cell r="G83" t="str">
            <v>UND</v>
          </cell>
        </row>
        <row r="85">
          <cell r="B85">
            <v>11</v>
          </cell>
          <cell r="C85" t="str">
            <v>ZONAS VERDES</v>
          </cell>
        </row>
        <row r="86">
          <cell r="B86">
            <v>11.01</v>
          </cell>
          <cell r="C86" t="str">
            <v>SUMINISTRO E INSTALACION DE PRADO JAPONES</v>
          </cell>
          <cell r="G86" t="str">
            <v>M2</v>
          </cell>
        </row>
        <row r="88">
          <cell r="B88">
            <v>12</v>
          </cell>
          <cell r="C88" t="str">
            <v xml:space="preserve">RETIRO DE INFRAESTRUCTURA EXISTENTE </v>
          </cell>
        </row>
        <row r="89">
          <cell r="B89">
            <v>12.01</v>
          </cell>
          <cell r="C89" t="str">
            <v>RETIRO, TRANSPORTE Y ENTREGA EN BODEGA DEL MUNICIPIO DE MODULO CERRAMIENTO MALLA ESLABONADA</v>
          </cell>
          <cell r="G89" t="str">
            <v>M2</v>
          </cell>
        </row>
        <row r="90">
          <cell r="B90">
            <v>12.02</v>
          </cell>
          <cell r="C90" t="str">
            <v>RETIRO, TRANSPORTE Y ENTREGA EN BODEGA DEL MUNICIPIO DE CUBIERTA EN TEJA METÁLICA</v>
          </cell>
          <cell r="G90" t="str">
            <v>M2</v>
          </cell>
        </row>
        <row r="91">
          <cell r="B91">
            <v>12.03</v>
          </cell>
          <cell r="C91" t="str">
            <v>RETIRO, TRANSPORTE Y ENTREGA EN BODEGA DEL MUNICIPIO DE JUEGOS INFANTILES</v>
          </cell>
          <cell r="G91" t="str">
            <v>UND</v>
          </cell>
        </row>
        <row r="92">
          <cell r="B92">
            <v>12.04</v>
          </cell>
          <cell r="C92" t="str">
            <v>RETIRO, TRANSPORTE Y ENTREGA EN BODEGA DEL MUNICIPIO DE APARATOS GIMNASIOS AL AIRE LIBRE</v>
          </cell>
          <cell r="G92" t="str">
            <v>UND</v>
          </cell>
        </row>
        <row r="93">
          <cell r="B93">
            <v>12.05</v>
          </cell>
          <cell r="C93" t="str">
            <v>RETIRO, TRANSPORTE Y ENTREGA EN BODEGA DEL MUNICIPIO DE TABLEROS DE BALONCESTO</v>
          </cell>
          <cell r="G93" t="str">
            <v>UND</v>
          </cell>
        </row>
        <row r="94">
          <cell r="B94">
            <v>12.06</v>
          </cell>
          <cell r="C94" t="str">
            <v>RETIRO, TRANSPORTE Y ENTREGA EN BODEGA DEL MUNICIPIO DE GRAMA SINTETICA</v>
          </cell>
          <cell r="G94" t="str">
            <v>M2</v>
          </cell>
        </row>
        <row r="95">
          <cell r="B95">
            <v>12.07</v>
          </cell>
          <cell r="C95" t="str">
            <v>RETIRO, TRANSPORTE Y DISPOSICION FINAL DE ESCOMBROS</v>
          </cell>
          <cell r="G95" t="str">
            <v>M3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vc"/>
      <sheetName val="cyrb"/>
      <sheetName val="gapr"/>
    </sheetNames>
    <sheetDataSet>
      <sheetData sheetId="0"/>
      <sheetData sheetId="1"/>
      <sheetData sheetId="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tems"/>
    </sheetNames>
    <sheetDataSet>
      <sheetData sheetId="0"/>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APU"/>
      <sheetName val="PRESUPUESTO"/>
      <sheetName val="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 val="Datos"/>
      <sheetName val="SUB_APU3"/>
      <sheetName val="RESUMEN_PRESUPU_3"/>
      <sheetName val="SUB_APU1"/>
      <sheetName val="RESUMEN_PRESUPU_1"/>
      <sheetName val="SUB_APU"/>
      <sheetName val="RESUMEN_PRESUPU_"/>
      <sheetName val="SUB_APU2"/>
      <sheetName val="RESUMEN_PRESUPU_2"/>
      <sheetName val="SUB_APU4"/>
      <sheetName val="RESUMEN_PRESUPU_4"/>
      <sheetName val="Indicadores"/>
      <sheetName val="SIMULACIÓNEDIFICIO.ok"/>
      <sheetName val="Propiedad"/>
      <sheetName val="Reparación"/>
      <sheetName val="DESPLEGABLE"/>
    </sheetNames>
    <sheetDataSet>
      <sheetData sheetId="0">
        <row r="1">
          <cell r="A1" t="str">
            <v>CODIGO</v>
          </cell>
          <cell r="B1" t="str">
            <v>ITEM</v>
          </cell>
          <cell r="C1" t="str">
            <v>UNIDAD</v>
          </cell>
        </row>
        <row r="2">
          <cell r="A2" t="str">
            <v>Z100</v>
          </cell>
          <cell r="B2" t="str">
            <v>MORTERO 1:4</v>
          </cell>
          <cell r="C2" t="str">
            <v>M3</v>
          </cell>
          <cell r="D2">
            <v>181373</v>
          </cell>
        </row>
        <row r="3">
          <cell r="B3" t="str">
            <v>CODIGO</v>
          </cell>
          <cell r="C3" t="str">
            <v>Z100</v>
          </cell>
        </row>
        <row r="4">
          <cell r="A4" t="str">
            <v>CODIGO</v>
          </cell>
          <cell r="B4" t="str">
            <v>RECURSOS</v>
          </cell>
          <cell r="C4" t="str">
            <v>UNIDAD</v>
          </cell>
          <cell r="D4" t="str">
            <v>CANT.</v>
          </cell>
        </row>
        <row r="5">
          <cell r="B5" t="str">
            <v>MATERIALES</v>
          </cell>
        </row>
        <row r="6">
          <cell r="A6" t="str">
            <v>M010</v>
          </cell>
          <cell r="B6" t="str">
            <v>CEMENTO</v>
          </cell>
          <cell r="C6" t="str">
            <v>SACO</v>
          </cell>
          <cell r="D6">
            <v>7.3</v>
          </cell>
        </row>
        <row r="7">
          <cell r="A7" t="str">
            <v>M020</v>
          </cell>
          <cell r="B7" t="str">
            <v>AGUA</v>
          </cell>
          <cell r="C7" t="str">
            <v>LT</v>
          </cell>
          <cell r="D7">
            <v>212</v>
          </cell>
        </row>
        <row r="8">
          <cell r="A8" t="str">
            <v>M070</v>
          </cell>
          <cell r="B8" t="str">
            <v>ARENA DE PEGA</v>
          </cell>
          <cell r="C8" t="str">
            <v>M3</v>
          </cell>
          <cell r="D8">
            <v>1.4</v>
          </cell>
        </row>
        <row r="9">
          <cell r="B9">
            <v>0</v>
          </cell>
          <cell r="C9">
            <v>0</v>
          </cell>
        </row>
        <row r="11">
          <cell r="B11" t="str">
            <v>EQUIPO</v>
          </cell>
        </row>
        <row r="12">
          <cell r="B12" t="str">
            <v>HTA MENOR (5% de M. de O.)</v>
          </cell>
        </row>
        <row r="17">
          <cell r="B17" t="str">
            <v>MANO DE OBRA</v>
          </cell>
        </row>
        <row r="18">
          <cell r="A18" t="str">
            <v>O110</v>
          </cell>
          <cell r="B18" t="str">
            <v>1 OFIC. Y 1 AYUD.</v>
          </cell>
          <cell r="C18" t="str">
            <v>DIA</v>
          </cell>
          <cell r="D18">
            <v>0.4</v>
          </cell>
        </row>
        <row r="21">
          <cell r="A21">
            <v>0</v>
          </cell>
          <cell r="B21">
            <v>0</v>
          </cell>
          <cell r="C21">
            <v>0</v>
          </cell>
        </row>
        <row r="23">
          <cell r="B23" t="str">
            <v>TRANSPORTE</v>
          </cell>
        </row>
        <row r="27">
          <cell r="A27">
            <v>0</v>
          </cell>
          <cell r="B27">
            <v>0</v>
          </cell>
          <cell r="C27">
            <v>0</v>
          </cell>
        </row>
        <row r="31">
          <cell r="A31" t="str">
            <v>CODIGO</v>
          </cell>
          <cell r="B31" t="str">
            <v>ITEM</v>
          </cell>
          <cell r="C31" t="str">
            <v>UNIDAD</v>
          </cell>
        </row>
        <row r="32">
          <cell r="A32" t="str">
            <v>Z110</v>
          </cell>
          <cell r="B32" t="str">
            <v>MORTERO 1:5</v>
          </cell>
          <cell r="C32" t="str">
            <v>M3</v>
          </cell>
          <cell r="D32">
            <v>151123.875</v>
          </cell>
        </row>
        <row r="33">
          <cell r="B33" t="str">
            <v>CODIGO</v>
          </cell>
          <cell r="C33" t="str">
            <v>Z110</v>
          </cell>
        </row>
        <row r="34">
          <cell r="A34" t="str">
            <v>CODIGO</v>
          </cell>
          <cell r="B34" t="str">
            <v>RECURSOS</v>
          </cell>
          <cell r="C34" t="str">
            <v>UNIDAD</v>
          </cell>
          <cell r="D34" t="str">
            <v>CANT.</v>
          </cell>
        </row>
        <row r="35">
          <cell r="B35" t="str">
            <v>MATERIALES</v>
          </cell>
        </row>
        <row r="36">
          <cell r="A36" t="str">
            <v>M010</v>
          </cell>
          <cell r="B36" t="str">
            <v>CEMENTO</v>
          </cell>
          <cell r="C36" t="str">
            <v>SACO</v>
          </cell>
          <cell r="D36">
            <v>6</v>
          </cell>
        </row>
        <row r="37">
          <cell r="A37" t="str">
            <v>M020</v>
          </cell>
          <cell r="B37" t="str">
            <v>AGUA</v>
          </cell>
          <cell r="C37" t="str">
            <v>LT</v>
          </cell>
          <cell r="D37">
            <v>48</v>
          </cell>
        </row>
        <row r="38">
          <cell r="A38" t="str">
            <v>M070</v>
          </cell>
          <cell r="B38" t="str">
            <v>ARENA DE PEGA</v>
          </cell>
          <cell r="C38" t="str">
            <v>M3</v>
          </cell>
          <cell r="D38">
            <v>1.2</v>
          </cell>
        </row>
        <row r="39">
          <cell r="B39">
            <v>0</v>
          </cell>
          <cell r="C39">
            <v>0</v>
          </cell>
        </row>
        <row r="41">
          <cell r="B41" t="str">
            <v>EQUIPO</v>
          </cell>
        </row>
        <row r="42">
          <cell r="B42" t="str">
            <v>HTA MENOR (5% de M. de O.)</v>
          </cell>
        </row>
        <row r="44">
          <cell r="A44">
            <v>0</v>
          </cell>
          <cell r="B44">
            <v>0</v>
          </cell>
          <cell r="C44">
            <v>0</v>
          </cell>
        </row>
        <row r="46">
          <cell r="B46" t="str">
            <v>MANO DE OBRA</v>
          </cell>
        </row>
        <row r="47">
          <cell r="A47" t="str">
            <v>O110</v>
          </cell>
          <cell r="B47" t="str">
            <v>1 OFIC. Y 1 AYUD.</v>
          </cell>
          <cell r="C47" t="str">
            <v>DIA</v>
          </cell>
          <cell r="D47">
            <v>0.35</v>
          </cell>
        </row>
        <row r="49">
          <cell r="A49">
            <v>0</v>
          </cell>
          <cell r="B49">
            <v>0</v>
          </cell>
          <cell r="C49">
            <v>0</v>
          </cell>
        </row>
        <row r="51">
          <cell r="B51" t="str">
            <v>TRANSPORTE</v>
          </cell>
        </row>
        <row r="55">
          <cell r="A55">
            <v>0</v>
          </cell>
          <cell r="B55">
            <v>0</v>
          </cell>
          <cell r="C55">
            <v>0</v>
          </cell>
        </row>
        <row r="58">
          <cell r="A58" t="str">
            <v>CODIGO</v>
          </cell>
          <cell r="B58" t="str">
            <v>ITEM</v>
          </cell>
          <cell r="C58" t="str">
            <v>UNIDAD</v>
          </cell>
        </row>
        <row r="59">
          <cell r="A59" t="str">
            <v>Z120</v>
          </cell>
          <cell r="B59" t="str">
            <v>MORTERO 1:6</v>
          </cell>
          <cell r="C59" t="str">
            <v>M3</v>
          </cell>
          <cell r="D59">
            <v>145003.125</v>
          </cell>
        </row>
        <row r="60">
          <cell r="B60" t="str">
            <v>CODIGO</v>
          </cell>
          <cell r="C60" t="str">
            <v>Z120</v>
          </cell>
        </row>
        <row r="61">
          <cell r="A61" t="str">
            <v>CODIGO</v>
          </cell>
          <cell r="B61" t="str">
            <v>RECURSOS</v>
          </cell>
          <cell r="C61" t="str">
            <v>UNIDAD</v>
          </cell>
          <cell r="D61" t="str">
            <v>CANT.</v>
          </cell>
        </row>
        <row r="62">
          <cell r="B62" t="str">
            <v>MATERIALES</v>
          </cell>
        </row>
        <row r="63">
          <cell r="A63" t="str">
            <v>M010</v>
          </cell>
          <cell r="B63" t="str">
            <v>CEMENTO</v>
          </cell>
          <cell r="C63" t="str">
            <v>SACO</v>
          </cell>
          <cell r="D63">
            <v>5.25</v>
          </cell>
        </row>
        <row r="64">
          <cell r="A64" t="str">
            <v>M020</v>
          </cell>
          <cell r="B64" t="str">
            <v>AGUA</v>
          </cell>
          <cell r="C64" t="str">
            <v>LT</v>
          </cell>
          <cell r="D64">
            <v>233</v>
          </cell>
        </row>
        <row r="65">
          <cell r="A65" t="str">
            <v>M070</v>
          </cell>
          <cell r="B65" t="str">
            <v>ARENA DE PEGA</v>
          </cell>
          <cell r="C65" t="str">
            <v>M3</v>
          </cell>
          <cell r="D65">
            <v>1.2</v>
          </cell>
        </row>
        <row r="66">
          <cell r="B66">
            <v>0</v>
          </cell>
          <cell r="C66">
            <v>0</v>
          </cell>
        </row>
        <row r="68">
          <cell r="B68" t="str">
            <v>EQUIPO</v>
          </cell>
        </row>
        <row r="69">
          <cell r="B69" t="str">
            <v>HTA MENOR (5% de M. de O.)</v>
          </cell>
        </row>
        <row r="70">
          <cell r="A70">
            <v>0</v>
          </cell>
          <cell r="B70">
            <v>0</v>
          </cell>
          <cell r="C70">
            <v>0</v>
          </cell>
        </row>
        <row r="72">
          <cell r="B72" t="str">
            <v>MANO DE OBRA</v>
          </cell>
        </row>
        <row r="73">
          <cell r="A73" t="str">
            <v>O110</v>
          </cell>
          <cell r="B73" t="str">
            <v>1 OFIC. Y 1 AYUD.</v>
          </cell>
          <cell r="C73" t="str">
            <v>DIA</v>
          </cell>
          <cell r="D73">
            <v>0.45</v>
          </cell>
        </row>
        <row r="74">
          <cell r="A74">
            <v>0</v>
          </cell>
          <cell r="B74">
            <v>0</v>
          </cell>
          <cell r="C74">
            <v>0</v>
          </cell>
        </row>
        <row r="75">
          <cell r="A75">
            <v>0</v>
          </cell>
          <cell r="B75">
            <v>0</v>
          </cell>
          <cell r="C75">
            <v>0</v>
          </cell>
        </row>
        <row r="77">
          <cell r="B77" t="str">
            <v>TRANSPORTE</v>
          </cell>
        </row>
        <row r="79">
          <cell r="A79">
            <v>0</v>
          </cell>
          <cell r="B79">
            <v>0</v>
          </cell>
          <cell r="C79">
            <v>0</v>
          </cell>
        </row>
        <row r="80">
          <cell r="A80">
            <v>0</v>
          </cell>
          <cell r="B80">
            <v>0</v>
          </cell>
          <cell r="C80">
            <v>0</v>
          </cell>
        </row>
        <row r="81">
          <cell r="A81">
            <v>0</v>
          </cell>
          <cell r="B81">
            <v>0</v>
          </cell>
          <cell r="C81">
            <v>0</v>
          </cell>
        </row>
        <row r="86">
          <cell r="A86" t="str">
            <v>CODIGO</v>
          </cell>
          <cell r="B86" t="str">
            <v>ITEM</v>
          </cell>
          <cell r="C86" t="str">
            <v>UNIDAD</v>
          </cell>
        </row>
        <row r="87">
          <cell r="A87" t="str">
            <v>Z130</v>
          </cell>
          <cell r="B87" t="str">
            <v>MORTERO 1:7</v>
          </cell>
          <cell r="C87" t="str">
            <v>M3</v>
          </cell>
          <cell r="D87">
            <v>121172.625</v>
          </cell>
        </row>
        <row r="88">
          <cell r="B88" t="str">
            <v>CODIGO</v>
          </cell>
          <cell r="C88" t="str">
            <v>Z130</v>
          </cell>
        </row>
        <row r="89">
          <cell r="A89" t="str">
            <v>CODIGO</v>
          </cell>
          <cell r="B89" t="str">
            <v>RECURSOS</v>
          </cell>
          <cell r="C89" t="str">
            <v>UNIDAD</v>
          </cell>
          <cell r="D89" t="str">
            <v>CANT.</v>
          </cell>
        </row>
        <row r="90">
          <cell r="B90" t="str">
            <v>MATERIALES</v>
          </cell>
        </row>
        <row r="91">
          <cell r="A91" t="str">
            <v>M010</v>
          </cell>
          <cell r="B91" t="str">
            <v>CEMENTO</v>
          </cell>
          <cell r="C91" t="str">
            <v>SACO</v>
          </cell>
          <cell r="D91">
            <v>4.5</v>
          </cell>
        </row>
        <row r="92">
          <cell r="A92" t="str">
            <v>M020</v>
          </cell>
          <cell r="B92" t="str">
            <v>AGUA</v>
          </cell>
          <cell r="C92" t="str">
            <v>LT</v>
          </cell>
          <cell r="D92">
            <v>204</v>
          </cell>
        </row>
        <row r="93">
          <cell r="A93" t="str">
            <v>M070</v>
          </cell>
          <cell r="B93" t="str">
            <v>ARENA DE PEGA</v>
          </cell>
          <cell r="C93" t="str">
            <v>M3</v>
          </cell>
          <cell r="D93">
            <v>1.25</v>
          </cell>
        </row>
        <row r="94">
          <cell r="B94">
            <v>0</v>
          </cell>
          <cell r="C94">
            <v>0</v>
          </cell>
        </row>
        <row r="96">
          <cell r="B96" t="str">
            <v>EQUIPO</v>
          </cell>
        </row>
        <row r="97">
          <cell r="B97" t="str">
            <v>HTA MENOR (5% de M. de O.)</v>
          </cell>
        </row>
        <row r="98">
          <cell r="A98">
            <v>0</v>
          </cell>
          <cell r="B98">
            <v>0</v>
          </cell>
          <cell r="C98">
            <v>0</v>
          </cell>
        </row>
        <row r="99">
          <cell r="A99">
            <v>0</v>
          </cell>
          <cell r="B99">
            <v>0</v>
          </cell>
          <cell r="C99">
            <v>0</v>
          </cell>
        </row>
        <row r="100">
          <cell r="A100">
            <v>0</v>
          </cell>
          <cell r="B100">
            <v>0</v>
          </cell>
          <cell r="C100">
            <v>0</v>
          </cell>
        </row>
        <row r="102">
          <cell r="B102" t="str">
            <v>MANO DE OBRA</v>
          </cell>
        </row>
        <row r="103">
          <cell r="A103" t="str">
            <v>O110</v>
          </cell>
          <cell r="B103" t="str">
            <v>1 OFIC. Y 1 AYUD.</v>
          </cell>
          <cell r="C103" t="str">
            <v>DIA</v>
          </cell>
          <cell r="D103">
            <v>0.25</v>
          </cell>
        </row>
        <row r="104">
          <cell r="A104">
            <v>0</v>
          </cell>
          <cell r="B104">
            <v>0</v>
          </cell>
          <cell r="C104">
            <v>0</v>
          </cell>
        </row>
        <row r="105">
          <cell r="A105">
            <v>0</v>
          </cell>
          <cell r="B105">
            <v>0</v>
          </cell>
          <cell r="C105">
            <v>0</v>
          </cell>
        </row>
        <row r="106">
          <cell r="A106">
            <v>0</v>
          </cell>
          <cell r="B106">
            <v>0</v>
          </cell>
          <cell r="C106">
            <v>0</v>
          </cell>
        </row>
        <row r="108">
          <cell r="B108" t="str">
            <v>TRANSPORTE</v>
          </cell>
        </row>
        <row r="110">
          <cell r="A110">
            <v>0</v>
          </cell>
          <cell r="B110">
            <v>0</v>
          </cell>
          <cell r="C110">
            <v>0</v>
          </cell>
        </row>
        <row r="111">
          <cell r="A111">
            <v>0</v>
          </cell>
          <cell r="B111">
            <v>0</v>
          </cell>
          <cell r="C111">
            <v>0</v>
          </cell>
        </row>
        <row r="112">
          <cell r="A112">
            <v>0</v>
          </cell>
          <cell r="B112">
            <v>0</v>
          </cell>
          <cell r="C112">
            <v>0</v>
          </cell>
        </row>
        <row r="115">
          <cell r="A115" t="str">
            <v>CODIGO</v>
          </cell>
          <cell r="B115" t="str">
            <v>ITEM</v>
          </cell>
          <cell r="C115" t="str">
            <v>UNIDAD</v>
          </cell>
        </row>
        <row r="116">
          <cell r="A116" t="str">
            <v>Z140</v>
          </cell>
          <cell r="B116" t="str">
            <v>MORTERO REV.  1:3</v>
          </cell>
          <cell r="C116" t="str">
            <v>M3</v>
          </cell>
          <cell r="D116">
            <v>192469.5</v>
          </cell>
        </row>
        <row r="117">
          <cell r="B117" t="str">
            <v>CODIGO</v>
          </cell>
          <cell r="C117" t="str">
            <v>Z140</v>
          </cell>
        </row>
        <row r="118">
          <cell r="A118" t="str">
            <v>CODIGO</v>
          </cell>
          <cell r="B118" t="str">
            <v>RECURSOS</v>
          </cell>
          <cell r="C118" t="str">
            <v>UNIDAD</v>
          </cell>
          <cell r="D118" t="str">
            <v>CANT.</v>
          </cell>
        </row>
        <row r="119">
          <cell r="B119" t="str">
            <v>MATERIALES</v>
          </cell>
        </row>
        <row r="120">
          <cell r="A120" t="str">
            <v>M010</v>
          </cell>
          <cell r="B120" t="str">
            <v>CEMENTO</v>
          </cell>
          <cell r="C120" t="str">
            <v>SACO</v>
          </cell>
          <cell r="D120">
            <v>9</v>
          </cell>
        </row>
        <row r="121">
          <cell r="A121" t="str">
            <v>M020</v>
          </cell>
          <cell r="B121" t="str">
            <v>AGUA</v>
          </cell>
          <cell r="C121" t="str">
            <v>LT</v>
          </cell>
          <cell r="D121">
            <v>252</v>
          </cell>
        </row>
        <row r="122">
          <cell r="A122" t="str">
            <v>M050</v>
          </cell>
          <cell r="B122" t="str">
            <v xml:space="preserve">ARENA DE REVOQUE. </v>
          </cell>
          <cell r="C122" t="str">
            <v>M3</v>
          </cell>
          <cell r="D122">
            <v>1.1000000000000001</v>
          </cell>
        </row>
        <row r="123">
          <cell r="B123">
            <v>0</v>
          </cell>
          <cell r="C123">
            <v>0</v>
          </cell>
        </row>
        <row r="125">
          <cell r="B125" t="str">
            <v>EQUIPO</v>
          </cell>
        </row>
        <row r="126">
          <cell r="B126" t="str">
            <v>HTA MENOR (5% de M. de O.)</v>
          </cell>
        </row>
        <row r="127">
          <cell r="A127">
            <v>0</v>
          </cell>
          <cell r="B127">
            <v>0</v>
          </cell>
          <cell r="C127">
            <v>0</v>
          </cell>
        </row>
        <row r="128">
          <cell r="A128">
            <v>0</v>
          </cell>
          <cell r="B128">
            <v>0</v>
          </cell>
          <cell r="C128">
            <v>0</v>
          </cell>
        </row>
        <row r="129">
          <cell r="A129">
            <v>0</v>
          </cell>
          <cell r="B129">
            <v>0</v>
          </cell>
          <cell r="C129">
            <v>0</v>
          </cell>
        </row>
        <row r="131">
          <cell r="B131" t="str">
            <v>MANO DE OBRA</v>
          </cell>
        </row>
        <row r="132">
          <cell r="A132" t="str">
            <v>O110</v>
          </cell>
          <cell r="B132" t="str">
            <v>1 OFIC. Y 1 AYUD.</v>
          </cell>
          <cell r="C132" t="str">
            <v>DIA</v>
          </cell>
          <cell r="D132">
            <v>0.2</v>
          </cell>
        </row>
        <row r="133">
          <cell r="A133">
            <v>0</v>
          </cell>
          <cell r="B133">
            <v>0</v>
          </cell>
          <cell r="C133">
            <v>0</v>
          </cell>
        </row>
        <row r="134">
          <cell r="A134">
            <v>0</v>
          </cell>
          <cell r="B134">
            <v>0</v>
          </cell>
          <cell r="C134">
            <v>0</v>
          </cell>
        </row>
        <row r="135">
          <cell r="A135">
            <v>0</v>
          </cell>
          <cell r="B135">
            <v>0</v>
          </cell>
          <cell r="C135">
            <v>0</v>
          </cell>
        </row>
        <row r="137">
          <cell r="B137" t="str">
            <v>TRANSPORTE</v>
          </cell>
        </row>
        <row r="139">
          <cell r="A139">
            <v>0</v>
          </cell>
          <cell r="B139">
            <v>0</v>
          </cell>
          <cell r="C139">
            <v>0</v>
          </cell>
        </row>
        <row r="140">
          <cell r="A140">
            <v>0</v>
          </cell>
          <cell r="B140">
            <v>0</v>
          </cell>
          <cell r="C140">
            <v>0</v>
          </cell>
        </row>
        <row r="141">
          <cell r="A141">
            <v>0</v>
          </cell>
          <cell r="B141">
            <v>0</v>
          </cell>
          <cell r="C141">
            <v>0</v>
          </cell>
        </row>
        <row r="145">
          <cell r="A145" t="str">
            <v>CODIGO</v>
          </cell>
          <cell r="B145" t="str">
            <v>ITEM</v>
          </cell>
          <cell r="C145" t="str">
            <v>UNIDAD</v>
          </cell>
        </row>
        <row r="146">
          <cell r="A146" t="str">
            <v>Z150</v>
          </cell>
          <cell r="B146" t="str">
            <v>MORTERO REV.  1:4</v>
          </cell>
          <cell r="C146" t="str">
            <v>M3</v>
          </cell>
          <cell r="D146">
            <v>160884.5</v>
          </cell>
        </row>
        <row r="147">
          <cell r="B147" t="str">
            <v>CODIGO</v>
          </cell>
          <cell r="C147" t="str">
            <v>Z150</v>
          </cell>
        </row>
        <row r="148">
          <cell r="A148" t="str">
            <v>CODIGO</v>
          </cell>
          <cell r="B148" t="str">
            <v>RECURSOS</v>
          </cell>
          <cell r="C148" t="str">
            <v>UNIDAD</v>
          </cell>
          <cell r="D148" t="str">
            <v>CANT.</v>
          </cell>
        </row>
        <row r="149">
          <cell r="B149" t="str">
            <v>MATERIALES</v>
          </cell>
        </row>
        <row r="150">
          <cell r="A150" t="str">
            <v>M010</v>
          </cell>
          <cell r="B150" t="str">
            <v>CEMENTO</v>
          </cell>
          <cell r="C150" t="str">
            <v>SACO</v>
          </cell>
          <cell r="D150">
            <v>7</v>
          </cell>
        </row>
        <row r="151">
          <cell r="A151" t="str">
            <v>M020</v>
          </cell>
          <cell r="B151" t="str">
            <v>AGUA</v>
          </cell>
          <cell r="C151" t="str">
            <v>LT</v>
          </cell>
          <cell r="D151">
            <v>252</v>
          </cell>
        </row>
        <row r="152">
          <cell r="A152" t="str">
            <v>M050</v>
          </cell>
          <cell r="B152" t="str">
            <v xml:space="preserve">ARENA DE REVOQUE. </v>
          </cell>
          <cell r="C152" t="str">
            <v>M3</v>
          </cell>
          <cell r="D152">
            <v>1.2</v>
          </cell>
        </row>
        <row r="153">
          <cell r="B153">
            <v>0</v>
          </cell>
          <cell r="C153">
            <v>0</v>
          </cell>
        </row>
        <row r="155">
          <cell r="B155" t="str">
            <v>EQUIPO</v>
          </cell>
        </row>
        <row r="156">
          <cell r="B156" t="str">
            <v>HTA MENOR (5% de M. de O.)</v>
          </cell>
        </row>
        <row r="157">
          <cell r="A157">
            <v>0</v>
          </cell>
          <cell r="B157">
            <v>0</v>
          </cell>
          <cell r="C157">
            <v>0</v>
          </cell>
        </row>
        <row r="158">
          <cell r="A158">
            <v>0</v>
          </cell>
          <cell r="B158">
            <v>0</v>
          </cell>
          <cell r="C158">
            <v>0</v>
          </cell>
        </row>
        <row r="159">
          <cell r="A159">
            <v>0</v>
          </cell>
          <cell r="B159">
            <v>0</v>
          </cell>
          <cell r="C159">
            <v>0</v>
          </cell>
        </row>
        <row r="161">
          <cell r="B161" t="str">
            <v>MANO DE OBRA</v>
          </cell>
        </row>
        <row r="162">
          <cell r="A162" t="str">
            <v>O110</v>
          </cell>
          <cell r="B162" t="str">
            <v>1 OFIC. Y 1 AYUD.</v>
          </cell>
          <cell r="C162" t="str">
            <v>DIA</v>
          </cell>
          <cell r="D162">
            <v>0.2</v>
          </cell>
        </row>
        <row r="163">
          <cell r="A163">
            <v>0</v>
          </cell>
          <cell r="B163">
            <v>0</v>
          </cell>
          <cell r="C163">
            <v>0</v>
          </cell>
        </row>
        <row r="164">
          <cell r="A164">
            <v>0</v>
          </cell>
          <cell r="B164">
            <v>0</v>
          </cell>
          <cell r="C164">
            <v>0</v>
          </cell>
        </row>
        <row r="166">
          <cell r="B166" t="str">
            <v>TRANSPORTE</v>
          </cell>
        </row>
        <row r="168">
          <cell r="A168">
            <v>0</v>
          </cell>
          <cell r="B168">
            <v>0</v>
          </cell>
          <cell r="C168">
            <v>0</v>
          </cell>
        </row>
        <row r="169">
          <cell r="A169">
            <v>0</v>
          </cell>
          <cell r="B169">
            <v>0</v>
          </cell>
          <cell r="C169">
            <v>0</v>
          </cell>
        </row>
        <row r="173">
          <cell r="A173" t="str">
            <v>CODIGO</v>
          </cell>
          <cell r="B173" t="str">
            <v>ITEM</v>
          </cell>
          <cell r="C173" t="str">
            <v>UNIDAD</v>
          </cell>
        </row>
        <row r="174">
          <cell r="A174" t="str">
            <v>Z160</v>
          </cell>
          <cell r="B174" t="str">
            <v>MORTERO REV.  1:5</v>
          </cell>
          <cell r="C174" t="str">
            <v>M3</v>
          </cell>
          <cell r="D174">
            <v>139009.5</v>
          </cell>
        </row>
        <row r="175">
          <cell r="B175" t="str">
            <v>CODIGO</v>
          </cell>
          <cell r="C175" t="str">
            <v>Z160</v>
          </cell>
        </row>
        <row r="176">
          <cell r="A176" t="str">
            <v>CODIGO</v>
          </cell>
          <cell r="B176" t="str">
            <v>RECURSOS</v>
          </cell>
          <cell r="C176" t="str">
            <v>UNIDAD</v>
          </cell>
          <cell r="D176" t="str">
            <v>CANT.</v>
          </cell>
        </row>
        <row r="177">
          <cell r="B177" t="str">
            <v>MATERIALES</v>
          </cell>
        </row>
        <row r="178">
          <cell r="A178" t="str">
            <v>M010</v>
          </cell>
          <cell r="B178" t="str">
            <v>CEMENTO</v>
          </cell>
          <cell r="C178" t="str">
            <v>SACO</v>
          </cell>
          <cell r="D178">
            <v>6</v>
          </cell>
        </row>
        <row r="179">
          <cell r="A179" t="str">
            <v>M020</v>
          </cell>
          <cell r="B179" t="str">
            <v>AGUA</v>
          </cell>
          <cell r="C179" t="str">
            <v>LT</v>
          </cell>
          <cell r="D179">
            <v>237</v>
          </cell>
        </row>
        <row r="180">
          <cell r="A180" t="str">
            <v>M050</v>
          </cell>
          <cell r="B180" t="str">
            <v xml:space="preserve">ARENA DE REVOQUE. </v>
          </cell>
          <cell r="C180" t="str">
            <v>M3</v>
          </cell>
          <cell r="D180">
            <v>1</v>
          </cell>
        </row>
        <row r="181">
          <cell r="B181">
            <v>0</v>
          </cell>
          <cell r="C181">
            <v>0</v>
          </cell>
        </row>
        <row r="183">
          <cell r="B183" t="str">
            <v>EQUIPO</v>
          </cell>
        </row>
        <row r="184">
          <cell r="B184" t="str">
            <v>HTA MENOR (5% de M. de O.)</v>
          </cell>
        </row>
        <row r="185">
          <cell r="A185">
            <v>0</v>
          </cell>
          <cell r="B185">
            <v>0</v>
          </cell>
          <cell r="C185">
            <v>0</v>
          </cell>
        </row>
        <row r="186">
          <cell r="A186">
            <v>0</v>
          </cell>
          <cell r="B186">
            <v>0</v>
          </cell>
          <cell r="C186">
            <v>0</v>
          </cell>
        </row>
        <row r="187">
          <cell r="A187">
            <v>0</v>
          </cell>
          <cell r="B187">
            <v>0</v>
          </cell>
          <cell r="C187">
            <v>0</v>
          </cell>
        </row>
        <row r="189">
          <cell r="B189" t="str">
            <v>MANO DE OBRA</v>
          </cell>
        </row>
        <row r="190">
          <cell r="A190" t="str">
            <v>O110</v>
          </cell>
          <cell r="B190" t="str">
            <v>1 OFIC. Y 1 AYUD.</v>
          </cell>
          <cell r="C190" t="str">
            <v>DIA</v>
          </cell>
          <cell r="D190">
            <v>0.2</v>
          </cell>
        </row>
        <row r="191">
          <cell r="A191">
            <v>0</v>
          </cell>
          <cell r="B191">
            <v>0</v>
          </cell>
          <cell r="C191">
            <v>0</v>
          </cell>
        </row>
        <row r="192">
          <cell r="A192">
            <v>0</v>
          </cell>
          <cell r="B192">
            <v>0</v>
          </cell>
          <cell r="C192">
            <v>0</v>
          </cell>
        </row>
        <row r="193">
          <cell r="A193">
            <v>0</v>
          </cell>
          <cell r="B193">
            <v>0</v>
          </cell>
          <cell r="C193">
            <v>0</v>
          </cell>
        </row>
        <row r="195">
          <cell r="B195" t="str">
            <v>TRANSPORTE</v>
          </cell>
        </row>
        <row r="197">
          <cell r="A197">
            <v>0</v>
          </cell>
          <cell r="B197">
            <v>0</v>
          </cell>
          <cell r="C197">
            <v>0</v>
          </cell>
        </row>
        <row r="198">
          <cell r="A198">
            <v>0</v>
          </cell>
          <cell r="B198">
            <v>0</v>
          </cell>
          <cell r="C198">
            <v>0</v>
          </cell>
        </row>
        <row r="199">
          <cell r="A199">
            <v>0</v>
          </cell>
          <cell r="B199">
            <v>0</v>
          </cell>
          <cell r="C199">
            <v>0</v>
          </cell>
        </row>
        <row r="202">
          <cell r="A202" t="str">
            <v>CODIGO</v>
          </cell>
          <cell r="B202" t="str">
            <v>ITEM</v>
          </cell>
          <cell r="C202" t="str">
            <v>UNIDAD</v>
          </cell>
        </row>
        <row r="203">
          <cell r="A203" t="str">
            <v>Z170</v>
          </cell>
          <cell r="B203" t="str">
            <v>MORTERO REV.  1:6</v>
          </cell>
          <cell r="C203" t="str">
            <v>M3</v>
          </cell>
          <cell r="D203">
            <v>125409.5</v>
          </cell>
        </row>
        <row r="204">
          <cell r="B204" t="str">
            <v>CODIGO</v>
          </cell>
          <cell r="C204" t="str">
            <v>Z170</v>
          </cell>
        </row>
        <row r="205">
          <cell r="A205" t="str">
            <v>CODIGO</v>
          </cell>
          <cell r="B205" t="str">
            <v>RECURSOS</v>
          </cell>
          <cell r="C205" t="str">
            <v>UNIDAD</v>
          </cell>
          <cell r="D205" t="str">
            <v>CANT.</v>
          </cell>
        </row>
        <row r="206">
          <cell r="B206" t="str">
            <v>MATERIALES</v>
          </cell>
        </row>
        <row r="207">
          <cell r="A207" t="str">
            <v>M010</v>
          </cell>
          <cell r="B207" t="str">
            <v>CEMENTO</v>
          </cell>
          <cell r="C207" t="str">
            <v>SACO</v>
          </cell>
          <cell r="D207">
            <v>5.2</v>
          </cell>
        </row>
        <row r="208">
          <cell r="A208" t="str">
            <v>M020</v>
          </cell>
          <cell r="B208" t="str">
            <v>AGUA</v>
          </cell>
          <cell r="C208" t="str">
            <v>LT</v>
          </cell>
          <cell r="D208">
            <v>237</v>
          </cell>
        </row>
        <row r="209">
          <cell r="A209" t="str">
            <v>M050</v>
          </cell>
          <cell r="B209" t="str">
            <v xml:space="preserve">ARENA DE REVOQUE. </v>
          </cell>
          <cell r="C209" t="str">
            <v>M3</v>
          </cell>
          <cell r="D209">
            <v>1</v>
          </cell>
        </row>
        <row r="210">
          <cell r="B210">
            <v>0</v>
          </cell>
          <cell r="C210">
            <v>0</v>
          </cell>
        </row>
        <row r="212">
          <cell r="B212" t="str">
            <v>EQUIPO</v>
          </cell>
        </row>
        <row r="213">
          <cell r="B213" t="str">
            <v>HTA MENOR (5% de M. de O.)</v>
          </cell>
        </row>
        <row r="214">
          <cell r="A214">
            <v>0</v>
          </cell>
          <cell r="B214">
            <v>0</v>
          </cell>
          <cell r="C214">
            <v>0</v>
          </cell>
        </row>
        <row r="215">
          <cell r="A215">
            <v>0</v>
          </cell>
          <cell r="B215">
            <v>0</v>
          </cell>
          <cell r="C215">
            <v>0</v>
          </cell>
        </row>
        <row r="216">
          <cell r="A216">
            <v>0</v>
          </cell>
          <cell r="B216">
            <v>0</v>
          </cell>
          <cell r="C216">
            <v>0</v>
          </cell>
        </row>
        <row r="218">
          <cell r="B218" t="str">
            <v>MANO DE OBRA</v>
          </cell>
        </row>
        <row r="219">
          <cell r="A219" t="str">
            <v>O110</v>
          </cell>
          <cell r="B219" t="str">
            <v>1 OFIC. Y 1 AYUD.</v>
          </cell>
          <cell r="C219" t="str">
            <v>DIA</v>
          </cell>
          <cell r="D219">
            <v>0.2</v>
          </cell>
        </row>
        <row r="220">
          <cell r="A220">
            <v>0</v>
          </cell>
          <cell r="B220">
            <v>0</v>
          </cell>
          <cell r="C220">
            <v>0</v>
          </cell>
        </row>
        <row r="221">
          <cell r="A221">
            <v>0</v>
          </cell>
          <cell r="B221">
            <v>0</v>
          </cell>
          <cell r="C221">
            <v>0</v>
          </cell>
        </row>
        <row r="222">
          <cell r="A222">
            <v>0</v>
          </cell>
          <cell r="B222">
            <v>0</v>
          </cell>
          <cell r="C222">
            <v>0</v>
          </cell>
        </row>
        <row r="224">
          <cell r="B224" t="str">
            <v>TRANSPORTE</v>
          </cell>
        </row>
        <row r="226">
          <cell r="A226">
            <v>0</v>
          </cell>
          <cell r="B226">
            <v>0</v>
          </cell>
          <cell r="C226">
            <v>0</v>
          </cell>
        </row>
        <row r="227">
          <cell r="A227">
            <v>0</v>
          </cell>
          <cell r="B227">
            <v>0</v>
          </cell>
          <cell r="C227">
            <v>0</v>
          </cell>
        </row>
        <row r="230">
          <cell r="A230" t="str">
            <v>CODIGO</v>
          </cell>
          <cell r="B230" t="str">
            <v>ITEM</v>
          </cell>
          <cell r="C230" t="str">
            <v>UNIDAD</v>
          </cell>
        </row>
        <row r="231">
          <cell r="A231" t="str">
            <v>Z180</v>
          </cell>
          <cell r="B231" t="str">
            <v>MORTERO.  1:3</v>
          </cell>
          <cell r="C231" t="str">
            <v>M3</v>
          </cell>
          <cell r="D231">
            <v>194177.625</v>
          </cell>
        </row>
        <row r="232">
          <cell r="B232" t="str">
            <v>CODIGO</v>
          </cell>
          <cell r="C232" t="str">
            <v>Z180</v>
          </cell>
        </row>
        <row r="233">
          <cell r="A233" t="str">
            <v>CODIGO</v>
          </cell>
          <cell r="B233" t="str">
            <v>RECURSOS</v>
          </cell>
          <cell r="C233" t="str">
            <v>UNIDAD</v>
          </cell>
          <cell r="D233" t="str">
            <v>CANT.</v>
          </cell>
        </row>
        <row r="234">
          <cell r="B234" t="str">
            <v>MATERIALES</v>
          </cell>
        </row>
        <row r="235">
          <cell r="A235" t="str">
            <v>M010</v>
          </cell>
          <cell r="B235" t="str">
            <v>CEMENTO</v>
          </cell>
          <cell r="C235" t="str">
            <v>SACO</v>
          </cell>
          <cell r="D235">
            <v>9</v>
          </cell>
        </row>
        <row r="236">
          <cell r="A236" t="str">
            <v>M020</v>
          </cell>
          <cell r="B236" t="str">
            <v>AGUA</v>
          </cell>
          <cell r="C236" t="str">
            <v>LT</v>
          </cell>
          <cell r="D236">
            <v>40</v>
          </cell>
        </row>
        <row r="237">
          <cell r="A237" t="str">
            <v>M070</v>
          </cell>
          <cell r="B237" t="str">
            <v>ARENA DE PEGA</v>
          </cell>
          <cell r="C237" t="str">
            <v>M3</v>
          </cell>
          <cell r="D237">
            <v>1.1200000000000001</v>
          </cell>
        </row>
        <row r="238">
          <cell r="B238">
            <v>0</v>
          </cell>
          <cell r="C238">
            <v>0</v>
          </cell>
        </row>
        <row r="240">
          <cell r="B240" t="str">
            <v>EQUIPO</v>
          </cell>
        </row>
        <row r="241">
          <cell r="B241" t="str">
            <v>HTA MENOR (5% de M. de O.)</v>
          </cell>
        </row>
        <row r="242">
          <cell r="A242">
            <v>0</v>
          </cell>
          <cell r="B242">
            <v>0</v>
          </cell>
          <cell r="C242">
            <v>0</v>
          </cell>
        </row>
        <row r="243">
          <cell r="A243">
            <v>0</v>
          </cell>
          <cell r="B243">
            <v>0</v>
          </cell>
          <cell r="C243">
            <v>0</v>
          </cell>
        </row>
        <row r="244">
          <cell r="A244">
            <v>0</v>
          </cell>
          <cell r="B244">
            <v>0</v>
          </cell>
          <cell r="C244">
            <v>0</v>
          </cell>
        </row>
        <row r="246">
          <cell r="B246" t="str">
            <v>MANO DE OBRA</v>
          </cell>
        </row>
        <row r="247">
          <cell r="A247" t="str">
            <v>O110</v>
          </cell>
          <cell r="B247" t="str">
            <v>1 OFIC. Y 1 AYUD.</v>
          </cell>
          <cell r="C247" t="str">
            <v>DIA</v>
          </cell>
          <cell r="D247">
            <v>0.25</v>
          </cell>
        </row>
        <row r="248">
          <cell r="A248">
            <v>0</v>
          </cell>
          <cell r="B248">
            <v>0</v>
          </cell>
          <cell r="C248">
            <v>0</v>
          </cell>
        </row>
        <row r="249">
          <cell r="A249">
            <v>0</v>
          </cell>
          <cell r="B249">
            <v>0</v>
          </cell>
          <cell r="C249">
            <v>0</v>
          </cell>
        </row>
        <row r="250">
          <cell r="A250">
            <v>0</v>
          </cell>
          <cell r="B250">
            <v>0</v>
          </cell>
          <cell r="C250">
            <v>0</v>
          </cell>
        </row>
        <row r="252">
          <cell r="B252" t="str">
            <v>TRANSPORTE</v>
          </cell>
        </row>
        <row r="254">
          <cell r="A254">
            <v>0</v>
          </cell>
          <cell r="B254">
            <v>0</v>
          </cell>
          <cell r="C254">
            <v>0</v>
          </cell>
        </row>
        <row r="255">
          <cell r="A255">
            <v>0</v>
          </cell>
          <cell r="B255">
            <v>0</v>
          </cell>
          <cell r="C255">
            <v>0</v>
          </cell>
        </row>
        <row r="259">
          <cell r="A259" t="str">
            <v>CODIGO</v>
          </cell>
          <cell r="B259" t="str">
            <v>ITEM</v>
          </cell>
          <cell r="C259" t="str">
            <v>UNIDAD</v>
          </cell>
        </row>
        <row r="260">
          <cell r="A260" t="str">
            <v>Z190</v>
          </cell>
          <cell r="B260" t="str">
            <v>MORTERO  1:2</v>
          </cell>
          <cell r="C260" t="str">
            <v>M3</v>
          </cell>
          <cell r="D260">
            <v>247343.5</v>
          </cell>
        </row>
        <row r="261">
          <cell r="B261" t="str">
            <v>CODIGO</v>
          </cell>
          <cell r="C261" t="str">
            <v>Z190</v>
          </cell>
        </row>
        <row r="262">
          <cell r="A262" t="str">
            <v>CODIGO</v>
          </cell>
          <cell r="B262" t="str">
            <v>RECURSOS</v>
          </cell>
          <cell r="C262" t="str">
            <v>UNIDAD</v>
          </cell>
          <cell r="D262" t="str">
            <v>CANT.</v>
          </cell>
        </row>
        <row r="263">
          <cell r="B263" t="str">
            <v>MATERIALES</v>
          </cell>
        </row>
        <row r="264">
          <cell r="A264" t="str">
            <v>M010</v>
          </cell>
          <cell r="B264" t="str">
            <v>CEMENTO</v>
          </cell>
          <cell r="C264" t="str">
            <v>SACO</v>
          </cell>
          <cell r="D264">
            <v>12.5</v>
          </cell>
        </row>
        <row r="265">
          <cell r="A265" t="str">
            <v>M020</v>
          </cell>
          <cell r="B265" t="str">
            <v>AGUA</v>
          </cell>
          <cell r="C265" t="str">
            <v>LT</v>
          </cell>
          <cell r="D265">
            <v>250</v>
          </cell>
        </row>
        <row r="266">
          <cell r="A266" t="str">
            <v>M070</v>
          </cell>
          <cell r="B266" t="str">
            <v>ARENA DE PEGA</v>
          </cell>
          <cell r="C266" t="str">
            <v>M3</v>
          </cell>
          <cell r="D266">
            <v>0.95</v>
          </cell>
        </row>
        <row r="267">
          <cell r="B267">
            <v>0</v>
          </cell>
          <cell r="C267">
            <v>0</v>
          </cell>
        </row>
        <row r="269">
          <cell r="B269" t="str">
            <v>EQUIPO</v>
          </cell>
        </row>
        <row r="270">
          <cell r="B270" t="str">
            <v>HTA MENOR (5% de M. de O.)</v>
          </cell>
        </row>
        <row r="271">
          <cell r="A271">
            <v>0</v>
          </cell>
          <cell r="B271">
            <v>0</v>
          </cell>
          <cell r="C271">
            <v>0</v>
          </cell>
        </row>
        <row r="272">
          <cell r="A272">
            <v>0</v>
          </cell>
          <cell r="B272">
            <v>0</v>
          </cell>
          <cell r="C272">
            <v>0</v>
          </cell>
        </row>
        <row r="274">
          <cell r="B274" t="str">
            <v>MANO DE OBRA</v>
          </cell>
        </row>
        <row r="275">
          <cell r="A275" t="str">
            <v>O110</v>
          </cell>
          <cell r="B275" t="str">
            <v>1 OFIC. Y 1 AYUD.</v>
          </cell>
          <cell r="C275" t="str">
            <v>DIA</v>
          </cell>
          <cell r="D275">
            <v>0.2</v>
          </cell>
        </row>
        <row r="276">
          <cell r="A276">
            <v>0</v>
          </cell>
          <cell r="B276">
            <v>0</v>
          </cell>
          <cell r="C276">
            <v>0</v>
          </cell>
        </row>
        <row r="277">
          <cell r="A277">
            <v>0</v>
          </cell>
          <cell r="B277">
            <v>0</v>
          </cell>
          <cell r="C277">
            <v>0</v>
          </cell>
        </row>
        <row r="278">
          <cell r="A278">
            <v>0</v>
          </cell>
          <cell r="B278">
            <v>0</v>
          </cell>
          <cell r="C278">
            <v>0</v>
          </cell>
        </row>
        <row r="280">
          <cell r="B280" t="str">
            <v>TRANSPORTE</v>
          </cell>
        </row>
        <row r="282">
          <cell r="A282">
            <v>0</v>
          </cell>
          <cell r="B282">
            <v>0</v>
          </cell>
          <cell r="C282">
            <v>0</v>
          </cell>
        </row>
        <row r="283">
          <cell r="A283">
            <v>0</v>
          </cell>
          <cell r="B283">
            <v>0</v>
          </cell>
          <cell r="C283">
            <v>0</v>
          </cell>
        </row>
        <row r="284">
          <cell r="A284">
            <v>0</v>
          </cell>
          <cell r="B284">
            <v>0</v>
          </cell>
          <cell r="C284">
            <v>0</v>
          </cell>
        </row>
        <row r="288">
          <cell r="A288" t="str">
            <v>CODIGO</v>
          </cell>
          <cell r="B288" t="str">
            <v>ITEM</v>
          </cell>
          <cell r="C288" t="str">
            <v>UNIDAD</v>
          </cell>
        </row>
        <row r="289">
          <cell r="A289" t="str">
            <v>Z200</v>
          </cell>
          <cell r="B289" t="str">
            <v>CONCRETO f'c=140 kg/cm2</v>
          </cell>
          <cell r="C289" t="str">
            <v>M3</v>
          </cell>
          <cell r="D289">
            <v>158178</v>
          </cell>
        </row>
        <row r="290">
          <cell r="B290" t="str">
            <v>CODIGO</v>
          </cell>
          <cell r="C290" t="str">
            <v>Z200</v>
          </cell>
        </row>
        <row r="291">
          <cell r="A291" t="str">
            <v>CODIGO</v>
          </cell>
          <cell r="B291" t="str">
            <v>RECURSOS</v>
          </cell>
          <cell r="C291" t="str">
            <v>UNIDAD</v>
          </cell>
          <cell r="D291" t="str">
            <v>CANT.</v>
          </cell>
        </row>
        <row r="292">
          <cell r="B292" t="str">
            <v>MATERIALES</v>
          </cell>
        </row>
        <row r="293">
          <cell r="A293" t="str">
            <v>M010</v>
          </cell>
          <cell r="B293" t="str">
            <v>CEMENTO</v>
          </cell>
          <cell r="C293" t="str">
            <v>SACO</v>
          </cell>
          <cell r="D293">
            <v>5</v>
          </cell>
        </row>
        <row r="294">
          <cell r="A294" t="str">
            <v>M020</v>
          </cell>
          <cell r="B294" t="str">
            <v>AGUA</v>
          </cell>
          <cell r="C294" t="str">
            <v>LT</v>
          </cell>
          <cell r="D294">
            <v>40</v>
          </cell>
        </row>
        <row r="295">
          <cell r="A295" t="str">
            <v>M080</v>
          </cell>
          <cell r="B295" t="str">
            <v>ARENA PARA CONCRETO</v>
          </cell>
          <cell r="C295" t="str">
            <v>M3</v>
          </cell>
          <cell r="D295">
            <v>0.6</v>
          </cell>
        </row>
        <row r="296">
          <cell r="A296" t="str">
            <v>M240</v>
          </cell>
          <cell r="B296" t="str">
            <v>TRITURADO 1 1/2"</v>
          </cell>
          <cell r="C296" t="str">
            <v>M3</v>
          </cell>
          <cell r="D296">
            <v>0.92</v>
          </cell>
        </row>
        <row r="297">
          <cell r="B297">
            <v>0</v>
          </cell>
          <cell r="C297">
            <v>0</v>
          </cell>
        </row>
        <row r="299">
          <cell r="B299" t="str">
            <v>EQUIPO</v>
          </cell>
        </row>
        <row r="300">
          <cell r="B300" t="str">
            <v>HTA MENOR (5% de M. de O.)</v>
          </cell>
        </row>
        <row r="301">
          <cell r="A301" t="str">
            <v>E080</v>
          </cell>
          <cell r="B301" t="str">
            <v>CONCRETADORA 1 1/2 SACOS ELECT.</v>
          </cell>
          <cell r="C301" t="str">
            <v>DIA</v>
          </cell>
          <cell r="D301">
            <v>0.4</v>
          </cell>
        </row>
        <row r="302">
          <cell r="A302">
            <v>0</v>
          </cell>
          <cell r="B302">
            <v>0</v>
          </cell>
          <cell r="C302">
            <v>0</v>
          </cell>
        </row>
        <row r="303">
          <cell r="A303">
            <v>0</v>
          </cell>
          <cell r="B303">
            <v>0</v>
          </cell>
          <cell r="C303">
            <v>0</v>
          </cell>
        </row>
        <row r="305">
          <cell r="B305" t="str">
            <v>MANO DE OBRA</v>
          </cell>
        </row>
        <row r="306">
          <cell r="A306" t="str">
            <v>O030</v>
          </cell>
          <cell r="B306" t="str">
            <v>1 OFIC. Y 2 AYUD.</v>
          </cell>
          <cell r="C306" t="str">
            <v>DIA</v>
          </cell>
          <cell r="D306">
            <v>0.4</v>
          </cell>
        </row>
        <row r="307">
          <cell r="A307">
            <v>0</v>
          </cell>
          <cell r="B307">
            <v>0</v>
          </cell>
          <cell r="C307">
            <v>0</v>
          </cell>
        </row>
        <row r="308">
          <cell r="A308">
            <v>0</v>
          </cell>
          <cell r="B308">
            <v>0</v>
          </cell>
          <cell r="C308">
            <v>0</v>
          </cell>
        </row>
        <row r="309">
          <cell r="A309">
            <v>0</v>
          </cell>
          <cell r="B309">
            <v>0</v>
          </cell>
          <cell r="C309">
            <v>0</v>
          </cell>
        </row>
        <row r="311">
          <cell r="B311" t="str">
            <v>TRANSPORTE</v>
          </cell>
        </row>
        <row r="313">
          <cell r="A313">
            <v>0</v>
          </cell>
          <cell r="B313">
            <v>0</v>
          </cell>
          <cell r="C313">
            <v>0</v>
          </cell>
        </row>
        <row r="314">
          <cell r="A314">
            <v>0</v>
          </cell>
          <cell r="B314">
            <v>0</v>
          </cell>
          <cell r="C314">
            <v>0</v>
          </cell>
        </row>
        <row r="318">
          <cell r="A318" t="str">
            <v>CODIGO</v>
          </cell>
          <cell r="B318" t="str">
            <v>ITEM</v>
          </cell>
          <cell r="C318" t="str">
            <v>UNIDAD</v>
          </cell>
        </row>
        <row r="319">
          <cell r="A319" t="str">
            <v>Z210</v>
          </cell>
          <cell r="B319" t="str">
            <v>CONCRETO f'c=175 kg/cm2</v>
          </cell>
          <cell r="C319" t="str">
            <v>M3</v>
          </cell>
          <cell r="D319">
            <v>153121.5</v>
          </cell>
        </row>
        <row r="320">
          <cell r="B320" t="str">
            <v>CODIGO</v>
          </cell>
          <cell r="C320" t="str">
            <v>Z210</v>
          </cell>
        </row>
        <row r="321">
          <cell r="A321" t="str">
            <v>CODIGO</v>
          </cell>
          <cell r="B321" t="str">
            <v>RECURSOS</v>
          </cell>
          <cell r="C321" t="str">
            <v>UNIDAD</v>
          </cell>
          <cell r="D321" t="str">
            <v>CANT.</v>
          </cell>
        </row>
        <row r="322">
          <cell r="B322" t="str">
            <v>MATERIALES</v>
          </cell>
        </row>
        <row r="323">
          <cell r="A323" t="str">
            <v>M010</v>
          </cell>
          <cell r="B323" t="str">
            <v>CEMENTO</v>
          </cell>
          <cell r="C323" t="str">
            <v>SACO</v>
          </cell>
          <cell r="D323">
            <v>6</v>
          </cell>
        </row>
        <row r="324">
          <cell r="A324" t="str">
            <v>M020</v>
          </cell>
          <cell r="B324" t="str">
            <v>AGUA</v>
          </cell>
          <cell r="C324" t="str">
            <v>LT</v>
          </cell>
          <cell r="D324">
            <v>80</v>
          </cell>
        </row>
        <row r="325">
          <cell r="A325" t="str">
            <v>M080</v>
          </cell>
          <cell r="B325" t="str">
            <v>ARENA PARA CONCRETO</v>
          </cell>
          <cell r="C325" t="str">
            <v>M3</v>
          </cell>
          <cell r="D325">
            <v>0.67</v>
          </cell>
        </row>
        <row r="326">
          <cell r="A326" t="str">
            <v>M240</v>
          </cell>
          <cell r="B326" t="str">
            <v>TRITURADO 1 1/2"</v>
          </cell>
          <cell r="C326" t="str">
            <v>M3</v>
          </cell>
          <cell r="D326">
            <v>0.71499999999999997</v>
          </cell>
        </row>
        <row r="328">
          <cell r="B328" t="str">
            <v>EQUIPO</v>
          </cell>
        </row>
        <row r="329">
          <cell r="B329" t="str">
            <v>HTA MENOR (5% de M. de O.)</v>
          </cell>
        </row>
        <row r="330">
          <cell r="A330" t="str">
            <v>E080</v>
          </cell>
          <cell r="B330" t="str">
            <v>CONCRETADORA 1 1/2 SACOS ELECT.</v>
          </cell>
          <cell r="C330" t="str">
            <v>DIA</v>
          </cell>
          <cell r="D330">
            <v>0.2</v>
          </cell>
        </row>
        <row r="331">
          <cell r="A331">
            <v>0</v>
          </cell>
          <cell r="B331">
            <v>0</v>
          </cell>
          <cell r="C331">
            <v>0</v>
          </cell>
        </row>
        <row r="332">
          <cell r="A332">
            <v>0</v>
          </cell>
          <cell r="B332">
            <v>0</v>
          </cell>
          <cell r="C332">
            <v>0</v>
          </cell>
        </row>
        <row r="334">
          <cell r="B334" t="str">
            <v>MANO DE OBRA</v>
          </cell>
        </row>
        <row r="335">
          <cell r="A335" t="str">
            <v>O030</v>
          </cell>
          <cell r="B335" t="str">
            <v>1 OFIC. Y 2 AYUD.</v>
          </cell>
          <cell r="C335" t="str">
            <v>DIA</v>
          </cell>
          <cell r="D335">
            <v>0.2</v>
          </cell>
        </row>
        <row r="336">
          <cell r="B336">
            <v>0</v>
          </cell>
          <cell r="C336">
            <v>0</v>
          </cell>
        </row>
        <row r="337">
          <cell r="A337">
            <v>0</v>
          </cell>
          <cell r="B337">
            <v>0</v>
          </cell>
          <cell r="C337">
            <v>0</v>
          </cell>
        </row>
        <row r="339">
          <cell r="B339" t="str">
            <v>TRANSPORTE</v>
          </cell>
        </row>
        <row r="341">
          <cell r="A341">
            <v>0</v>
          </cell>
          <cell r="B341">
            <v>0</v>
          </cell>
          <cell r="C341">
            <v>0</v>
          </cell>
        </row>
        <row r="342">
          <cell r="A342">
            <v>0</v>
          </cell>
          <cell r="B342">
            <v>0</v>
          </cell>
          <cell r="C342">
            <v>0</v>
          </cell>
        </row>
        <row r="346">
          <cell r="A346" t="str">
            <v>CODIGO</v>
          </cell>
          <cell r="B346" t="str">
            <v>ITEM</v>
          </cell>
          <cell r="C346" t="str">
            <v>UNIDAD</v>
          </cell>
        </row>
        <row r="347">
          <cell r="A347" t="str">
            <v>Z220</v>
          </cell>
          <cell r="B347" t="str">
            <v>CONCRETO f'c=210 kg/cm2</v>
          </cell>
          <cell r="C347" t="str">
            <v>M3</v>
          </cell>
          <cell r="D347">
            <v>241508</v>
          </cell>
        </row>
        <row r="348">
          <cell r="B348" t="str">
            <v>CODIGO</v>
          </cell>
          <cell r="C348" t="str">
            <v>Z220</v>
          </cell>
        </row>
        <row r="349">
          <cell r="A349" t="str">
            <v>CODIGO</v>
          </cell>
          <cell r="B349" t="str">
            <v>RECURSOS</v>
          </cell>
          <cell r="C349" t="str">
            <v>UNIDAD</v>
          </cell>
          <cell r="D349" t="str">
            <v>CANT.</v>
          </cell>
        </row>
        <row r="350">
          <cell r="B350" t="str">
            <v>MATERIALES</v>
          </cell>
        </row>
        <row r="351">
          <cell r="A351" t="str">
            <v>M010</v>
          </cell>
          <cell r="B351" t="str">
            <v>CEMENTO</v>
          </cell>
          <cell r="C351" t="str">
            <v>SACO</v>
          </cell>
          <cell r="D351">
            <v>7.5</v>
          </cell>
        </row>
        <row r="352">
          <cell r="A352" t="str">
            <v>M020</v>
          </cell>
          <cell r="B352" t="str">
            <v>AGUA</v>
          </cell>
          <cell r="C352" t="str">
            <v>LT</v>
          </cell>
          <cell r="D352">
            <v>175</v>
          </cell>
        </row>
        <row r="353">
          <cell r="A353" t="str">
            <v>M080</v>
          </cell>
          <cell r="B353" t="str">
            <v>ARENA PARA CONCRETO</v>
          </cell>
          <cell r="C353" t="str">
            <v>M3</v>
          </cell>
          <cell r="D353">
            <v>1.1599999999999999</v>
          </cell>
        </row>
        <row r="354">
          <cell r="A354" t="str">
            <v>M250</v>
          </cell>
          <cell r="B354" t="str">
            <v>TRITURADO 1/2"</v>
          </cell>
          <cell r="C354" t="str">
            <v>M3</v>
          </cell>
          <cell r="D354">
            <v>1.1599999999999999</v>
          </cell>
        </row>
        <row r="356">
          <cell r="B356" t="str">
            <v>EQUIPO</v>
          </cell>
        </row>
        <row r="357">
          <cell r="B357" t="str">
            <v>HTA MENOR (5% de M. de O.)</v>
          </cell>
        </row>
        <row r="358">
          <cell r="A358" t="str">
            <v>E080</v>
          </cell>
          <cell r="B358" t="str">
            <v>CONCRETADORA 1 1/2 SACOS ELECT.</v>
          </cell>
          <cell r="C358" t="str">
            <v>DIA</v>
          </cell>
          <cell r="D358">
            <v>0.5</v>
          </cell>
        </row>
        <row r="359">
          <cell r="A359">
            <v>0</v>
          </cell>
          <cell r="B359">
            <v>0</v>
          </cell>
          <cell r="C359">
            <v>0</v>
          </cell>
        </row>
        <row r="360">
          <cell r="A360">
            <v>0</v>
          </cell>
          <cell r="B360">
            <v>0</v>
          </cell>
          <cell r="C360">
            <v>0</v>
          </cell>
        </row>
        <row r="362">
          <cell r="B362" t="str">
            <v>MANO DE OBRA</v>
          </cell>
        </row>
        <row r="363">
          <cell r="A363" t="str">
            <v>O030</v>
          </cell>
          <cell r="B363" t="str">
            <v>1 OFIC. Y 2 AYUD.</v>
          </cell>
          <cell r="C363" t="str">
            <v>DIA</v>
          </cell>
          <cell r="D363">
            <v>0.65</v>
          </cell>
        </row>
        <row r="364">
          <cell r="B364">
            <v>0</v>
          </cell>
          <cell r="C364">
            <v>0</v>
          </cell>
        </row>
        <row r="365">
          <cell r="A365">
            <v>0</v>
          </cell>
          <cell r="B365">
            <v>0</v>
          </cell>
          <cell r="C365">
            <v>0</v>
          </cell>
        </row>
        <row r="366">
          <cell r="A366">
            <v>0</v>
          </cell>
          <cell r="B366">
            <v>0</v>
          </cell>
          <cell r="C366">
            <v>0</v>
          </cell>
        </row>
        <row r="368">
          <cell r="B368" t="str">
            <v>TRANSPORTE</v>
          </cell>
        </row>
        <row r="370">
          <cell r="A370">
            <v>0</v>
          </cell>
          <cell r="B370">
            <v>0</v>
          </cell>
          <cell r="C370">
            <v>0</v>
          </cell>
        </row>
        <row r="371">
          <cell r="A371">
            <v>0</v>
          </cell>
          <cell r="B371">
            <v>0</v>
          </cell>
          <cell r="C371">
            <v>0</v>
          </cell>
        </row>
        <row r="374">
          <cell r="A374" t="str">
            <v>CODIGO</v>
          </cell>
          <cell r="B374" t="str">
            <v>ITEM</v>
          </cell>
          <cell r="C374" t="str">
            <v>UNIDAD</v>
          </cell>
        </row>
        <row r="375">
          <cell r="A375" t="str">
            <v>Z230</v>
          </cell>
          <cell r="B375" t="str">
            <v>CONCRETO f'c=250 kg/cm2</v>
          </cell>
          <cell r="C375" t="str">
            <v>M3</v>
          </cell>
          <cell r="D375">
            <v>245808</v>
          </cell>
        </row>
        <row r="376">
          <cell r="B376" t="str">
            <v>CODIGO</v>
          </cell>
          <cell r="C376" t="str">
            <v>Z230</v>
          </cell>
        </row>
        <row r="377">
          <cell r="A377" t="str">
            <v>CODIGO</v>
          </cell>
          <cell r="B377" t="str">
            <v>RECURSOS</v>
          </cell>
          <cell r="C377" t="str">
            <v>UNIDAD</v>
          </cell>
          <cell r="D377" t="str">
            <v>CANT.</v>
          </cell>
        </row>
        <row r="378">
          <cell r="B378" t="str">
            <v>MATERIALES</v>
          </cell>
        </row>
        <row r="379">
          <cell r="A379" t="str">
            <v>M010</v>
          </cell>
          <cell r="B379" t="str">
            <v>CEMENTO</v>
          </cell>
          <cell r="C379" t="str">
            <v>SACO</v>
          </cell>
          <cell r="D379">
            <v>9</v>
          </cell>
        </row>
        <row r="380">
          <cell r="A380" t="str">
            <v>M020</v>
          </cell>
          <cell r="B380" t="str">
            <v>AGUA</v>
          </cell>
          <cell r="C380" t="str">
            <v>LT</v>
          </cell>
          <cell r="D380">
            <v>200</v>
          </cell>
        </row>
        <row r="381">
          <cell r="A381" t="str">
            <v>M080</v>
          </cell>
          <cell r="B381" t="str">
            <v>ARENA PARA CONCRETO</v>
          </cell>
          <cell r="C381" t="str">
            <v>M3</v>
          </cell>
          <cell r="D381">
            <v>0.7</v>
          </cell>
        </row>
        <row r="382">
          <cell r="A382" t="str">
            <v>M240</v>
          </cell>
          <cell r="B382" t="str">
            <v>TRITURADO 1 1/2"</v>
          </cell>
          <cell r="C382" t="str">
            <v>M3</v>
          </cell>
          <cell r="D382">
            <v>0.7</v>
          </cell>
        </row>
        <row r="384">
          <cell r="B384" t="str">
            <v>EQUIPO</v>
          </cell>
        </row>
        <row r="385">
          <cell r="B385" t="str">
            <v>HTA MENOR (5% de M. de O.)</v>
          </cell>
        </row>
        <row r="386">
          <cell r="A386" t="str">
            <v>E080</v>
          </cell>
          <cell r="B386" t="str">
            <v>CONCRETADORA 1 1/2 SACOS ELECT.</v>
          </cell>
          <cell r="C386" t="str">
            <v>DIA</v>
          </cell>
          <cell r="D386">
            <v>0.5</v>
          </cell>
        </row>
        <row r="387">
          <cell r="A387">
            <v>0</v>
          </cell>
          <cell r="B387">
            <v>0</v>
          </cell>
          <cell r="C387">
            <v>0</v>
          </cell>
        </row>
        <row r="388">
          <cell r="A388">
            <v>0</v>
          </cell>
          <cell r="B388">
            <v>0</v>
          </cell>
          <cell r="C388">
            <v>0</v>
          </cell>
        </row>
        <row r="390">
          <cell r="B390" t="str">
            <v>MANO DE OBRA</v>
          </cell>
        </row>
        <row r="391">
          <cell r="A391" t="str">
            <v>O030</v>
          </cell>
          <cell r="B391" t="str">
            <v>1 OFIC. Y 2 AYUD.</v>
          </cell>
          <cell r="C391" t="str">
            <v>DIA</v>
          </cell>
          <cell r="D391">
            <v>0.65</v>
          </cell>
        </row>
        <row r="392">
          <cell r="A392">
            <v>0</v>
          </cell>
          <cell r="B392">
            <v>0</v>
          </cell>
          <cell r="C392">
            <v>0</v>
          </cell>
        </row>
        <row r="393">
          <cell r="A393">
            <v>0</v>
          </cell>
          <cell r="B393">
            <v>0</v>
          </cell>
          <cell r="C393">
            <v>0</v>
          </cell>
        </row>
        <row r="394">
          <cell r="A394">
            <v>0</v>
          </cell>
          <cell r="B394">
            <v>0</v>
          </cell>
          <cell r="C394">
            <v>0</v>
          </cell>
        </row>
        <row r="396">
          <cell r="B396" t="str">
            <v>TRANSPORTE</v>
          </cell>
        </row>
        <row r="398">
          <cell r="A398">
            <v>0</v>
          </cell>
          <cell r="B398">
            <v>0</v>
          </cell>
          <cell r="C398">
            <v>0</v>
          </cell>
        </row>
        <row r="399">
          <cell r="A399">
            <v>0</v>
          </cell>
          <cell r="B399">
            <v>0</v>
          </cell>
          <cell r="C399">
            <v>0</v>
          </cell>
        </row>
        <row r="400">
          <cell r="A400">
            <v>0</v>
          </cell>
          <cell r="B400">
            <v>0</v>
          </cell>
          <cell r="C400">
            <v>0</v>
          </cell>
        </row>
        <row r="404">
          <cell r="A404" t="str">
            <v>CODIGO</v>
          </cell>
          <cell r="B404" t="str">
            <v>ITEM</v>
          </cell>
          <cell r="C404" t="str">
            <v>UNIDAD</v>
          </cell>
        </row>
        <row r="405">
          <cell r="A405" t="str">
            <v>Z240</v>
          </cell>
          <cell r="B405" t="str">
            <v>MORTERO REV.  1:8</v>
          </cell>
          <cell r="C405" t="str">
            <v>M3</v>
          </cell>
          <cell r="D405">
            <v>113573</v>
          </cell>
        </row>
        <row r="406">
          <cell r="B406" t="str">
            <v>CODIGO</v>
          </cell>
          <cell r="C406" t="str">
            <v>Z240</v>
          </cell>
        </row>
        <row r="407">
          <cell r="A407" t="str">
            <v>CODIGO</v>
          </cell>
          <cell r="B407" t="str">
            <v>RECURSOS</v>
          </cell>
          <cell r="C407" t="str">
            <v>UNIDAD</v>
          </cell>
          <cell r="D407" t="str">
            <v>CANT.</v>
          </cell>
        </row>
        <row r="408">
          <cell r="B408" t="str">
            <v>MATERIALES</v>
          </cell>
        </row>
        <row r="409">
          <cell r="A409" t="str">
            <v>M010</v>
          </cell>
          <cell r="B409" t="str">
            <v>CEMENTO</v>
          </cell>
          <cell r="C409" t="str">
            <v>SACO</v>
          </cell>
          <cell r="D409">
            <v>4</v>
          </cell>
        </row>
        <row r="410">
          <cell r="A410" t="str">
            <v>M020</v>
          </cell>
          <cell r="B410" t="str">
            <v>AGUA</v>
          </cell>
          <cell r="C410" t="str">
            <v>LT</v>
          </cell>
          <cell r="D410">
            <v>204</v>
          </cell>
        </row>
        <row r="411">
          <cell r="A411" t="str">
            <v>M080</v>
          </cell>
          <cell r="B411" t="str">
            <v>ARENA PARA CONCRETO</v>
          </cell>
          <cell r="C411" t="str">
            <v>M3</v>
          </cell>
          <cell r="D411">
            <v>1.25</v>
          </cell>
        </row>
        <row r="412">
          <cell r="B412">
            <v>0</v>
          </cell>
          <cell r="C412">
            <v>0</v>
          </cell>
        </row>
        <row r="414">
          <cell r="B414" t="str">
            <v>EQUIPO</v>
          </cell>
        </row>
        <row r="415">
          <cell r="B415" t="str">
            <v>HTA MENOR (5% de M. de O.)</v>
          </cell>
        </row>
        <row r="416">
          <cell r="A416">
            <v>0</v>
          </cell>
          <cell r="B416">
            <v>0</v>
          </cell>
          <cell r="C416">
            <v>0</v>
          </cell>
        </row>
        <row r="417">
          <cell r="A417">
            <v>0</v>
          </cell>
          <cell r="B417">
            <v>0</v>
          </cell>
          <cell r="C417">
            <v>0</v>
          </cell>
        </row>
        <row r="418">
          <cell r="A418">
            <v>0</v>
          </cell>
          <cell r="B418">
            <v>0</v>
          </cell>
          <cell r="C418">
            <v>0</v>
          </cell>
        </row>
        <row r="420">
          <cell r="B420" t="str">
            <v>MANO DE OBRA</v>
          </cell>
        </row>
        <row r="421">
          <cell r="A421" t="str">
            <v>O110</v>
          </cell>
          <cell r="B421" t="str">
            <v>1 OFIC. Y 1 AYUD.</v>
          </cell>
          <cell r="C421" t="str">
            <v>DIA</v>
          </cell>
          <cell r="D421">
            <v>0.2</v>
          </cell>
        </row>
        <row r="422">
          <cell r="A422">
            <v>0</v>
          </cell>
          <cell r="B422">
            <v>0</v>
          </cell>
          <cell r="C422">
            <v>0</v>
          </cell>
        </row>
        <row r="423">
          <cell r="A423">
            <v>0</v>
          </cell>
          <cell r="B423">
            <v>0</v>
          </cell>
          <cell r="C423">
            <v>0</v>
          </cell>
        </row>
        <row r="424">
          <cell r="A424">
            <v>0</v>
          </cell>
          <cell r="B424">
            <v>0</v>
          </cell>
          <cell r="C424">
            <v>0</v>
          </cell>
        </row>
        <row r="426">
          <cell r="B426" t="str">
            <v>TRANSPORTE</v>
          </cell>
        </row>
        <row r="428">
          <cell r="A428">
            <v>0</v>
          </cell>
          <cell r="B428">
            <v>0</v>
          </cell>
          <cell r="C428">
            <v>0</v>
          </cell>
        </row>
        <row r="429">
          <cell r="A429">
            <v>0</v>
          </cell>
          <cell r="B429">
            <v>0</v>
          </cell>
          <cell r="C429">
            <v>0</v>
          </cell>
        </row>
        <row r="432">
          <cell r="A432" t="str">
            <v>CODIGO</v>
          </cell>
          <cell r="B432" t="str">
            <v>ITEM</v>
          </cell>
          <cell r="C432" t="str">
            <v>UNIDAD</v>
          </cell>
        </row>
        <row r="433">
          <cell r="A433" t="str">
            <v>Z250</v>
          </cell>
          <cell r="B433" t="str">
            <v>MORTERO REV.  1:10</v>
          </cell>
          <cell r="C433" t="str">
            <v>M3</v>
          </cell>
          <cell r="D433">
            <v>99973</v>
          </cell>
        </row>
        <row r="434">
          <cell r="B434" t="str">
            <v>CODIGO</v>
          </cell>
          <cell r="C434" t="str">
            <v>Z250</v>
          </cell>
        </row>
        <row r="435">
          <cell r="A435" t="str">
            <v>CODIGO</v>
          </cell>
          <cell r="B435" t="str">
            <v>RECURSOS</v>
          </cell>
          <cell r="C435" t="str">
            <v>UNIDAD</v>
          </cell>
          <cell r="D435" t="str">
            <v>CANT.</v>
          </cell>
        </row>
        <row r="436">
          <cell r="B436" t="str">
            <v>MATERIALES</v>
          </cell>
        </row>
        <row r="437">
          <cell r="A437" t="str">
            <v>M010</v>
          </cell>
          <cell r="B437" t="str">
            <v>CEMENTO</v>
          </cell>
          <cell r="C437" t="str">
            <v>SACO</v>
          </cell>
          <cell r="D437">
            <v>3.2</v>
          </cell>
        </row>
        <row r="438">
          <cell r="A438" t="str">
            <v>M020</v>
          </cell>
          <cell r="B438" t="str">
            <v>AGUA</v>
          </cell>
          <cell r="C438" t="str">
            <v>LT</v>
          </cell>
          <cell r="D438">
            <v>204</v>
          </cell>
        </row>
        <row r="439">
          <cell r="A439" t="str">
            <v>M080</v>
          </cell>
          <cell r="B439" t="str">
            <v>ARENA PARA CONCRETO</v>
          </cell>
          <cell r="C439" t="str">
            <v>M3</v>
          </cell>
          <cell r="D439">
            <v>1.25</v>
          </cell>
        </row>
        <row r="440">
          <cell r="B440">
            <v>0</v>
          </cell>
          <cell r="C440">
            <v>0</v>
          </cell>
        </row>
        <row r="442">
          <cell r="B442" t="str">
            <v>EQUIPO</v>
          </cell>
        </row>
        <row r="443">
          <cell r="B443" t="str">
            <v>HTA MENOR (5% de M. de O.)</v>
          </cell>
        </row>
        <row r="444">
          <cell r="A444">
            <v>0</v>
          </cell>
          <cell r="B444">
            <v>0</v>
          </cell>
          <cell r="C444">
            <v>0</v>
          </cell>
        </row>
        <row r="445">
          <cell r="A445">
            <v>0</v>
          </cell>
          <cell r="B445">
            <v>0</v>
          </cell>
          <cell r="C445">
            <v>0</v>
          </cell>
        </row>
        <row r="446">
          <cell r="A446">
            <v>0</v>
          </cell>
          <cell r="B446">
            <v>0</v>
          </cell>
          <cell r="C446">
            <v>0</v>
          </cell>
        </row>
        <row r="448">
          <cell r="B448" t="str">
            <v>MANO DE OBRA</v>
          </cell>
        </row>
        <row r="449">
          <cell r="A449" t="str">
            <v>O110</v>
          </cell>
          <cell r="B449" t="str">
            <v>1 OFIC. Y 1 AYUD.</v>
          </cell>
          <cell r="C449" t="str">
            <v>DIA</v>
          </cell>
          <cell r="D449">
            <v>0.2</v>
          </cell>
        </row>
        <row r="450">
          <cell r="A450">
            <v>0</v>
          </cell>
          <cell r="B450">
            <v>0</v>
          </cell>
          <cell r="C450">
            <v>0</v>
          </cell>
        </row>
        <row r="451">
          <cell r="A451">
            <v>0</v>
          </cell>
          <cell r="B451">
            <v>0</v>
          </cell>
          <cell r="C451">
            <v>0</v>
          </cell>
        </row>
        <row r="452">
          <cell r="A452">
            <v>0</v>
          </cell>
          <cell r="B452">
            <v>0</v>
          </cell>
          <cell r="C452">
            <v>0</v>
          </cell>
        </row>
        <row r="454">
          <cell r="B454" t="str">
            <v>TRANSPORTE</v>
          </cell>
        </row>
        <row r="456">
          <cell r="A456">
            <v>0</v>
          </cell>
          <cell r="B456">
            <v>0</v>
          </cell>
          <cell r="C456">
            <v>0</v>
          </cell>
        </row>
        <row r="457">
          <cell r="A457">
            <v>0</v>
          </cell>
          <cell r="B457">
            <v>0</v>
          </cell>
          <cell r="C457">
            <v>0</v>
          </cell>
        </row>
        <row r="458">
          <cell r="A458">
            <v>0</v>
          </cell>
          <cell r="B458">
            <v>0</v>
          </cell>
          <cell r="C458">
            <v>0</v>
          </cell>
        </row>
        <row r="462">
          <cell r="A462" t="str">
            <v>CODIGO</v>
          </cell>
          <cell r="B462" t="str">
            <v>ITEM</v>
          </cell>
          <cell r="C462" t="str">
            <v>UNIDAD</v>
          </cell>
        </row>
        <row r="463">
          <cell r="A463" t="str">
            <v>Z260</v>
          </cell>
          <cell r="B463" t="str">
            <v>MORTERO REV.  1:12</v>
          </cell>
          <cell r="C463" t="str">
            <v>M3</v>
          </cell>
          <cell r="D463">
            <v>92311.5</v>
          </cell>
        </row>
        <row r="464">
          <cell r="B464" t="str">
            <v>CODIGO</v>
          </cell>
          <cell r="C464" t="str">
            <v>Z260</v>
          </cell>
        </row>
        <row r="465">
          <cell r="A465" t="str">
            <v>CODIGO</v>
          </cell>
          <cell r="B465" t="str">
            <v>RECURSOS</v>
          </cell>
          <cell r="C465" t="str">
            <v>UNIDAD</v>
          </cell>
          <cell r="D465" t="str">
            <v>CANT.</v>
          </cell>
        </row>
        <row r="466">
          <cell r="B466" t="str">
            <v>MATERIALES</v>
          </cell>
        </row>
        <row r="467">
          <cell r="A467" t="str">
            <v>M010</v>
          </cell>
          <cell r="B467" t="str">
            <v>CEMENTO</v>
          </cell>
          <cell r="C467" t="str">
            <v>SACO</v>
          </cell>
          <cell r="D467">
            <v>2.7</v>
          </cell>
        </row>
        <row r="468">
          <cell r="A468" t="str">
            <v>M020</v>
          </cell>
          <cell r="B468" t="str">
            <v>AGUA</v>
          </cell>
          <cell r="C468" t="str">
            <v>LT</v>
          </cell>
          <cell r="D468">
            <v>46</v>
          </cell>
        </row>
        <row r="469">
          <cell r="A469" t="str">
            <v>M080</v>
          </cell>
          <cell r="B469" t="str">
            <v>ARENA PARA CONCRETO</v>
          </cell>
          <cell r="C469" t="str">
            <v>M3</v>
          </cell>
          <cell r="D469">
            <v>1.3</v>
          </cell>
        </row>
        <row r="470">
          <cell r="B470">
            <v>0</v>
          </cell>
          <cell r="C470">
            <v>0</v>
          </cell>
        </row>
        <row r="472">
          <cell r="B472" t="str">
            <v>EQUIPO</v>
          </cell>
        </row>
        <row r="473">
          <cell r="B473" t="str">
            <v>HTA MENOR (5% de M. de O.)</v>
          </cell>
        </row>
        <row r="474">
          <cell r="A474">
            <v>0</v>
          </cell>
          <cell r="B474">
            <v>0</v>
          </cell>
          <cell r="C474">
            <v>0</v>
          </cell>
        </row>
        <row r="475">
          <cell r="A475">
            <v>0</v>
          </cell>
          <cell r="B475">
            <v>0</v>
          </cell>
          <cell r="C475">
            <v>0</v>
          </cell>
        </row>
        <row r="476">
          <cell r="A476">
            <v>0</v>
          </cell>
          <cell r="B476">
            <v>0</v>
          </cell>
          <cell r="C476">
            <v>0</v>
          </cell>
        </row>
        <row r="478">
          <cell r="B478" t="str">
            <v>MANO DE OBRA</v>
          </cell>
        </row>
        <row r="479">
          <cell r="A479" t="str">
            <v>O110</v>
          </cell>
          <cell r="B479" t="str">
            <v>1 OFIC. Y 1 AYUD.</v>
          </cell>
          <cell r="C479" t="str">
            <v>DIA</v>
          </cell>
          <cell r="D479">
            <v>0.2</v>
          </cell>
        </row>
        <row r="480">
          <cell r="A480">
            <v>0</v>
          </cell>
          <cell r="B480">
            <v>0</v>
          </cell>
          <cell r="C480">
            <v>0</v>
          </cell>
        </row>
        <row r="481">
          <cell r="A481">
            <v>0</v>
          </cell>
          <cell r="B481">
            <v>0</v>
          </cell>
          <cell r="C481">
            <v>0</v>
          </cell>
        </row>
        <row r="482">
          <cell r="A482">
            <v>0</v>
          </cell>
          <cell r="B482">
            <v>0</v>
          </cell>
          <cell r="C482">
            <v>0</v>
          </cell>
        </row>
        <row r="484">
          <cell r="B484" t="str">
            <v>TRANSPORTE</v>
          </cell>
        </row>
        <row r="486">
          <cell r="A486">
            <v>0</v>
          </cell>
          <cell r="B486">
            <v>0</v>
          </cell>
          <cell r="C486">
            <v>0</v>
          </cell>
        </row>
        <row r="487">
          <cell r="A487">
            <v>0</v>
          </cell>
          <cell r="B487">
            <v>0</v>
          </cell>
          <cell r="C487">
            <v>0</v>
          </cell>
        </row>
        <row r="488">
          <cell r="A488">
            <v>0</v>
          </cell>
          <cell r="B488">
            <v>0</v>
          </cell>
          <cell r="C488">
            <v>0</v>
          </cell>
        </row>
        <row r="493">
          <cell r="A493" t="str">
            <v>CODIGO</v>
          </cell>
          <cell r="B493" t="str">
            <v>ITEM</v>
          </cell>
          <cell r="C493" t="str">
            <v>UNIDAD</v>
          </cell>
        </row>
        <row r="494">
          <cell r="A494" t="str">
            <v>Z300</v>
          </cell>
          <cell r="B494" t="str">
            <v>MARCO METÁLICO MURO 10  - 0.60-1.00 M</v>
          </cell>
          <cell r="C494" t="str">
            <v>UN.</v>
          </cell>
          <cell r="D494">
            <v>38325</v>
          </cell>
        </row>
        <row r="495">
          <cell r="B495" t="str">
            <v>CODIGO</v>
          </cell>
          <cell r="C495" t="str">
            <v>Z300</v>
          </cell>
        </row>
        <row r="496">
          <cell r="A496" t="str">
            <v>CODIGO</v>
          </cell>
          <cell r="B496" t="str">
            <v>RECURSOS</v>
          </cell>
          <cell r="C496" t="str">
            <v>UNIDAD</v>
          </cell>
          <cell r="D496" t="str">
            <v>CANT.</v>
          </cell>
        </row>
        <row r="497">
          <cell r="B497" t="str">
            <v>MATERIALES</v>
          </cell>
        </row>
        <row r="498">
          <cell r="A498" t="str">
            <v>M1310</v>
          </cell>
          <cell r="B498" t="str">
            <v>LAMINA DOBLADA MARCO METALICO MURO 1O</v>
          </cell>
          <cell r="C498" t="str">
            <v>UN</v>
          </cell>
          <cell r="D498">
            <v>1</v>
          </cell>
        </row>
        <row r="499">
          <cell r="A499" t="str">
            <v>M1270</v>
          </cell>
          <cell r="B499" t="str">
            <v>ANTICORROSIVO GRIS</v>
          </cell>
          <cell r="C499" t="str">
            <v>GLN</v>
          </cell>
          <cell r="D499">
            <v>2.5000000000000001E-2</v>
          </cell>
        </row>
        <row r="500">
          <cell r="B500">
            <v>0</v>
          </cell>
          <cell r="C500">
            <v>0</v>
          </cell>
        </row>
        <row r="501">
          <cell r="B501">
            <v>0</v>
          </cell>
          <cell r="C501">
            <v>0</v>
          </cell>
        </row>
        <row r="503">
          <cell r="B503" t="str">
            <v>EQUIPO</v>
          </cell>
        </row>
        <row r="504">
          <cell r="B504" t="str">
            <v>HTA MENOR (5% de M. de O.)</v>
          </cell>
        </row>
        <row r="505">
          <cell r="A505">
            <v>0</v>
          </cell>
          <cell r="B505">
            <v>0</v>
          </cell>
          <cell r="C505">
            <v>0</v>
          </cell>
        </row>
        <row r="506">
          <cell r="A506">
            <v>0</v>
          </cell>
          <cell r="B506">
            <v>0</v>
          </cell>
          <cell r="C506">
            <v>0</v>
          </cell>
        </row>
        <row r="507">
          <cell r="A507">
            <v>0</v>
          </cell>
          <cell r="B507">
            <v>0</v>
          </cell>
          <cell r="C507">
            <v>0</v>
          </cell>
        </row>
        <row r="509">
          <cell r="B509" t="str">
            <v>MANO DE OBRA</v>
          </cell>
        </row>
        <row r="510">
          <cell r="A510" t="str">
            <v>M161</v>
          </cell>
          <cell r="B510" t="str">
            <v>M. DE O. CERRAJERO</v>
          </cell>
          <cell r="C510" t="str">
            <v>HR</v>
          </cell>
          <cell r="D510">
            <v>0.5</v>
          </cell>
        </row>
        <row r="511">
          <cell r="A511">
            <v>0</v>
          </cell>
          <cell r="B511">
            <v>0</v>
          </cell>
          <cell r="C511">
            <v>0</v>
          </cell>
        </row>
        <row r="512">
          <cell r="A512">
            <v>0</v>
          </cell>
          <cell r="B512">
            <v>0</v>
          </cell>
          <cell r="C512">
            <v>0</v>
          </cell>
        </row>
        <row r="513">
          <cell r="A513">
            <v>0</v>
          </cell>
          <cell r="B513">
            <v>0</v>
          </cell>
          <cell r="C513">
            <v>0</v>
          </cell>
        </row>
        <row r="515">
          <cell r="B515" t="str">
            <v>TRANSPORTE</v>
          </cell>
        </row>
        <row r="517">
          <cell r="A517">
            <v>0</v>
          </cell>
          <cell r="B517">
            <v>0</v>
          </cell>
          <cell r="C517">
            <v>0</v>
          </cell>
        </row>
        <row r="518">
          <cell r="A518">
            <v>0</v>
          </cell>
          <cell r="B518">
            <v>0</v>
          </cell>
          <cell r="C518">
            <v>0</v>
          </cell>
        </row>
        <row r="519">
          <cell r="A519">
            <v>0</v>
          </cell>
          <cell r="B519">
            <v>0</v>
          </cell>
          <cell r="C519">
            <v>0</v>
          </cell>
        </row>
        <row r="524">
          <cell r="A524" t="str">
            <v>CODIGO</v>
          </cell>
          <cell r="B524" t="str">
            <v>ITEM</v>
          </cell>
          <cell r="C524" t="str">
            <v>UNIDAD</v>
          </cell>
        </row>
        <row r="525">
          <cell r="A525" t="str">
            <v>Z310</v>
          </cell>
          <cell r="B525" t="str">
            <v>MARCO METÁLICO MURO 15  - 0.60-1.00 M</v>
          </cell>
          <cell r="C525" t="str">
            <v>UN.</v>
          </cell>
          <cell r="D525">
            <v>41185</v>
          </cell>
        </row>
        <row r="526">
          <cell r="B526" t="str">
            <v>CODIGO</v>
          </cell>
          <cell r="C526" t="str">
            <v>Z300</v>
          </cell>
        </row>
        <row r="527">
          <cell r="A527" t="str">
            <v>CODIGO</v>
          </cell>
          <cell r="B527" t="str">
            <v>RECURSOS</v>
          </cell>
          <cell r="C527" t="str">
            <v>UNIDAD</v>
          </cell>
          <cell r="D527" t="str">
            <v>CANT.</v>
          </cell>
        </row>
        <row r="528">
          <cell r="B528" t="str">
            <v>MATERIALES</v>
          </cell>
        </row>
        <row r="529">
          <cell r="A529" t="str">
            <v>M1311</v>
          </cell>
          <cell r="B529" t="str">
            <v>LAMINA DOBLADA MARCO METALICO MURO 15</v>
          </cell>
          <cell r="C529" t="str">
            <v>UN</v>
          </cell>
          <cell r="D529">
            <v>1</v>
          </cell>
        </row>
        <row r="530">
          <cell r="A530" t="str">
            <v>M1270</v>
          </cell>
          <cell r="B530" t="str">
            <v>ANTICORROSIVO GRIS</v>
          </cell>
          <cell r="C530" t="str">
            <v>GLN</v>
          </cell>
          <cell r="D530">
            <v>0.02</v>
          </cell>
        </row>
        <row r="531">
          <cell r="B531">
            <v>0</v>
          </cell>
          <cell r="C531">
            <v>0</v>
          </cell>
        </row>
        <row r="532">
          <cell r="B532">
            <v>0</v>
          </cell>
          <cell r="C532">
            <v>0</v>
          </cell>
        </row>
        <row r="534">
          <cell r="B534" t="str">
            <v>EQUIPO</v>
          </cell>
        </row>
        <row r="535">
          <cell r="B535" t="str">
            <v>HTA MENOR (5% de M. de O.)</v>
          </cell>
        </row>
        <row r="536">
          <cell r="A536">
            <v>0</v>
          </cell>
          <cell r="B536">
            <v>0</v>
          </cell>
          <cell r="C536">
            <v>0</v>
          </cell>
        </row>
        <row r="537">
          <cell r="A537">
            <v>0</v>
          </cell>
          <cell r="B537">
            <v>0</v>
          </cell>
          <cell r="C537">
            <v>0</v>
          </cell>
        </row>
        <row r="538">
          <cell r="A538">
            <v>0</v>
          </cell>
          <cell r="B538">
            <v>0</v>
          </cell>
          <cell r="C538">
            <v>0</v>
          </cell>
        </row>
        <row r="540">
          <cell r="B540" t="str">
            <v>MANO DE OBRA</v>
          </cell>
        </row>
        <row r="541">
          <cell r="A541" t="str">
            <v>M161</v>
          </cell>
          <cell r="B541" t="str">
            <v>M. DE O. CERRAJERO</v>
          </cell>
          <cell r="C541" t="str">
            <v>HR</v>
          </cell>
          <cell r="D541">
            <v>0.5</v>
          </cell>
        </row>
        <row r="542">
          <cell r="A542">
            <v>0</v>
          </cell>
          <cell r="B542">
            <v>0</v>
          </cell>
          <cell r="C542">
            <v>0</v>
          </cell>
        </row>
        <row r="543">
          <cell r="A543">
            <v>0</v>
          </cell>
          <cell r="B543">
            <v>0</v>
          </cell>
          <cell r="C543">
            <v>0</v>
          </cell>
        </row>
        <row r="544">
          <cell r="A544">
            <v>0</v>
          </cell>
          <cell r="B544">
            <v>0</v>
          </cell>
          <cell r="C544">
            <v>0</v>
          </cell>
        </row>
        <row r="546">
          <cell r="B546" t="str">
            <v>TRANSPORTE</v>
          </cell>
        </row>
        <row r="548">
          <cell r="A548">
            <v>0</v>
          </cell>
          <cell r="B548">
            <v>0</v>
          </cell>
          <cell r="C548">
            <v>0</v>
          </cell>
        </row>
        <row r="549">
          <cell r="A549">
            <v>0</v>
          </cell>
          <cell r="B549">
            <v>0</v>
          </cell>
          <cell r="C549">
            <v>0</v>
          </cell>
        </row>
        <row r="550">
          <cell r="A550">
            <v>0</v>
          </cell>
          <cell r="B550">
            <v>0</v>
          </cell>
          <cell r="C550">
            <v>0</v>
          </cell>
        </row>
        <row r="555">
          <cell r="A555" t="str">
            <v>CODIGO</v>
          </cell>
          <cell r="B555" t="str">
            <v>ITEM</v>
          </cell>
          <cell r="C555" t="str">
            <v>UNIDAD</v>
          </cell>
        </row>
        <row r="556">
          <cell r="A556" t="str">
            <v>Z330</v>
          </cell>
          <cell r="B556" t="str">
            <v>MARCO METÁLICO MURO 20  - 0.60-1.00 M</v>
          </cell>
          <cell r="C556" t="str">
            <v>UN.</v>
          </cell>
          <cell r="D556">
            <v>45965</v>
          </cell>
        </row>
        <row r="557">
          <cell r="B557" t="str">
            <v>CODIGO</v>
          </cell>
          <cell r="C557" t="str">
            <v>Z300</v>
          </cell>
        </row>
        <row r="558">
          <cell r="A558" t="str">
            <v>CODIGO</v>
          </cell>
          <cell r="B558" t="str">
            <v>RECURSOS</v>
          </cell>
          <cell r="C558" t="str">
            <v>UNIDAD</v>
          </cell>
          <cell r="D558" t="str">
            <v>CANT.</v>
          </cell>
        </row>
        <row r="559">
          <cell r="B559" t="str">
            <v>MATERIALES</v>
          </cell>
        </row>
        <row r="560">
          <cell r="A560" t="str">
            <v>M1312</v>
          </cell>
          <cell r="B560" t="str">
            <v>LAMINA DOBLADA MARCO METALICO MURO 20</v>
          </cell>
          <cell r="C560" t="str">
            <v>UN</v>
          </cell>
          <cell r="D560">
            <v>1</v>
          </cell>
        </row>
        <row r="561">
          <cell r="A561" t="str">
            <v>M1270</v>
          </cell>
          <cell r="B561" t="str">
            <v>ANTICORROSIVO GRIS</v>
          </cell>
          <cell r="C561" t="str">
            <v>GLN</v>
          </cell>
          <cell r="D561">
            <v>0.03</v>
          </cell>
        </row>
        <row r="562">
          <cell r="B562">
            <v>0</v>
          </cell>
          <cell r="C562">
            <v>0</v>
          </cell>
        </row>
        <row r="563">
          <cell r="B563">
            <v>0</v>
          </cell>
          <cell r="C563">
            <v>0</v>
          </cell>
        </row>
        <row r="565">
          <cell r="B565" t="str">
            <v>EQUIPO</v>
          </cell>
        </row>
        <row r="566">
          <cell r="B566" t="str">
            <v>HTA MENOR (5% de M. de O.)</v>
          </cell>
        </row>
        <row r="567">
          <cell r="A567">
            <v>0</v>
          </cell>
          <cell r="B567">
            <v>0</v>
          </cell>
          <cell r="C567">
            <v>0</v>
          </cell>
        </row>
        <row r="568">
          <cell r="A568">
            <v>0</v>
          </cell>
          <cell r="B568">
            <v>0</v>
          </cell>
          <cell r="C568">
            <v>0</v>
          </cell>
        </row>
        <row r="569">
          <cell r="A569">
            <v>0</v>
          </cell>
          <cell r="B569">
            <v>0</v>
          </cell>
          <cell r="C569">
            <v>0</v>
          </cell>
        </row>
        <row r="571">
          <cell r="B571" t="str">
            <v>MANO DE OBRA</v>
          </cell>
        </row>
        <row r="572">
          <cell r="A572" t="str">
            <v>M161</v>
          </cell>
          <cell r="B572" t="str">
            <v>M. DE O. CERRAJERO</v>
          </cell>
          <cell r="C572" t="str">
            <v>HR</v>
          </cell>
          <cell r="D572">
            <v>0.5</v>
          </cell>
        </row>
        <row r="573">
          <cell r="A573">
            <v>0</v>
          </cell>
          <cell r="B573">
            <v>0</v>
          </cell>
          <cell r="C573">
            <v>0</v>
          </cell>
        </row>
        <row r="574">
          <cell r="A574">
            <v>0</v>
          </cell>
          <cell r="B574">
            <v>0</v>
          </cell>
          <cell r="C574">
            <v>0</v>
          </cell>
        </row>
        <row r="575">
          <cell r="A575">
            <v>0</v>
          </cell>
          <cell r="B575">
            <v>0</v>
          </cell>
          <cell r="C575">
            <v>0</v>
          </cell>
        </row>
        <row r="577">
          <cell r="B577" t="str">
            <v>TRANSPORTE</v>
          </cell>
        </row>
        <row r="579">
          <cell r="A579">
            <v>0</v>
          </cell>
          <cell r="B579">
            <v>0</v>
          </cell>
          <cell r="C579">
            <v>0</v>
          </cell>
        </row>
        <row r="580">
          <cell r="A580">
            <v>0</v>
          </cell>
          <cell r="B580">
            <v>0</v>
          </cell>
          <cell r="C580">
            <v>0</v>
          </cell>
        </row>
        <row r="581">
          <cell r="A581">
            <v>0</v>
          </cell>
          <cell r="B581">
            <v>0</v>
          </cell>
          <cell r="C581">
            <v>0</v>
          </cell>
        </row>
        <row r="617">
          <cell r="A617" t="str">
            <v>CODIGO</v>
          </cell>
          <cell r="B617" t="str">
            <v>ITEM</v>
          </cell>
          <cell r="C617" t="str">
            <v>UNIDAD</v>
          </cell>
        </row>
        <row r="618">
          <cell r="D618">
            <v>0</v>
          </cell>
        </row>
        <row r="619">
          <cell r="B619" t="str">
            <v>CODIGO</v>
          </cell>
        </row>
        <row r="620">
          <cell r="A620" t="str">
            <v>CODIGO</v>
          </cell>
          <cell r="B620" t="str">
            <v>RECURSOS</v>
          </cell>
          <cell r="C620" t="str">
            <v>UNIDAD</v>
          </cell>
          <cell r="D620" t="str">
            <v>CANT.</v>
          </cell>
        </row>
        <row r="621">
          <cell r="B621" t="str">
            <v>MATERIALES</v>
          </cell>
        </row>
        <row r="622">
          <cell r="B622">
            <v>0</v>
          </cell>
          <cell r="C622">
            <v>0</v>
          </cell>
        </row>
        <row r="623">
          <cell r="B623">
            <v>0</v>
          </cell>
          <cell r="C623">
            <v>0</v>
          </cell>
        </row>
        <row r="624">
          <cell r="B624">
            <v>0</v>
          </cell>
          <cell r="C624">
            <v>0</v>
          </cell>
        </row>
        <row r="625">
          <cell r="B625">
            <v>0</v>
          </cell>
          <cell r="C625">
            <v>0</v>
          </cell>
        </row>
        <row r="627">
          <cell r="B627" t="str">
            <v>EQUIPO</v>
          </cell>
        </row>
        <row r="628">
          <cell r="B628" t="str">
            <v>HTA MENOR (5% de M. de O.)</v>
          </cell>
        </row>
        <row r="629">
          <cell r="A629">
            <v>0</v>
          </cell>
          <cell r="B629">
            <v>0</v>
          </cell>
          <cell r="C629">
            <v>0</v>
          </cell>
        </row>
        <row r="630">
          <cell r="A630">
            <v>0</v>
          </cell>
          <cell r="B630">
            <v>0</v>
          </cell>
          <cell r="C630">
            <v>0</v>
          </cell>
        </row>
        <row r="631">
          <cell r="A631">
            <v>0</v>
          </cell>
          <cell r="B631">
            <v>0</v>
          </cell>
          <cell r="C631">
            <v>0</v>
          </cell>
        </row>
        <row r="633">
          <cell r="B633" t="str">
            <v>MANO DE OBRA</v>
          </cell>
        </row>
        <row r="634">
          <cell r="B634">
            <v>0</v>
          </cell>
          <cell r="C634">
            <v>0</v>
          </cell>
        </row>
        <row r="635">
          <cell r="A635">
            <v>0</v>
          </cell>
          <cell r="B635">
            <v>0</v>
          </cell>
          <cell r="C635">
            <v>0</v>
          </cell>
        </row>
        <row r="636">
          <cell r="A636">
            <v>0</v>
          </cell>
          <cell r="B636">
            <v>0</v>
          </cell>
          <cell r="C636">
            <v>0</v>
          </cell>
        </row>
        <row r="637">
          <cell r="A637">
            <v>0</v>
          </cell>
          <cell r="B637">
            <v>0</v>
          </cell>
          <cell r="C637">
            <v>0</v>
          </cell>
        </row>
        <row r="639">
          <cell r="B639" t="str">
            <v>TRANSPORTE</v>
          </cell>
        </row>
        <row r="641">
          <cell r="A641">
            <v>0</v>
          </cell>
          <cell r="B641">
            <v>0</v>
          </cell>
          <cell r="C641">
            <v>0</v>
          </cell>
        </row>
        <row r="642">
          <cell r="A642">
            <v>0</v>
          </cell>
          <cell r="B642">
            <v>0</v>
          </cell>
          <cell r="C642">
            <v>0</v>
          </cell>
        </row>
        <row r="643">
          <cell r="A643">
            <v>0</v>
          </cell>
          <cell r="B643">
            <v>0</v>
          </cell>
          <cell r="C643">
            <v>0</v>
          </cell>
        </row>
        <row r="648">
          <cell r="A648" t="str">
            <v>CODIGO</v>
          </cell>
          <cell r="B648" t="str">
            <v>ITEM</v>
          </cell>
          <cell r="C648" t="str">
            <v>UNIDAD</v>
          </cell>
        </row>
        <row r="649">
          <cell r="D649">
            <v>0</v>
          </cell>
        </row>
        <row r="650">
          <cell r="B650" t="str">
            <v>CODIGO</v>
          </cell>
        </row>
        <row r="651">
          <cell r="A651" t="str">
            <v>CODIGO</v>
          </cell>
          <cell r="B651" t="str">
            <v>RECURSOS</v>
          </cell>
          <cell r="C651" t="str">
            <v>UNIDAD</v>
          </cell>
          <cell r="D651" t="str">
            <v>CANT.</v>
          </cell>
        </row>
        <row r="652">
          <cell r="B652" t="str">
            <v>MATERIALES</v>
          </cell>
        </row>
        <row r="653">
          <cell r="B653">
            <v>0</v>
          </cell>
          <cell r="C653">
            <v>0</v>
          </cell>
        </row>
        <row r="654">
          <cell r="B654">
            <v>0</v>
          </cell>
          <cell r="C654">
            <v>0</v>
          </cell>
        </row>
        <row r="655">
          <cell r="B655">
            <v>0</v>
          </cell>
          <cell r="C655">
            <v>0</v>
          </cell>
        </row>
        <row r="656">
          <cell r="B656">
            <v>0</v>
          </cell>
          <cell r="C656">
            <v>0</v>
          </cell>
        </row>
        <row r="658">
          <cell r="B658" t="str">
            <v>EQUIPO</v>
          </cell>
        </row>
        <row r="659">
          <cell r="B659" t="str">
            <v>HTA MENOR (5% de M. de O.)</v>
          </cell>
        </row>
        <row r="660">
          <cell r="A660">
            <v>0</v>
          </cell>
          <cell r="B660">
            <v>0</v>
          </cell>
          <cell r="C660">
            <v>0</v>
          </cell>
        </row>
        <row r="661">
          <cell r="A661">
            <v>0</v>
          </cell>
          <cell r="B661">
            <v>0</v>
          </cell>
          <cell r="C661">
            <v>0</v>
          </cell>
        </row>
        <row r="662">
          <cell r="A662">
            <v>0</v>
          </cell>
          <cell r="B662">
            <v>0</v>
          </cell>
          <cell r="C662">
            <v>0</v>
          </cell>
        </row>
        <row r="664">
          <cell r="B664" t="str">
            <v>MANO DE OBRA</v>
          </cell>
        </row>
        <row r="665">
          <cell r="B665">
            <v>0</v>
          </cell>
          <cell r="C665">
            <v>0</v>
          </cell>
        </row>
        <row r="666">
          <cell r="A666">
            <v>0</v>
          </cell>
          <cell r="B666">
            <v>0</v>
          </cell>
          <cell r="C666">
            <v>0</v>
          </cell>
        </row>
        <row r="667">
          <cell r="A667">
            <v>0</v>
          </cell>
          <cell r="B667">
            <v>0</v>
          </cell>
          <cell r="C667">
            <v>0</v>
          </cell>
        </row>
        <row r="668">
          <cell r="A668">
            <v>0</v>
          </cell>
          <cell r="B668">
            <v>0</v>
          </cell>
          <cell r="C668">
            <v>0</v>
          </cell>
        </row>
        <row r="670">
          <cell r="B670" t="str">
            <v>TRANSPORTE</v>
          </cell>
        </row>
        <row r="672">
          <cell r="A672">
            <v>0</v>
          </cell>
          <cell r="B672">
            <v>0</v>
          </cell>
          <cell r="C672">
            <v>0</v>
          </cell>
        </row>
        <row r="673">
          <cell r="A673">
            <v>0</v>
          </cell>
          <cell r="B673">
            <v>0</v>
          </cell>
          <cell r="C673">
            <v>0</v>
          </cell>
        </row>
        <row r="674">
          <cell r="A674">
            <v>0</v>
          </cell>
          <cell r="B674">
            <v>0</v>
          </cell>
          <cell r="C674">
            <v>0</v>
          </cell>
        </row>
        <row r="679">
          <cell r="A679" t="str">
            <v>CODIGO</v>
          </cell>
          <cell r="B679" t="str">
            <v>ITEM</v>
          </cell>
          <cell r="C679" t="str">
            <v>UNIDAD</v>
          </cell>
        </row>
        <row r="680">
          <cell r="D680">
            <v>0</v>
          </cell>
        </row>
        <row r="681">
          <cell r="B681" t="str">
            <v>CODIGO</v>
          </cell>
        </row>
        <row r="682">
          <cell r="A682" t="str">
            <v>CODIGO</v>
          </cell>
          <cell r="B682" t="str">
            <v>RECURSOS</v>
          </cell>
          <cell r="C682" t="str">
            <v>UNIDAD</v>
          </cell>
          <cell r="D682" t="str">
            <v>CANT.</v>
          </cell>
        </row>
        <row r="683">
          <cell r="B683" t="str">
            <v>MATERIALES</v>
          </cell>
        </row>
        <row r="684">
          <cell r="B684">
            <v>0</v>
          </cell>
          <cell r="C684">
            <v>0</v>
          </cell>
        </row>
        <row r="685">
          <cell r="B685">
            <v>0</v>
          </cell>
          <cell r="C685">
            <v>0</v>
          </cell>
        </row>
        <row r="686">
          <cell r="B686">
            <v>0</v>
          </cell>
          <cell r="C686">
            <v>0</v>
          </cell>
        </row>
        <row r="687">
          <cell r="B687">
            <v>0</v>
          </cell>
          <cell r="C687">
            <v>0</v>
          </cell>
        </row>
        <row r="689">
          <cell r="B689" t="str">
            <v>EQUIPO</v>
          </cell>
        </row>
        <row r="690">
          <cell r="B690" t="str">
            <v>HTA MENOR (5% de M. de O.)</v>
          </cell>
        </row>
        <row r="691">
          <cell r="A691">
            <v>0</v>
          </cell>
          <cell r="B691">
            <v>0</v>
          </cell>
          <cell r="C691">
            <v>0</v>
          </cell>
        </row>
        <row r="692">
          <cell r="A692">
            <v>0</v>
          </cell>
          <cell r="B692">
            <v>0</v>
          </cell>
          <cell r="C692">
            <v>0</v>
          </cell>
        </row>
        <row r="693">
          <cell r="A693">
            <v>0</v>
          </cell>
          <cell r="B693">
            <v>0</v>
          </cell>
          <cell r="C693">
            <v>0</v>
          </cell>
        </row>
        <row r="695">
          <cell r="B695" t="str">
            <v>MANO DE OBRA</v>
          </cell>
        </row>
        <row r="696">
          <cell r="B696">
            <v>0</v>
          </cell>
          <cell r="C696">
            <v>0</v>
          </cell>
        </row>
        <row r="697">
          <cell r="A697">
            <v>0</v>
          </cell>
          <cell r="B697">
            <v>0</v>
          </cell>
          <cell r="C697">
            <v>0</v>
          </cell>
        </row>
        <row r="698">
          <cell r="A698">
            <v>0</v>
          </cell>
          <cell r="B698">
            <v>0</v>
          </cell>
          <cell r="C698">
            <v>0</v>
          </cell>
        </row>
        <row r="699">
          <cell r="A699">
            <v>0</v>
          </cell>
          <cell r="B699">
            <v>0</v>
          </cell>
          <cell r="C699">
            <v>0</v>
          </cell>
        </row>
        <row r="701">
          <cell r="B701" t="str">
            <v>TRANSPORTE</v>
          </cell>
        </row>
        <row r="703">
          <cell r="A703">
            <v>0</v>
          </cell>
          <cell r="B703">
            <v>0</v>
          </cell>
          <cell r="C703">
            <v>0</v>
          </cell>
        </row>
        <row r="704">
          <cell r="A704">
            <v>0</v>
          </cell>
          <cell r="B704">
            <v>0</v>
          </cell>
          <cell r="C704">
            <v>0</v>
          </cell>
        </row>
        <row r="705">
          <cell r="A705">
            <v>0</v>
          </cell>
          <cell r="B705">
            <v>0</v>
          </cell>
          <cell r="C705">
            <v>0</v>
          </cell>
        </row>
        <row r="710">
          <cell r="A710" t="str">
            <v>CODIGO</v>
          </cell>
          <cell r="B710" t="str">
            <v>ITEM</v>
          </cell>
          <cell r="C710" t="str">
            <v>UNIDAD</v>
          </cell>
        </row>
        <row r="711">
          <cell r="D711">
            <v>0</v>
          </cell>
        </row>
        <row r="712">
          <cell r="B712" t="str">
            <v>CODIGO</v>
          </cell>
        </row>
        <row r="713">
          <cell r="A713" t="str">
            <v>CODIGO</v>
          </cell>
          <cell r="B713" t="str">
            <v>RECURSOS</v>
          </cell>
          <cell r="C713" t="str">
            <v>UNIDAD</v>
          </cell>
          <cell r="D713" t="str">
            <v>CANT.</v>
          </cell>
        </row>
        <row r="714">
          <cell r="B714" t="str">
            <v>MATERIALES</v>
          </cell>
        </row>
        <row r="715">
          <cell r="B715">
            <v>0</v>
          </cell>
          <cell r="C715">
            <v>0</v>
          </cell>
        </row>
        <row r="716">
          <cell r="B716">
            <v>0</v>
          </cell>
          <cell r="C716">
            <v>0</v>
          </cell>
        </row>
        <row r="717">
          <cell r="B717">
            <v>0</v>
          </cell>
          <cell r="C717">
            <v>0</v>
          </cell>
        </row>
        <row r="718">
          <cell r="B718">
            <v>0</v>
          </cell>
          <cell r="C718">
            <v>0</v>
          </cell>
        </row>
        <row r="720">
          <cell r="B720" t="str">
            <v>EQUIPO</v>
          </cell>
        </row>
        <row r="721">
          <cell r="B721" t="str">
            <v>HTA MENOR (5% de M. de O.)</v>
          </cell>
        </row>
        <row r="722">
          <cell r="A722">
            <v>0</v>
          </cell>
          <cell r="B722">
            <v>0</v>
          </cell>
          <cell r="C722">
            <v>0</v>
          </cell>
        </row>
        <row r="723">
          <cell r="A723">
            <v>0</v>
          </cell>
          <cell r="B723">
            <v>0</v>
          </cell>
          <cell r="C723">
            <v>0</v>
          </cell>
        </row>
        <row r="724">
          <cell r="A724">
            <v>0</v>
          </cell>
          <cell r="B724">
            <v>0</v>
          </cell>
          <cell r="C724">
            <v>0</v>
          </cell>
        </row>
        <row r="726">
          <cell r="B726" t="str">
            <v>MANO DE OBRA</v>
          </cell>
        </row>
        <row r="727">
          <cell r="B727">
            <v>0</v>
          </cell>
          <cell r="C727">
            <v>0</v>
          </cell>
        </row>
        <row r="728">
          <cell r="A728">
            <v>0</v>
          </cell>
          <cell r="B728">
            <v>0</v>
          </cell>
          <cell r="C728">
            <v>0</v>
          </cell>
        </row>
        <row r="729">
          <cell r="A729">
            <v>0</v>
          </cell>
          <cell r="B729">
            <v>0</v>
          </cell>
          <cell r="C729">
            <v>0</v>
          </cell>
        </row>
        <row r="730">
          <cell r="A730">
            <v>0</v>
          </cell>
          <cell r="B730">
            <v>0</v>
          </cell>
          <cell r="C730">
            <v>0</v>
          </cell>
        </row>
        <row r="732">
          <cell r="B732" t="str">
            <v>TRANSPORTE</v>
          </cell>
        </row>
        <row r="734">
          <cell r="A734">
            <v>0</v>
          </cell>
          <cell r="B734">
            <v>0</v>
          </cell>
          <cell r="C734">
            <v>0</v>
          </cell>
        </row>
        <row r="735">
          <cell r="A735">
            <v>0</v>
          </cell>
          <cell r="B735">
            <v>0</v>
          </cell>
          <cell r="C735">
            <v>0</v>
          </cell>
        </row>
        <row r="736">
          <cell r="A736">
            <v>0</v>
          </cell>
          <cell r="B736">
            <v>0</v>
          </cell>
          <cell r="C736">
            <v>0</v>
          </cell>
        </row>
        <row r="741">
          <cell r="A741" t="str">
            <v>CODIGO</v>
          </cell>
          <cell r="B741" t="str">
            <v>ITEM</v>
          </cell>
          <cell r="C741" t="str">
            <v>UNIDAD</v>
          </cell>
        </row>
        <row r="742">
          <cell r="D742">
            <v>0</v>
          </cell>
        </row>
        <row r="743">
          <cell r="B743" t="str">
            <v>CODIGO</v>
          </cell>
        </row>
        <row r="744">
          <cell r="A744" t="str">
            <v>CODIGO</v>
          </cell>
          <cell r="B744" t="str">
            <v>RECURSOS</v>
          </cell>
          <cell r="C744" t="str">
            <v>UNIDAD</v>
          </cell>
          <cell r="D744" t="str">
            <v>CANT.</v>
          </cell>
        </row>
        <row r="745">
          <cell r="B745" t="str">
            <v>MATERIALES</v>
          </cell>
        </row>
        <row r="746">
          <cell r="B746">
            <v>0</v>
          </cell>
          <cell r="C746">
            <v>0</v>
          </cell>
        </row>
        <row r="747">
          <cell r="B747">
            <v>0</v>
          </cell>
          <cell r="C747">
            <v>0</v>
          </cell>
        </row>
        <row r="748">
          <cell r="B748">
            <v>0</v>
          </cell>
          <cell r="C748">
            <v>0</v>
          </cell>
        </row>
        <row r="749">
          <cell r="B749">
            <v>0</v>
          </cell>
          <cell r="C749">
            <v>0</v>
          </cell>
        </row>
        <row r="751">
          <cell r="B751" t="str">
            <v>EQUIPO</v>
          </cell>
        </row>
        <row r="752">
          <cell r="B752" t="str">
            <v>HTA MENOR (5% de M. de O.)</v>
          </cell>
        </row>
        <row r="753">
          <cell r="A753">
            <v>0</v>
          </cell>
          <cell r="B753">
            <v>0</v>
          </cell>
          <cell r="C753">
            <v>0</v>
          </cell>
        </row>
        <row r="754">
          <cell r="A754">
            <v>0</v>
          </cell>
          <cell r="B754">
            <v>0</v>
          </cell>
          <cell r="C754">
            <v>0</v>
          </cell>
        </row>
        <row r="755">
          <cell r="A755">
            <v>0</v>
          </cell>
          <cell r="B755">
            <v>0</v>
          </cell>
          <cell r="C755">
            <v>0</v>
          </cell>
        </row>
        <row r="757">
          <cell r="B757" t="str">
            <v>MANO DE OBRA</v>
          </cell>
        </row>
        <row r="758">
          <cell r="B758">
            <v>0</v>
          </cell>
          <cell r="C758">
            <v>0</v>
          </cell>
        </row>
        <row r="759">
          <cell r="A759">
            <v>0</v>
          </cell>
          <cell r="B759">
            <v>0</v>
          </cell>
          <cell r="C759">
            <v>0</v>
          </cell>
        </row>
        <row r="760">
          <cell r="A760">
            <v>0</v>
          </cell>
          <cell r="B760">
            <v>0</v>
          </cell>
          <cell r="C760">
            <v>0</v>
          </cell>
        </row>
        <row r="761">
          <cell r="A761">
            <v>0</v>
          </cell>
          <cell r="B761">
            <v>0</v>
          </cell>
          <cell r="C761">
            <v>0</v>
          </cell>
        </row>
        <row r="763">
          <cell r="B763" t="str">
            <v>TRANSPORTE</v>
          </cell>
        </row>
        <row r="765">
          <cell r="A765">
            <v>0</v>
          </cell>
          <cell r="B765">
            <v>0</v>
          </cell>
          <cell r="C765">
            <v>0</v>
          </cell>
        </row>
        <row r="766">
          <cell r="A766">
            <v>0</v>
          </cell>
          <cell r="B766">
            <v>0</v>
          </cell>
          <cell r="C766">
            <v>0</v>
          </cell>
        </row>
        <row r="767">
          <cell r="A767">
            <v>0</v>
          </cell>
          <cell r="B767">
            <v>0</v>
          </cell>
          <cell r="C767">
            <v>0</v>
          </cell>
        </row>
        <row r="772">
          <cell r="A772" t="str">
            <v>CODIGO</v>
          </cell>
          <cell r="B772" t="str">
            <v>ITEM</v>
          </cell>
          <cell r="C772" t="str">
            <v>UNIDAD</v>
          </cell>
        </row>
        <row r="773">
          <cell r="D773">
            <v>0</v>
          </cell>
        </row>
        <row r="774">
          <cell r="B774" t="str">
            <v>CODIGO</v>
          </cell>
        </row>
        <row r="775">
          <cell r="A775" t="str">
            <v>CODIGO</v>
          </cell>
          <cell r="B775" t="str">
            <v>RECURSOS</v>
          </cell>
          <cell r="C775" t="str">
            <v>UNIDAD</v>
          </cell>
          <cell r="D775" t="str">
            <v>CANT.</v>
          </cell>
        </row>
        <row r="776">
          <cell r="B776" t="str">
            <v>MATERIALES</v>
          </cell>
        </row>
        <row r="777">
          <cell r="B777">
            <v>0</v>
          </cell>
          <cell r="C777">
            <v>0</v>
          </cell>
        </row>
        <row r="778">
          <cell r="B778">
            <v>0</v>
          </cell>
          <cell r="C778">
            <v>0</v>
          </cell>
        </row>
        <row r="779">
          <cell r="B779">
            <v>0</v>
          </cell>
          <cell r="C779">
            <v>0</v>
          </cell>
        </row>
        <row r="780">
          <cell r="B780">
            <v>0</v>
          </cell>
          <cell r="C780">
            <v>0</v>
          </cell>
        </row>
        <row r="782">
          <cell r="B782" t="str">
            <v>EQUIPO</v>
          </cell>
        </row>
        <row r="783">
          <cell r="B783" t="str">
            <v>HTA MENOR (5% de M. de O.)</v>
          </cell>
        </row>
        <row r="784">
          <cell r="A784">
            <v>0</v>
          </cell>
          <cell r="B784">
            <v>0</v>
          </cell>
          <cell r="C784">
            <v>0</v>
          </cell>
        </row>
        <row r="785">
          <cell r="A785">
            <v>0</v>
          </cell>
          <cell r="B785">
            <v>0</v>
          </cell>
          <cell r="C785">
            <v>0</v>
          </cell>
        </row>
        <row r="786">
          <cell r="A786">
            <v>0</v>
          </cell>
          <cell r="B786">
            <v>0</v>
          </cell>
          <cell r="C786">
            <v>0</v>
          </cell>
        </row>
        <row r="788">
          <cell r="B788" t="str">
            <v>MANO DE OBRA</v>
          </cell>
        </row>
        <row r="789">
          <cell r="B789">
            <v>0</v>
          </cell>
          <cell r="C789">
            <v>0</v>
          </cell>
        </row>
        <row r="790">
          <cell r="A790">
            <v>0</v>
          </cell>
          <cell r="B790">
            <v>0</v>
          </cell>
          <cell r="C790">
            <v>0</v>
          </cell>
        </row>
        <row r="791">
          <cell r="A791">
            <v>0</v>
          </cell>
          <cell r="B791">
            <v>0</v>
          </cell>
          <cell r="C791">
            <v>0</v>
          </cell>
        </row>
        <row r="792">
          <cell r="A792">
            <v>0</v>
          </cell>
          <cell r="B792">
            <v>0</v>
          </cell>
          <cell r="C792">
            <v>0</v>
          </cell>
        </row>
        <row r="794">
          <cell r="B794" t="str">
            <v>TRANSPORTE</v>
          </cell>
        </row>
        <row r="796">
          <cell r="A796">
            <v>0</v>
          </cell>
          <cell r="B796">
            <v>0</v>
          </cell>
          <cell r="C796">
            <v>0</v>
          </cell>
        </row>
        <row r="797">
          <cell r="A797">
            <v>0</v>
          </cell>
          <cell r="B797">
            <v>0</v>
          </cell>
          <cell r="C797">
            <v>0</v>
          </cell>
        </row>
        <row r="798">
          <cell r="A798">
            <v>0</v>
          </cell>
          <cell r="B798">
            <v>0</v>
          </cell>
          <cell r="C798">
            <v>0</v>
          </cell>
        </row>
        <row r="803">
          <cell r="A803" t="str">
            <v>CODIGO</v>
          </cell>
          <cell r="B803" t="str">
            <v>ITEM</v>
          </cell>
          <cell r="C803" t="str">
            <v>UNIDAD</v>
          </cell>
        </row>
        <row r="804">
          <cell r="D804">
            <v>0</v>
          </cell>
        </row>
        <row r="805">
          <cell r="B805" t="str">
            <v>CODIGO</v>
          </cell>
        </row>
        <row r="806">
          <cell r="A806" t="str">
            <v>CODIGO</v>
          </cell>
          <cell r="B806" t="str">
            <v>RECURSOS</v>
          </cell>
          <cell r="C806" t="str">
            <v>UNIDAD</v>
          </cell>
          <cell r="D806" t="str">
            <v>CANT.</v>
          </cell>
        </row>
        <row r="807">
          <cell r="B807" t="str">
            <v>MATERIALES</v>
          </cell>
        </row>
        <row r="808">
          <cell r="B808">
            <v>0</v>
          </cell>
          <cell r="C808">
            <v>0</v>
          </cell>
        </row>
        <row r="809">
          <cell r="B809">
            <v>0</v>
          </cell>
          <cell r="C809">
            <v>0</v>
          </cell>
        </row>
        <row r="810">
          <cell r="B810">
            <v>0</v>
          </cell>
          <cell r="C810">
            <v>0</v>
          </cell>
        </row>
        <row r="811">
          <cell r="B811">
            <v>0</v>
          </cell>
          <cell r="C811">
            <v>0</v>
          </cell>
        </row>
        <row r="813">
          <cell r="B813" t="str">
            <v>EQUIPO</v>
          </cell>
        </row>
        <row r="814">
          <cell r="B814" t="str">
            <v>HTA MENOR (5% de M. de O.)</v>
          </cell>
        </row>
        <row r="815">
          <cell r="A815">
            <v>0</v>
          </cell>
          <cell r="B815">
            <v>0</v>
          </cell>
          <cell r="C815">
            <v>0</v>
          </cell>
        </row>
        <row r="816">
          <cell r="A816">
            <v>0</v>
          </cell>
          <cell r="B816">
            <v>0</v>
          </cell>
          <cell r="C816">
            <v>0</v>
          </cell>
        </row>
        <row r="817">
          <cell r="A817">
            <v>0</v>
          </cell>
          <cell r="B817">
            <v>0</v>
          </cell>
          <cell r="C817">
            <v>0</v>
          </cell>
        </row>
        <row r="819">
          <cell r="B819" t="str">
            <v>MANO DE OBRA</v>
          </cell>
        </row>
        <row r="820">
          <cell r="B820">
            <v>0</v>
          </cell>
          <cell r="C820">
            <v>0</v>
          </cell>
        </row>
        <row r="821">
          <cell r="A821">
            <v>0</v>
          </cell>
          <cell r="B821">
            <v>0</v>
          </cell>
          <cell r="C821">
            <v>0</v>
          </cell>
        </row>
        <row r="822">
          <cell r="A822">
            <v>0</v>
          </cell>
          <cell r="B822">
            <v>0</v>
          </cell>
          <cell r="C822">
            <v>0</v>
          </cell>
        </row>
        <row r="823">
          <cell r="A823">
            <v>0</v>
          </cell>
          <cell r="B823">
            <v>0</v>
          </cell>
          <cell r="C823">
            <v>0</v>
          </cell>
        </row>
        <row r="825">
          <cell r="B825" t="str">
            <v>TRANSPORTE</v>
          </cell>
        </row>
        <row r="827">
          <cell r="A827">
            <v>0</v>
          </cell>
          <cell r="B827">
            <v>0</v>
          </cell>
          <cell r="C827">
            <v>0</v>
          </cell>
        </row>
        <row r="828">
          <cell r="A828">
            <v>0</v>
          </cell>
          <cell r="B828">
            <v>0</v>
          </cell>
          <cell r="C828">
            <v>0</v>
          </cell>
        </row>
        <row r="829">
          <cell r="A829">
            <v>0</v>
          </cell>
          <cell r="B829">
            <v>0</v>
          </cell>
          <cell r="C829">
            <v>0</v>
          </cell>
        </row>
        <row r="834">
          <cell r="A834" t="str">
            <v>CODIGO</v>
          </cell>
          <cell r="B834" t="str">
            <v>ITEM</v>
          </cell>
          <cell r="C834" t="str">
            <v>UNIDAD</v>
          </cell>
        </row>
        <row r="835">
          <cell r="D835">
            <v>0</v>
          </cell>
        </row>
        <row r="836">
          <cell r="B836" t="str">
            <v>CODIGO</v>
          </cell>
        </row>
        <row r="837">
          <cell r="A837" t="str">
            <v>CODIGO</v>
          </cell>
          <cell r="B837" t="str">
            <v>RECURSOS</v>
          </cell>
          <cell r="C837" t="str">
            <v>UNIDAD</v>
          </cell>
          <cell r="D837" t="str">
            <v>CANT.</v>
          </cell>
        </row>
        <row r="838">
          <cell r="B838" t="str">
            <v>MATERIALES</v>
          </cell>
        </row>
        <row r="839">
          <cell r="B839">
            <v>0</v>
          </cell>
          <cell r="C839">
            <v>0</v>
          </cell>
        </row>
        <row r="840">
          <cell r="B840">
            <v>0</v>
          </cell>
          <cell r="C840">
            <v>0</v>
          </cell>
        </row>
        <row r="841">
          <cell r="B841">
            <v>0</v>
          </cell>
          <cell r="C841">
            <v>0</v>
          </cell>
        </row>
        <row r="842">
          <cell r="B842">
            <v>0</v>
          </cell>
          <cell r="C842">
            <v>0</v>
          </cell>
        </row>
        <row r="844">
          <cell r="B844" t="str">
            <v>EQUIPO</v>
          </cell>
        </row>
        <row r="845">
          <cell r="B845" t="str">
            <v>HTA MENOR (5% de M. de O.)</v>
          </cell>
        </row>
        <row r="846">
          <cell r="A846">
            <v>0</v>
          </cell>
          <cell r="B846">
            <v>0</v>
          </cell>
          <cell r="C846">
            <v>0</v>
          </cell>
        </row>
        <row r="847">
          <cell r="A847">
            <v>0</v>
          </cell>
          <cell r="B847">
            <v>0</v>
          </cell>
          <cell r="C847">
            <v>0</v>
          </cell>
        </row>
        <row r="848">
          <cell r="A848">
            <v>0</v>
          </cell>
          <cell r="B848">
            <v>0</v>
          </cell>
          <cell r="C848">
            <v>0</v>
          </cell>
        </row>
        <row r="850">
          <cell r="B850" t="str">
            <v>MANO DE OBRA</v>
          </cell>
        </row>
        <row r="851">
          <cell r="B851">
            <v>0</v>
          </cell>
          <cell r="C851">
            <v>0</v>
          </cell>
        </row>
        <row r="852">
          <cell r="A852">
            <v>0</v>
          </cell>
          <cell r="B852">
            <v>0</v>
          </cell>
          <cell r="C852">
            <v>0</v>
          </cell>
        </row>
        <row r="853">
          <cell r="A853">
            <v>0</v>
          </cell>
          <cell r="B853">
            <v>0</v>
          </cell>
          <cell r="C853">
            <v>0</v>
          </cell>
        </row>
        <row r="854">
          <cell r="A854">
            <v>0</v>
          </cell>
          <cell r="B854">
            <v>0</v>
          </cell>
          <cell r="C854">
            <v>0</v>
          </cell>
        </row>
        <row r="856">
          <cell r="B856" t="str">
            <v>TRANSPORTE</v>
          </cell>
        </row>
        <row r="858">
          <cell r="A858">
            <v>0</v>
          </cell>
          <cell r="B858">
            <v>0</v>
          </cell>
          <cell r="C858">
            <v>0</v>
          </cell>
        </row>
        <row r="859">
          <cell r="A859">
            <v>0</v>
          </cell>
          <cell r="B859">
            <v>0</v>
          </cell>
          <cell r="C859">
            <v>0</v>
          </cell>
        </row>
        <row r="860">
          <cell r="A860">
            <v>0</v>
          </cell>
          <cell r="B860">
            <v>0</v>
          </cell>
          <cell r="C860">
            <v>0</v>
          </cell>
        </row>
        <row r="865">
          <cell r="A865" t="str">
            <v>CODIGO</v>
          </cell>
          <cell r="B865" t="str">
            <v>ITEM</v>
          </cell>
          <cell r="C865" t="str">
            <v>UNIDAD</v>
          </cell>
        </row>
        <row r="866">
          <cell r="D866">
            <v>0</v>
          </cell>
        </row>
        <row r="867">
          <cell r="B867" t="str">
            <v>CODIGO</v>
          </cell>
        </row>
        <row r="868">
          <cell r="A868" t="str">
            <v>CODIGO</v>
          </cell>
          <cell r="B868" t="str">
            <v>RECURSOS</v>
          </cell>
          <cell r="C868" t="str">
            <v>UNIDAD</v>
          </cell>
          <cell r="D868" t="str">
            <v>CANT.</v>
          </cell>
        </row>
        <row r="869">
          <cell r="B869" t="str">
            <v>MATERIALES</v>
          </cell>
        </row>
        <row r="870">
          <cell r="B870">
            <v>0</v>
          </cell>
          <cell r="C870">
            <v>0</v>
          </cell>
        </row>
        <row r="871">
          <cell r="B871">
            <v>0</v>
          </cell>
          <cell r="C871">
            <v>0</v>
          </cell>
        </row>
        <row r="872">
          <cell r="B872">
            <v>0</v>
          </cell>
          <cell r="C872">
            <v>0</v>
          </cell>
        </row>
        <row r="873">
          <cell r="B873">
            <v>0</v>
          </cell>
          <cell r="C873">
            <v>0</v>
          </cell>
        </row>
        <row r="875">
          <cell r="B875" t="str">
            <v>EQUIPO</v>
          </cell>
        </row>
        <row r="876">
          <cell r="B876" t="str">
            <v>HTA MENOR (5% de M. de O.)</v>
          </cell>
        </row>
        <row r="877">
          <cell r="A877">
            <v>0</v>
          </cell>
          <cell r="B877">
            <v>0</v>
          </cell>
          <cell r="C877">
            <v>0</v>
          </cell>
        </row>
        <row r="878">
          <cell r="A878">
            <v>0</v>
          </cell>
          <cell r="B878">
            <v>0</v>
          </cell>
          <cell r="C878">
            <v>0</v>
          </cell>
        </row>
        <row r="879">
          <cell r="A879">
            <v>0</v>
          </cell>
          <cell r="B879">
            <v>0</v>
          </cell>
          <cell r="C879">
            <v>0</v>
          </cell>
        </row>
        <row r="881">
          <cell r="B881" t="str">
            <v>MANO DE OBRA</v>
          </cell>
        </row>
        <row r="882">
          <cell r="B882">
            <v>0</v>
          </cell>
          <cell r="C882">
            <v>0</v>
          </cell>
        </row>
        <row r="883">
          <cell r="A883">
            <v>0</v>
          </cell>
          <cell r="B883">
            <v>0</v>
          </cell>
          <cell r="C883">
            <v>0</v>
          </cell>
        </row>
        <row r="884">
          <cell r="A884">
            <v>0</v>
          </cell>
          <cell r="B884">
            <v>0</v>
          </cell>
          <cell r="C884">
            <v>0</v>
          </cell>
        </row>
        <row r="885">
          <cell r="A885">
            <v>0</v>
          </cell>
          <cell r="B885">
            <v>0</v>
          </cell>
          <cell r="C885">
            <v>0</v>
          </cell>
        </row>
        <row r="887">
          <cell r="B887" t="str">
            <v>TRANSPORTE</v>
          </cell>
        </row>
        <row r="889">
          <cell r="A889">
            <v>0</v>
          </cell>
          <cell r="B889">
            <v>0</v>
          </cell>
          <cell r="C889">
            <v>0</v>
          </cell>
        </row>
        <row r="890">
          <cell r="A890">
            <v>0</v>
          </cell>
          <cell r="B890">
            <v>0</v>
          </cell>
          <cell r="C890">
            <v>0</v>
          </cell>
        </row>
        <row r="891">
          <cell r="A891">
            <v>0</v>
          </cell>
          <cell r="B891">
            <v>0</v>
          </cell>
          <cell r="C891">
            <v>0</v>
          </cell>
        </row>
        <row r="896">
          <cell r="A896" t="str">
            <v>CODIGO</v>
          </cell>
          <cell r="B896" t="str">
            <v>ITEM</v>
          </cell>
          <cell r="C896" t="str">
            <v>UNIDAD</v>
          </cell>
        </row>
        <row r="897">
          <cell r="D897">
            <v>0</v>
          </cell>
        </row>
        <row r="898">
          <cell r="B898" t="str">
            <v>CODIGO</v>
          </cell>
        </row>
        <row r="899">
          <cell r="A899" t="str">
            <v>CODIGO</v>
          </cell>
          <cell r="B899" t="str">
            <v>RECURSOS</v>
          </cell>
          <cell r="C899" t="str">
            <v>UNIDAD</v>
          </cell>
          <cell r="D899" t="str">
            <v>CANT.</v>
          </cell>
        </row>
        <row r="900">
          <cell r="B900" t="str">
            <v>MATERIALES</v>
          </cell>
        </row>
        <row r="901">
          <cell r="B901">
            <v>0</v>
          </cell>
          <cell r="C901">
            <v>0</v>
          </cell>
        </row>
        <row r="902">
          <cell r="B902">
            <v>0</v>
          </cell>
          <cell r="C902">
            <v>0</v>
          </cell>
        </row>
        <row r="903">
          <cell r="B903">
            <v>0</v>
          </cell>
          <cell r="C903">
            <v>0</v>
          </cell>
        </row>
        <row r="904">
          <cell r="B904">
            <v>0</v>
          </cell>
          <cell r="C904">
            <v>0</v>
          </cell>
        </row>
        <row r="906">
          <cell r="B906" t="str">
            <v>EQUIPO</v>
          </cell>
        </row>
        <row r="907">
          <cell r="B907" t="str">
            <v>HTA MENOR (5% de M. de O.)</v>
          </cell>
        </row>
        <row r="908">
          <cell r="A908">
            <v>0</v>
          </cell>
          <cell r="B908">
            <v>0</v>
          </cell>
          <cell r="C908">
            <v>0</v>
          </cell>
        </row>
        <row r="909">
          <cell r="A909">
            <v>0</v>
          </cell>
          <cell r="B909">
            <v>0</v>
          </cell>
          <cell r="C909">
            <v>0</v>
          </cell>
        </row>
        <row r="910">
          <cell r="A910">
            <v>0</v>
          </cell>
          <cell r="B910">
            <v>0</v>
          </cell>
          <cell r="C910">
            <v>0</v>
          </cell>
        </row>
        <row r="912">
          <cell r="B912" t="str">
            <v>MANO DE OBRA</v>
          </cell>
        </row>
        <row r="913">
          <cell r="B913">
            <v>0</v>
          </cell>
          <cell r="C913">
            <v>0</v>
          </cell>
        </row>
        <row r="914">
          <cell r="A914">
            <v>0</v>
          </cell>
          <cell r="B914">
            <v>0</v>
          </cell>
          <cell r="C914">
            <v>0</v>
          </cell>
        </row>
        <row r="915">
          <cell r="A915">
            <v>0</v>
          </cell>
          <cell r="B915">
            <v>0</v>
          </cell>
          <cell r="C915">
            <v>0</v>
          </cell>
        </row>
        <row r="916">
          <cell r="A916">
            <v>0</v>
          </cell>
          <cell r="B916">
            <v>0</v>
          </cell>
          <cell r="C916">
            <v>0</v>
          </cell>
        </row>
        <row r="918">
          <cell r="B918" t="str">
            <v>TRANSPORTE</v>
          </cell>
        </row>
        <row r="920">
          <cell r="A920">
            <v>0</v>
          </cell>
          <cell r="B920">
            <v>0</v>
          </cell>
          <cell r="C920">
            <v>0</v>
          </cell>
        </row>
        <row r="921">
          <cell r="A921">
            <v>0</v>
          </cell>
          <cell r="B921">
            <v>0</v>
          </cell>
          <cell r="C921">
            <v>0</v>
          </cell>
        </row>
        <row r="922">
          <cell r="A922">
            <v>0</v>
          </cell>
          <cell r="B922">
            <v>0</v>
          </cell>
          <cell r="C922">
            <v>0</v>
          </cell>
        </row>
        <row r="927">
          <cell r="A927" t="str">
            <v>CODIGO</v>
          </cell>
          <cell r="B927" t="str">
            <v>ITEM</v>
          </cell>
          <cell r="C927" t="str">
            <v>UNIDAD</v>
          </cell>
        </row>
        <row r="928">
          <cell r="D928">
            <v>0</v>
          </cell>
        </row>
        <row r="929">
          <cell r="B929" t="str">
            <v>CODIGO</v>
          </cell>
        </row>
        <row r="930">
          <cell r="A930" t="str">
            <v>CODIGO</v>
          </cell>
          <cell r="B930" t="str">
            <v>RECURSOS</v>
          </cell>
          <cell r="C930" t="str">
            <v>UNIDAD</v>
          </cell>
          <cell r="D930" t="str">
            <v>CANT.</v>
          </cell>
        </row>
        <row r="931">
          <cell r="B931" t="str">
            <v>MATERIALES</v>
          </cell>
        </row>
        <row r="932">
          <cell r="B932">
            <v>0</v>
          </cell>
          <cell r="C932">
            <v>0</v>
          </cell>
        </row>
        <row r="933">
          <cell r="B933">
            <v>0</v>
          </cell>
          <cell r="C933">
            <v>0</v>
          </cell>
        </row>
        <row r="934">
          <cell r="B934">
            <v>0</v>
          </cell>
          <cell r="C934">
            <v>0</v>
          </cell>
        </row>
        <row r="935">
          <cell r="B935">
            <v>0</v>
          </cell>
          <cell r="C935">
            <v>0</v>
          </cell>
        </row>
        <row r="937">
          <cell r="B937" t="str">
            <v>EQUIPO</v>
          </cell>
        </row>
        <row r="938">
          <cell r="B938" t="str">
            <v>HTA MENOR (5% de M. de O.)</v>
          </cell>
        </row>
        <row r="939">
          <cell r="A939">
            <v>0</v>
          </cell>
          <cell r="B939">
            <v>0</v>
          </cell>
          <cell r="C939">
            <v>0</v>
          </cell>
        </row>
        <row r="940">
          <cell r="A940">
            <v>0</v>
          </cell>
          <cell r="B940">
            <v>0</v>
          </cell>
          <cell r="C940">
            <v>0</v>
          </cell>
        </row>
        <row r="941">
          <cell r="A941">
            <v>0</v>
          </cell>
          <cell r="B941">
            <v>0</v>
          </cell>
          <cell r="C941">
            <v>0</v>
          </cell>
        </row>
        <row r="943">
          <cell r="B943" t="str">
            <v>MANO DE OBRA</v>
          </cell>
        </row>
        <row r="944">
          <cell r="B944">
            <v>0</v>
          </cell>
          <cell r="C944">
            <v>0</v>
          </cell>
        </row>
        <row r="945">
          <cell r="A945">
            <v>0</v>
          </cell>
          <cell r="B945">
            <v>0</v>
          </cell>
          <cell r="C945">
            <v>0</v>
          </cell>
        </row>
        <row r="946">
          <cell r="A946">
            <v>0</v>
          </cell>
          <cell r="B946">
            <v>0</v>
          </cell>
          <cell r="C946">
            <v>0</v>
          </cell>
        </row>
        <row r="947">
          <cell r="A947">
            <v>0</v>
          </cell>
          <cell r="B947">
            <v>0</v>
          </cell>
          <cell r="C947">
            <v>0</v>
          </cell>
        </row>
        <row r="949">
          <cell r="B949" t="str">
            <v>TRANSPORTE</v>
          </cell>
        </row>
        <row r="951">
          <cell r="A951">
            <v>0</v>
          </cell>
          <cell r="B951">
            <v>0</v>
          </cell>
          <cell r="C951">
            <v>0</v>
          </cell>
        </row>
        <row r="952">
          <cell r="A952">
            <v>0</v>
          </cell>
          <cell r="B952">
            <v>0</v>
          </cell>
          <cell r="C952">
            <v>0</v>
          </cell>
        </row>
        <row r="953">
          <cell r="A953">
            <v>0</v>
          </cell>
          <cell r="B953">
            <v>0</v>
          </cell>
          <cell r="C953">
            <v>0</v>
          </cell>
        </row>
        <row r="959">
          <cell r="A959" t="str">
            <v>CODIGO</v>
          </cell>
          <cell r="B959" t="str">
            <v>ITEM</v>
          </cell>
          <cell r="C959" t="str">
            <v>UNIDAD</v>
          </cell>
        </row>
        <row r="960">
          <cell r="D960">
            <v>0</v>
          </cell>
        </row>
        <row r="961">
          <cell r="B961" t="str">
            <v>CODIGO</v>
          </cell>
        </row>
        <row r="962">
          <cell r="A962" t="str">
            <v>CODIGO</v>
          </cell>
          <cell r="B962" t="str">
            <v>RECURSOS</v>
          </cell>
          <cell r="C962" t="str">
            <v>UNIDAD</v>
          </cell>
          <cell r="D962" t="str">
            <v>CANT.</v>
          </cell>
        </row>
        <row r="963">
          <cell r="B963" t="str">
            <v>MATERIALES</v>
          </cell>
        </row>
        <row r="964">
          <cell r="B964">
            <v>0</v>
          </cell>
          <cell r="C964">
            <v>0</v>
          </cell>
        </row>
        <row r="965">
          <cell r="B965">
            <v>0</v>
          </cell>
          <cell r="C965">
            <v>0</v>
          </cell>
        </row>
        <row r="966">
          <cell r="B966">
            <v>0</v>
          </cell>
          <cell r="C966">
            <v>0</v>
          </cell>
        </row>
        <row r="967">
          <cell r="B967">
            <v>0</v>
          </cell>
          <cell r="C967">
            <v>0</v>
          </cell>
        </row>
        <row r="969">
          <cell r="B969" t="str">
            <v>EQUIPO</v>
          </cell>
        </row>
        <row r="970">
          <cell r="B970" t="str">
            <v>HTA MENOR (5% de M. de O.)</v>
          </cell>
        </row>
        <row r="971">
          <cell r="A971">
            <v>0</v>
          </cell>
          <cell r="B971">
            <v>0</v>
          </cell>
          <cell r="C971">
            <v>0</v>
          </cell>
        </row>
        <row r="972">
          <cell r="A972">
            <v>0</v>
          </cell>
          <cell r="B972">
            <v>0</v>
          </cell>
          <cell r="C972">
            <v>0</v>
          </cell>
        </row>
        <row r="973">
          <cell r="A973">
            <v>0</v>
          </cell>
          <cell r="B973">
            <v>0</v>
          </cell>
          <cell r="C973">
            <v>0</v>
          </cell>
        </row>
        <row r="975">
          <cell r="B975" t="str">
            <v>MANO DE OBRA</v>
          </cell>
        </row>
        <row r="976">
          <cell r="B976">
            <v>0</v>
          </cell>
          <cell r="C976">
            <v>0</v>
          </cell>
        </row>
        <row r="977">
          <cell r="A977">
            <v>0</v>
          </cell>
          <cell r="B977">
            <v>0</v>
          </cell>
          <cell r="C977">
            <v>0</v>
          </cell>
        </row>
        <row r="978">
          <cell r="A978">
            <v>0</v>
          </cell>
          <cell r="B978">
            <v>0</v>
          </cell>
          <cell r="C978">
            <v>0</v>
          </cell>
        </row>
        <row r="979">
          <cell r="A979">
            <v>0</v>
          </cell>
          <cell r="B979">
            <v>0</v>
          </cell>
          <cell r="C979">
            <v>0</v>
          </cell>
        </row>
        <row r="981">
          <cell r="B981" t="str">
            <v>TRANSPORTE</v>
          </cell>
        </row>
        <row r="983">
          <cell r="A983">
            <v>0</v>
          </cell>
          <cell r="B983">
            <v>0</v>
          </cell>
          <cell r="C983">
            <v>0</v>
          </cell>
        </row>
        <row r="984">
          <cell r="A984">
            <v>0</v>
          </cell>
          <cell r="B984">
            <v>0</v>
          </cell>
          <cell r="C984">
            <v>0</v>
          </cell>
        </row>
        <row r="985">
          <cell r="A985">
            <v>0</v>
          </cell>
          <cell r="B985">
            <v>0</v>
          </cell>
          <cell r="C985">
            <v>0</v>
          </cell>
        </row>
        <row r="990">
          <cell r="A990" t="str">
            <v>CODIGO</v>
          </cell>
          <cell r="B990" t="str">
            <v>ITEM</v>
          </cell>
          <cell r="C990" t="str">
            <v>UNIDAD</v>
          </cell>
        </row>
        <row r="991">
          <cell r="D991">
            <v>0</v>
          </cell>
        </row>
        <row r="992">
          <cell r="B992" t="str">
            <v>CODIGO</v>
          </cell>
        </row>
        <row r="993">
          <cell r="A993" t="str">
            <v>CODIGO</v>
          </cell>
          <cell r="B993" t="str">
            <v>RECURSOS</v>
          </cell>
          <cell r="C993" t="str">
            <v>UNIDAD</v>
          </cell>
          <cell r="D993" t="str">
            <v>CANT.</v>
          </cell>
        </row>
        <row r="994">
          <cell r="B994" t="str">
            <v>MATERIALES</v>
          </cell>
        </row>
        <row r="995">
          <cell r="B995">
            <v>0</v>
          </cell>
          <cell r="C995">
            <v>0</v>
          </cell>
        </row>
        <row r="996">
          <cell r="B996">
            <v>0</v>
          </cell>
          <cell r="C996">
            <v>0</v>
          </cell>
        </row>
        <row r="997">
          <cell r="B997">
            <v>0</v>
          </cell>
          <cell r="C997">
            <v>0</v>
          </cell>
        </row>
        <row r="998">
          <cell r="B998">
            <v>0</v>
          </cell>
          <cell r="C998">
            <v>0</v>
          </cell>
        </row>
        <row r="1000">
          <cell r="B1000" t="str">
            <v>EQUIPO</v>
          </cell>
        </row>
        <row r="1001">
          <cell r="B1001" t="str">
            <v>HTA MENOR (5% de M. de O.)</v>
          </cell>
        </row>
        <row r="1002">
          <cell r="A1002">
            <v>0</v>
          </cell>
          <cell r="B1002">
            <v>0</v>
          </cell>
          <cell r="C1002">
            <v>0</v>
          </cell>
        </row>
        <row r="1003">
          <cell r="A1003">
            <v>0</v>
          </cell>
          <cell r="B1003">
            <v>0</v>
          </cell>
          <cell r="C1003">
            <v>0</v>
          </cell>
        </row>
        <row r="1004">
          <cell r="A1004">
            <v>0</v>
          </cell>
          <cell r="B1004">
            <v>0</v>
          </cell>
          <cell r="C1004">
            <v>0</v>
          </cell>
        </row>
        <row r="1006">
          <cell r="B1006" t="str">
            <v>MANO DE OBRA</v>
          </cell>
        </row>
        <row r="1007">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2">
          <cell r="B1012" t="str">
            <v>TRANSPORTE</v>
          </cell>
        </row>
        <row r="1014">
          <cell r="A1014">
            <v>0</v>
          </cell>
          <cell r="B1014">
            <v>0</v>
          </cell>
          <cell r="C1014">
            <v>0</v>
          </cell>
        </row>
        <row r="1015">
          <cell r="A1015">
            <v>0</v>
          </cell>
          <cell r="B1015">
            <v>0</v>
          </cell>
          <cell r="C1015">
            <v>0</v>
          </cell>
        </row>
        <row r="1016">
          <cell r="A1016">
            <v>0</v>
          </cell>
          <cell r="B1016">
            <v>0</v>
          </cell>
          <cell r="C1016">
            <v>0</v>
          </cell>
        </row>
        <row r="1021">
          <cell r="A1021" t="str">
            <v>CODIGO</v>
          </cell>
          <cell r="B1021" t="str">
            <v>ITEM</v>
          </cell>
          <cell r="C1021" t="str">
            <v>UNIDAD</v>
          </cell>
        </row>
        <row r="1022">
          <cell r="D1022">
            <v>0</v>
          </cell>
        </row>
        <row r="1023">
          <cell r="B1023" t="str">
            <v>CODIGO</v>
          </cell>
        </row>
        <row r="1024">
          <cell r="A1024" t="str">
            <v>CODIGO</v>
          </cell>
          <cell r="B1024" t="str">
            <v>RECURSOS</v>
          </cell>
          <cell r="C1024" t="str">
            <v>UNIDAD</v>
          </cell>
          <cell r="D1024" t="str">
            <v>CANT.</v>
          </cell>
        </row>
        <row r="1025">
          <cell r="B1025" t="str">
            <v>MATERIALES</v>
          </cell>
        </row>
        <row r="1026">
          <cell r="B1026">
            <v>0</v>
          </cell>
          <cell r="C1026">
            <v>0</v>
          </cell>
        </row>
        <row r="1027">
          <cell r="B1027">
            <v>0</v>
          </cell>
          <cell r="C1027">
            <v>0</v>
          </cell>
        </row>
        <row r="1028">
          <cell r="B1028">
            <v>0</v>
          </cell>
          <cell r="C1028">
            <v>0</v>
          </cell>
        </row>
        <row r="1029">
          <cell r="B1029">
            <v>0</v>
          </cell>
          <cell r="C1029">
            <v>0</v>
          </cell>
        </row>
        <row r="1031">
          <cell r="B1031" t="str">
            <v>EQUIPO</v>
          </cell>
        </row>
        <row r="1032">
          <cell r="B1032" t="str">
            <v>HTA MENOR (5% de M. de O.)</v>
          </cell>
        </row>
        <row r="1033">
          <cell r="A1033">
            <v>0</v>
          </cell>
          <cell r="B1033">
            <v>0</v>
          </cell>
          <cell r="C1033">
            <v>0</v>
          </cell>
        </row>
        <row r="1034">
          <cell r="A1034">
            <v>0</v>
          </cell>
          <cell r="B1034">
            <v>0</v>
          </cell>
          <cell r="C1034">
            <v>0</v>
          </cell>
        </row>
        <row r="1035">
          <cell r="A1035">
            <v>0</v>
          </cell>
          <cell r="B1035">
            <v>0</v>
          </cell>
          <cell r="C1035">
            <v>0</v>
          </cell>
        </row>
        <row r="1037">
          <cell r="B1037" t="str">
            <v>MANO DE OBRA</v>
          </cell>
        </row>
        <row r="1038">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3">
          <cell r="B1043" t="str">
            <v>TRANSPORTE</v>
          </cell>
        </row>
        <row r="1045">
          <cell r="A1045">
            <v>0</v>
          </cell>
          <cell r="B1045">
            <v>0</v>
          </cell>
          <cell r="C1045">
            <v>0</v>
          </cell>
        </row>
        <row r="1046">
          <cell r="A1046">
            <v>0</v>
          </cell>
          <cell r="B1046">
            <v>0</v>
          </cell>
          <cell r="C1046">
            <v>0</v>
          </cell>
        </row>
        <row r="1047">
          <cell r="A1047">
            <v>0</v>
          </cell>
          <cell r="B1047">
            <v>0</v>
          </cell>
          <cell r="C1047">
            <v>0</v>
          </cell>
        </row>
        <row r="1052">
          <cell r="A1052" t="str">
            <v>CODIGO</v>
          </cell>
          <cell r="B1052" t="str">
            <v>ITEM</v>
          </cell>
          <cell r="C1052" t="str">
            <v>UNIDAD</v>
          </cell>
        </row>
        <row r="1053">
          <cell r="D1053">
            <v>0</v>
          </cell>
        </row>
        <row r="1054">
          <cell r="B1054" t="str">
            <v>CODIGO</v>
          </cell>
        </row>
        <row r="1055">
          <cell r="A1055" t="str">
            <v>CODIGO</v>
          </cell>
          <cell r="B1055" t="str">
            <v>RECURSOS</v>
          </cell>
          <cell r="C1055" t="str">
            <v>UNIDAD</v>
          </cell>
          <cell r="D1055" t="str">
            <v>CANT.</v>
          </cell>
        </row>
        <row r="1056">
          <cell r="B1056" t="str">
            <v>MATERIALES</v>
          </cell>
        </row>
        <row r="1057">
          <cell r="B1057">
            <v>0</v>
          </cell>
          <cell r="C1057">
            <v>0</v>
          </cell>
        </row>
        <row r="1058">
          <cell r="B1058">
            <v>0</v>
          </cell>
          <cell r="C1058">
            <v>0</v>
          </cell>
        </row>
        <row r="1059">
          <cell r="B1059">
            <v>0</v>
          </cell>
          <cell r="C1059">
            <v>0</v>
          </cell>
        </row>
        <row r="1060">
          <cell r="B1060">
            <v>0</v>
          </cell>
          <cell r="C1060">
            <v>0</v>
          </cell>
        </row>
        <row r="1062">
          <cell r="B1062" t="str">
            <v>EQUIPO</v>
          </cell>
        </row>
        <row r="1063">
          <cell r="B1063" t="str">
            <v>HTA MENOR (5% de M. de O.)</v>
          </cell>
        </row>
        <row r="1064">
          <cell r="A1064">
            <v>0</v>
          </cell>
          <cell r="B1064">
            <v>0</v>
          </cell>
          <cell r="C1064">
            <v>0</v>
          </cell>
        </row>
        <row r="1065">
          <cell r="A1065">
            <v>0</v>
          </cell>
          <cell r="B1065">
            <v>0</v>
          </cell>
          <cell r="C1065">
            <v>0</v>
          </cell>
        </row>
        <row r="1066">
          <cell r="A1066">
            <v>0</v>
          </cell>
          <cell r="B1066">
            <v>0</v>
          </cell>
          <cell r="C1066">
            <v>0</v>
          </cell>
        </row>
        <row r="1068">
          <cell r="B1068" t="str">
            <v>MANO DE OBRA</v>
          </cell>
        </row>
        <row r="1069">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4">
          <cell r="B1074" t="str">
            <v>TRANSPORTE</v>
          </cell>
        </row>
        <row r="1076">
          <cell r="A1076">
            <v>0</v>
          </cell>
          <cell r="B1076">
            <v>0</v>
          </cell>
          <cell r="C1076">
            <v>0</v>
          </cell>
        </row>
        <row r="1077">
          <cell r="A1077">
            <v>0</v>
          </cell>
          <cell r="B1077">
            <v>0</v>
          </cell>
          <cell r="C1077">
            <v>0</v>
          </cell>
        </row>
        <row r="1078">
          <cell r="A1078">
            <v>0</v>
          </cell>
          <cell r="B1078">
            <v>0</v>
          </cell>
          <cell r="C1078">
            <v>0</v>
          </cell>
        </row>
        <row r="1083">
          <cell r="A1083" t="str">
            <v>CODIGO</v>
          </cell>
          <cell r="B1083" t="str">
            <v>ITEM</v>
          </cell>
          <cell r="C1083" t="str">
            <v>UNIDAD</v>
          </cell>
        </row>
        <row r="1084">
          <cell r="D1084">
            <v>0</v>
          </cell>
        </row>
        <row r="1085">
          <cell r="B1085" t="str">
            <v>CODIGO</v>
          </cell>
        </row>
        <row r="1086">
          <cell r="A1086" t="str">
            <v>CODIGO</v>
          </cell>
          <cell r="B1086" t="str">
            <v>RECURSOS</v>
          </cell>
          <cell r="C1086" t="str">
            <v>UNIDAD</v>
          </cell>
          <cell r="D1086" t="str">
            <v>CANT.</v>
          </cell>
        </row>
        <row r="1087">
          <cell r="B1087" t="str">
            <v>MATERIALES</v>
          </cell>
        </row>
        <row r="1088">
          <cell r="B1088">
            <v>0</v>
          </cell>
          <cell r="C1088">
            <v>0</v>
          </cell>
        </row>
        <row r="1089">
          <cell r="B1089">
            <v>0</v>
          </cell>
          <cell r="C1089">
            <v>0</v>
          </cell>
        </row>
        <row r="1090">
          <cell r="B1090">
            <v>0</v>
          </cell>
          <cell r="C1090">
            <v>0</v>
          </cell>
        </row>
        <row r="1091">
          <cell r="B1091">
            <v>0</v>
          </cell>
          <cell r="C1091">
            <v>0</v>
          </cell>
        </row>
        <row r="1093">
          <cell r="B1093" t="str">
            <v>EQUIPO</v>
          </cell>
        </row>
        <row r="1094">
          <cell r="B1094" t="str">
            <v>HTA MENOR (5% de M. de O.)</v>
          </cell>
        </row>
        <row r="1095">
          <cell r="A1095">
            <v>0</v>
          </cell>
          <cell r="B1095">
            <v>0</v>
          </cell>
          <cell r="C1095">
            <v>0</v>
          </cell>
        </row>
        <row r="1096">
          <cell r="A1096">
            <v>0</v>
          </cell>
          <cell r="B1096">
            <v>0</v>
          </cell>
          <cell r="C1096">
            <v>0</v>
          </cell>
        </row>
        <row r="1097">
          <cell r="A1097">
            <v>0</v>
          </cell>
          <cell r="B1097">
            <v>0</v>
          </cell>
          <cell r="C1097">
            <v>0</v>
          </cell>
        </row>
        <row r="1099">
          <cell r="B1099" t="str">
            <v>MANO DE OBRA</v>
          </cell>
        </row>
        <row r="1100">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5">
          <cell r="B1105" t="str">
            <v>TRANSPORTE</v>
          </cell>
        </row>
        <row r="1107">
          <cell r="A1107">
            <v>0</v>
          </cell>
          <cell r="B1107">
            <v>0</v>
          </cell>
          <cell r="C1107">
            <v>0</v>
          </cell>
        </row>
        <row r="1108">
          <cell r="A1108">
            <v>0</v>
          </cell>
          <cell r="B1108">
            <v>0</v>
          </cell>
          <cell r="C1108">
            <v>0</v>
          </cell>
        </row>
        <row r="1109">
          <cell r="A1109">
            <v>0</v>
          </cell>
          <cell r="B1109">
            <v>0</v>
          </cell>
          <cell r="C1109">
            <v>0</v>
          </cell>
        </row>
        <row r="1114">
          <cell r="A1114" t="str">
            <v>CODIGO</v>
          </cell>
          <cell r="B1114" t="str">
            <v>ITEM</v>
          </cell>
          <cell r="C1114" t="str">
            <v>UNIDAD</v>
          </cell>
        </row>
        <row r="1115">
          <cell r="D1115">
            <v>0</v>
          </cell>
        </row>
        <row r="1116">
          <cell r="B1116" t="str">
            <v>CODIGO</v>
          </cell>
        </row>
        <row r="1117">
          <cell r="A1117" t="str">
            <v>CODIGO</v>
          </cell>
          <cell r="B1117" t="str">
            <v>RECURSOS</v>
          </cell>
          <cell r="C1117" t="str">
            <v>UNIDAD</v>
          </cell>
          <cell r="D1117" t="str">
            <v>CANT.</v>
          </cell>
        </row>
        <row r="1118">
          <cell r="B1118" t="str">
            <v>MATERIALES</v>
          </cell>
        </row>
        <row r="1119">
          <cell r="B1119">
            <v>0</v>
          </cell>
          <cell r="C1119">
            <v>0</v>
          </cell>
        </row>
        <row r="1120">
          <cell r="B1120">
            <v>0</v>
          </cell>
          <cell r="C1120">
            <v>0</v>
          </cell>
        </row>
        <row r="1121">
          <cell r="B1121">
            <v>0</v>
          </cell>
          <cell r="C1121">
            <v>0</v>
          </cell>
        </row>
        <row r="1122">
          <cell r="B1122">
            <v>0</v>
          </cell>
          <cell r="C1122">
            <v>0</v>
          </cell>
        </row>
        <row r="1124">
          <cell r="B1124" t="str">
            <v>EQUIPO</v>
          </cell>
        </row>
        <row r="1125">
          <cell r="B1125" t="str">
            <v>HTA MENOR (5% de M. de O.)</v>
          </cell>
        </row>
        <row r="1126">
          <cell r="A1126">
            <v>0</v>
          </cell>
          <cell r="B1126">
            <v>0</v>
          </cell>
          <cell r="C1126">
            <v>0</v>
          </cell>
        </row>
        <row r="1127">
          <cell r="A1127">
            <v>0</v>
          </cell>
          <cell r="B1127">
            <v>0</v>
          </cell>
          <cell r="C1127">
            <v>0</v>
          </cell>
        </row>
        <row r="1128">
          <cell r="A1128">
            <v>0</v>
          </cell>
          <cell r="B1128">
            <v>0</v>
          </cell>
          <cell r="C1128">
            <v>0</v>
          </cell>
        </row>
        <row r="1130">
          <cell r="B1130" t="str">
            <v>MANO DE OBRA</v>
          </cell>
        </row>
        <row r="1131">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6">
          <cell r="B1136" t="str">
            <v>TRANSPORTE</v>
          </cell>
        </row>
        <row r="1138">
          <cell r="A1138">
            <v>0</v>
          </cell>
          <cell r="B1138">
            <v>0</v>
          </cell>
          <cell r="C1138">
            <v>0</v>
          </cell>
        </row>
        <row r="1139">
          <cell r="A1139">
            <v>0</v>
          </cell>
          <cell r="B1139">
            <v>0</v>
          </cell>
          <cell r="C1139">
            <v>0</v>
          </cell>
        </row>
        <row r="1140">
          <cell r="A1140">
            <v>0</v>
          </cell>
          <cell r="B1140">
            <v>0</v>
          </cell>
          <cell r="C1140">
            <v>0</v>
          </cell>
        </row>
        <row r="1145">
          <cell r="A1145" t="str">
            <v>CODIGO</v>
          </cell>
          <cell r="B1145" t="str">
            <v>ITEM</v>
          </cell>
          <cell r="C1145" t="str">
            <v>UNIDAD</v>
          </cell>
        </row>
        <row r="1146">
          <cell r="D1146">
            <v>0</v>
          </cell>
        </row>
        <row r="1147">
          <cell r="B1147" t="str">
            <v>CODIGO</v>
          </cell>
        </row>
        <row r="1148">
          <cell r="A1148" t="str">
            <v>CODIGO</v>
          </cell>
          <cell r="B1148" t="str">
            <v>RECURSOS</v>
          </cell>
          <cell r="C1148" t="str">
            <v>UNIDAD</v>
          </cell>
          <cell r="D1148" t="str">
            <v>CANT.</v>
          </cell>
        </row>
        <row r="1149">
          <cell r="B1149" t="str">
            <v>MATERIALES</v>
          </cell>
        </row>
        <row r="1150">
          <cell r="B1150">
            <v>0</v>
          </cell>
          <cell r="C1150">
            <v>0</v>
          </cell>
        </row>
        <row r="1151">
          <cell r="B1151">
            <v>0</v>
          </cell>
          <cell r="C1151">
            <v>0</v>
          </cell>
        </row>
        <row r="1152">
          <cell r="B1152">
            <v>0</v>
          </cell>
          <cell r="C1152">
            <v>0</v>
          </cell>
        </row>
        <row r="1153">
          <cell r="B1153">
            <v>0</v>
          </cell>
          <cell r="C1153">
            <v>0</v>
          </cell>
        </row>
        <row r="1155">
          <cell r="B1155" t="str">
            <v>EQUIPO</v>
          </cell>
        </row>
        <row r="1156">
          <cell r="B1156" t="str">
            <v>HTA MENOR (5% de M. de O.)</v>
          </cell>
        </row>
        <row r="1157">
          <cell r="A1157">
            <v>0</v>
          </cell>
          <cell r="B1157">
            <v>0</v>
          </cell>
          <cell r="C1157">
            <v>0</v>
          </cell>
        </row>
        <row r="1158">
          <cell r="A1158">
            <v>0</v>
          </cell>
          <cell r="B1158">
            <v>0</v>
          </cell>
          <cell r="C1158">
            <v>0</v>
          </cell>
        </row>
        <row r="1159">
          <cell r="A1159">
            <v>0</v>
          </cell>
          <cell r="B1159">
            <v>0</v>
          </cell>
          <cell r="C1159">
            <v>0</v>
          </cell>
        </row>
        <row r="1161">
          <cell r="B1161" t="str">
            <v>MANO DE OBRA</v>
          </cell>
        </row>
        <row r="1162">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7">
          <cell r="B1167" t="str">
            <v>TRANSPORTE</v>
          </cell>
        </row>
        <row r="1169">
          <cell r="A1169">
            <v>0</v>
          </cell>
          <cell r="B1169">
            <v>0</v>
          </cell>
          <cell r="C1169">
            <v>0</v>
          </cell>
        </row>
        <row r="1170">
          <cell r="A1170">
            <v>0</v>
          </cell>
          <cell r="B1170">
            <v>0</v>
          </cell>
          <cell r="C1170">
            <v>0</v>
          </cell>
        </row>
        <row r="1171">
          <cell r="A1171">
            <v>0</v>
          </cell>
          <cell r="B1171">
            <v>0</v>
          </cell>
          <cell r="C1171">
            <v>0</v>
          </cell>
        </row>
        <row r="1176">
          <cell r="A1176" t="str">
            <v>CODIGO</v>
          </cell>
          <cell r="B1176" t="str">
            <v>ITEM</v>
          </cell>
          <cell r="C1176" t="str">
            <v>UNIDAD</v>
          </cell>
        </row>
        <row r="1177">
          <cell r="D1177">
            <v>0</v>
          </cell>
        </row>
        <row r="1178">
          <cell r="B1178" t="str">
            <v>CODIGO</v>
          </cell>
        </row>
        <row r="1179">
          <cell r="A1179" t="str">
            <v>CODIGO</v>
          </cell>
          <cell r="B1179" t="str">
            <v>RECURSOS</v>
          </cell>
          <cell r="C1179" t="str">
            <v>UNIDAD</v>
          </cell>
          <cell r="D1179" t="str">
            <v>CANT.</v>
          </cell>
        </row>
        <row r="1180">
          <cell r="B1180" t="str">
            <v>MATERIALES</v>
          </cell>
        </row>
        <row r="1181">
          <cell r="B1181">
            <v>0</v>
          </cell>
          <cell r="C1181">
            <v>0</v>
          </cell>
        </row>
        <row r="1182">
          <cell r="B1182">
            <v>0</v>
          </cell>
          <cell r="C1182">
            <v>0</v>
          </cell>
        </row>
        <row r="1183">
          <cell r="B1183">
            <v>0</v>
          </cell>
          <cell r="C1183">
            <v>0</v>
          </cell>
        </row>
        <row r="1184">
          <cell r="B1184">
            <v>0</v>
          </cell>
          <cell r="C1184">
            <v>0</v>
          </cell>
        </row>
        <row r="1186">
          <cell r="B1186" t="str">
            <v>EQUIPO</v>
          </cell>
        </row>
        <row r="1187">
          <cell r="B1187" t="str">
            <v>HTA MENOR (5% de M. de O.)</v>
          </cell>
        </row>
        <row r="1188">
          <cell r="A1188">
            <v>0</v>
          </cell>
          <cell r="B1188">
            <v>0</v>
          </cell>
          <cell r="C1188">
            <v>0</v>
          </cell>
        </row>
        <row r="1189">
          <cell r="A1189">
            <v>0</v>
          </cell>
          <cell r="B1189">
            <v>0</v>
          </cell>
          <cell r="C1189">
            <v>0</v>
          </cell>
        </row>
        <row r="1190">
          <cell r="A1190">
            <v>0</v>
          </cell>
          <cell r="B1190">
            <v>0</v>
          </cell>
          <cell r="C1190">
            <v>0</v>
          </cell>
        </row>
        <row r="1192">
          <cell r="B1192" t="str">
            <v>MANO DE OBRA</v>
          </cell>
        </row>
        <row r="1193">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8">
          <cell r="B1198" t="str">
            <v>TRANSPORTE</v>
          </cell>
        </row>
        <row r="1200">
          <cell r="A1200">
            <v>0</v>
          </cell>
          <cell r="B1200">
            <v>0</v>
          </cell>
          <cell r="C1200">
            <v>0</v>
          </cell>
        </row>
        <row r="1201">
          <cell r="A1201">
            <v>0</v>
          </cell>
          <cell r="B1201">
            <v>0</v>
          </cell>
          <cell r="C1201">
            <v>0</v>
          </cell>
        </row>
        <row r="1202">
          <cell r="A1202">
            <v>0</v>
          </cell>
          <cell r="B1202">
            <v>0</v>
          </cell>
          <cell r="C1202">
            <v>0</v>
          </cell>
        </row>
        <row r="1207">
          <cell r="A1207" t="str">
            <v>CODIGO</v>
          </cell>
          <cell r="B1207" t="str">
            <v>ITEM</v>
          </cell>
          <cell r="C1207" t="str">
            <v>UNIDAD</v>
          </cell>
        </row>
        <row r="1208">
          <cell r="D1208">
            <v>0</v>
          </cell>
        </row>
        <row r="1209">
          <cell r="B1209" t="str">
            <v>CODIGO</v>
          </cell>
        </row>
        <row r="1210">
          <cell r="A1210" t="str">
            <v>CODIGO</v>
          </cell>
          <cell r="B1210" t="str">
            <v>RECURSOS</v>
          </cell>
          <cell r="C1210" t="str">
            <v>UNIDAD</v>
          </cell>
          <cell r="D1210" t="str">
            <v>CANT.</v>
          </cell>
        </row>
        <row r="1211">
          <cell r="B1211" t="str">
            <v>MATERIALES</v>
          </cell>
        </row>
        <row r="1212">
          <cell r="B1212">
            <v>0</v>
          </cell>
          <cell r="C1212">
            <v>0</v>
          </cell>
        </row>
        <row r="1213">
          <cell r="B1213">
            <v>0</v>
          </cell>
          <cell r="C1213">
            <v>0</v>
          </cell>
        </row>
        <row r="1214">
          <cell r="B1214">
            <v>0</v>
          </cell>
          <cell r="C1214">
            <v>0</v>
          </cell>
        </row>
        <row r="1215">
          <cell r="B1215">
            <v>0</v>
          </cell>
          <cell r="C1215">
            <v>0</v>
          </cell>
        </row>
        <row r="1217">
          <cell r="B1217" t="str">
            <v>EQUIPO</v>
          </cell>
        </row>
        <row r="1218">
          <cell r="B1218" t="str">
            <v>HTA MENOR (5% de M. de O.)</v>
          </cell>
        </row>
        <row r="1219">
          <cell r="A1219">
            <v>0</v>
          </cell>
          <cell r="B1219">
            <v>0</v>
          </cell>
          <cell r="C1219">
            <v>0</v>
          </cell>
        </row>
        <row r="1220">
          <cell r="A1220">
            <v>0</v>
          </cell>
          <cell r="B1220">
            <v>0</v>
          </cell>
          <cell r="C1220">
            <v>0</v>
          </cell>
        </row>
        <row r="1221">
          <cell r="A1221">
            <v>0</v>
          </cell>
          <cell r="B1221">
            <v>0</v>
          </cell>
          <cell r="C1221">
            <v>0</v>
          </cell>
        </row>
        <row r="1223">
          <cell r="B1223" t="str">
            <v>MANO DE OBRA</v>
          </cell>
        </row>
        <row r="1224">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9">
          <cell r="B1229" t="str">
            <v>TRANSPORTE</v>
          </cell>
        </row>
        <row r="1231">
          <cell r="A1231">
            <v>0</v>
          </cell>
          <cell r="B1231">
            <v>0</v>
          </cell>
          <cell r="C1231">
            <v>0</v>
          </cell>
        </row>
        <row r="1232">
          <cell r="A1232">
            <v>0</v>
          </cell>
          <cell r="B1232">
            <v>0</v>
          </cell>
          <cell r="C1232">
            <v>0</v>
          </cell>
        </row>
        <row r="1233">
          <cell r="A1233">
            <v>0</v>
          </cell>
          <cell r="B1233">
            <v>0</v>
          </cell>
          <cell r="C1233">
            <v>0</v>
          </cell>
        </row>
        <row r="1238">
          <cell r="A1238" t="str">
            <v>CODIGO</v>
          </cell>
          <cell r="B1238" t="str">
            <v>ITEM</v>
          </cell>
          <cell r="C1238" t="str">
            <v>UNIDAD</v>
          </cell>
        </row>
        <row r="1239">
          <cell r="D1239">
            <v>0</v>
          </cell>
        </row>
        <row r="1240">
          <cell r="B1240" t="str">
            <v>CODIGO</v>
          </cell>
        </row>
        <row r="1241">
          <cell r="A1241" t="str">
            <v>CODIGO</v>
          </cell>
          <cell r="B1241" t="str">
            <v>RECURSOS</v>
          </cell>
          <cell r="C1241" t="str">
            <v>UNIDAD</v>
          </cell>
          <cell r="D1241" t="str">
            <v>CANT.</v>
          </cell>
        </row>
        <row r="1242">
          <cell r="B1242" t="str">
            <v>MATERIALES</v>
          </cell>
        </row>
        <row r="1243">
          <cell r="B1243">
            <v>0</v>
          </cell>
          <cell r="C1243">
            <v>0</v>
          </cell>
        </row>
        <row r="1244">
          <cell r="B1244">
            <v>0</v>
          </cell>
          <cell r="C1244">
            <v>0</v>
          </cell>
        </row>
        <row r="1245">
          <cell r="B1245">
            <v>0</v>
          </cell>
          <cell r="C1245">
            <v>0</v>
          </cell>
        </row>
        <row r="1246">
          <cell r="B1246">
            <v>0</v>
          </cell>
          <cell r="C1246">
            <v>0</v>
          </cell>
        </row>
        <row r="1248">
          <cell r="B1248" t="str">
            <v>EQUIPO</v>
          </cell>
        </row>
        <row r="1249">
          <cell r="B1249" t="str">
            <v>HTA MENOR (5% de M. de O.)</v>
          </cell>
        </row>
        <row r="1250">
          <cell r="A1250">
            <v>0</v>
          </cell>
          <cell r="B1250">
            <v>0</v>
          </cell>
          <cell r="C1250">
            <v>0</v>
          </cell>
        </row>
        <row r="1251">
          <cell r="A1251">
            <v>0</v>
          </cell>
          <cell r="B1251">
            <v>0</v>
          </cell>
          <cell r="C1251">
            <v>0</v>
          </cell>
        </row>
        <row r="1252">
          <cell r="A1252">
            <v>0</v>
          </cell>
          <cell r="B1252">
            <v>0</v>
          </cell>
          <cell r="C1252">
            <v>0</v>
          </cell>
        </row>
        <row r="1254">
          <cell r="B1254" t="str">
            <v>MANO DE OBRA</v>
          </cell>
        </row>
        <row r="1255">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60">
          <cell r="B1260" t="str">
            <v>TRANSPORTE</v>
          </cell>
        </row>
        <row r="1262">
          <cell r="A1262">
            <v>0</v>
          </cell>
          <cell r="B1262">
            <v>0</v>
          </cell>
          <cell r="C1262">
            <v>0</v>
          </cell>
        </row>
        <row r="1263">
          <cell r="A1263">
            <v>0</v>
          </cell>
          <cell r="B1263">
            <v>0</v>
          </cell>
          <cell r="C1263">
            <v>0</v>
          </cell>
        </row>
        <row r="1264">
          <cell r="A1264">
            <v>0</v>
          </cell>
          <cell r="B1264">
            <v>0</v>
          </cell>
          <cell r="C1264">
            <v>0</v>
          </cell>
        </row>
        <row r="1269">
          <cell r="A1269" t="str">
            <v>CODIGO</v>
          </cell>
          <cell r="B1269" t="str">
            <v>ITEM</v>
          </cell>
          <cell r="C1269" t="str">
            <v>UNIDAD</v>
          </cell>
        </row>
        <row r="1270">
          <cell r="D1270">
            <v>0</v>
          </cell>
        </row>
        <row r="1271">
          <cell r="B1271" t="str">
            <v>CODIGO</v>
          </cell>
        </row>
        <row r="1272">
          <cell r="A1272" t="str">
            <v>CODIGO</v>
          </cell>
          <cell r="B1272" t="str">
            <v>RECURSOS</v>
          </cell>
          <cell r="C1272" t="str">
            <v>UNIDAD</v>
          </cell>
          <cell r="D1272" t="str">
            <v>CANT.</v>
          </cell>
        </row>
        <row r="1273">
          <cell r="B1273" t="str">
            <v>MATERIALES</v>
          </cell>
        </row>
        <row r="1274">
          <cell r="B1274">
            <v>0</v>
          </cell>
          <cell r="C1274">
            <v>0</v>
          </cell>
        </row>
        <row r="1275">
          <cell r="B1275">
            <v>0</v>
          </cell>
          <cell r="C1275">
            <v>0</v>
          </cell>
        </row>
        <row r="1276">
          <cell r="B1276">
            <v>0</v>
          </cell>
          <cell r="C1276">
            <v>0</v>
          </cell>
        </row>
        <row r="1277">
          <cell r="B1277">
            <v>0</v>
          </cell>
          <cell r="C1277">
            <v>0</v>
          </cell>
        </row>
        <row r="1279">
          <cell r="B1279" t="str">
            <v>EQUIPO</v>
          </cell>
        </row>
        <row r="1280">
          <cell r="B1280" t="str">
            <v>HTA MENOR (5% de M. de O.)</v>
          </cell>
        </row>
        <row r="1281">
          <cell r="A1281">
            <v>0</v>
          </cell>
          <cell r="B1281">
            <v>0</v>
          </cell>
          <cell r="C1281">
            <v>0</v>
          </cell>
        </row>
        <row r="1282">
          <cell r="A1282">
            <v>0</v>
          </cell>
          <cell r="B1282">
            <v>0</v>
          </cell>
          <cell r="C1282">
            <v>0</v>
          </cell>
        </row>
        <row r="1283">
          <cell r="A1283">
            <v>0</v>
          </cell>
          <cell r="B1283">
            <v>0</v>
          </cell>
          <cell r="C1283">
            <v>0</v>
          </cell>
        </row>
        <row r="1285">
          <cell r="B1285" t="str">
            <v>MANO DE OBRA</v>
          </cell>
        </row>
        <row r="1286">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1">
          <cell r="B1291" t="str">
            <v>TRANSPORTE</v>
          </cell>
        </row>
        <row r="1293">
          <cell r="A1293">
            <v>0</v>
          </cell>
          <cell r="B1293">
            <v>0</v>
          </cell>
          <cell r="C1293">
            <v>0</v>
          </cell>
        </row>
        <row r="1294">
          <cell r="A1294">
            <v>0</v>
          </cell>
          <cell r="B1294">
            <v>0</v>
          </cell>
          <cell r="C1294">
            <v>0</v>
          </cell>
        </row>
        <row r="1295">
          <cell r="A1295">
            <v>0</v>
          </cell>
          <cell r="B1295">
            <v>0</v>
          </cell>
          <cell r="C1295">
            <v>0</v>
          </cell>
        </row>
        <row r="1300">
          <cell r="A1300" t="str">
            <v>CODIGO</v>
          </cell>
          <cell r="B1300" t="str">
            <v>ITEM</v>
          </cell>
          <cell r="C1300" t="str">
            <v>UNIDAD</v>
          </cell>
        </row>
        <row r="1301">
          <cell r="D1301">
            <v>0</v>
          </cell>
        </row>
        <row r="1302">
          <cell r="B1302" t="str">
            <v>CODIGO</v>
          </cell>
        </row>
        <row r="1303">
          <cell r="A1303" t="str">
            <v>CODIGO</v>
          </cell>
          <cell r="B1303" t="str">
            <v>RECURSOS</v>
          </cell>
          <cell r="C1303" t="str">
            <v>UNIDAD</v>
          </cell>
          <cell r="D1303" t="str">
            <v>CANT.</v>
          </cell>
        </row>
        <row r="1304">
          <cell r="B1304" t="str">
            <v>MATERIALES</v>
          </cell>
        </row>
        <row r="1305">
          <cell r="B1305">
            <v>0</v>
          </cell>
          <cell r="C1305">
            <v>0</v>
          </cell>
        </row>
        <row r="1306">
          <cell r="B1306">
            <v>0</v>
          </cell>
          <cell r="C1306">
            <v>0</v>
          </cell>
        </row>
        <row r="1307">
          <cell r="B1307">
            <v>0</v>
          </cell>
          <cell r="C1307">
            <v>0</v>
          </cell>
        </row>
        <row r="1308">
          <cell r="B1308">
            <v>0</v>
          </cell>
          <cell r="C1308">
            <v>0</v>
          </cell>
        </row>
        <row r="1310">
          <cell r="B1310" t="str">
            <v>EQUIPO</v>
          </cell>
        </row>
        <row r="1311">
          <cell r="B1311" t="str">
            <v>HTA MENOR (5% de M. de O.)</v>
          </cell>
        </row>
        <row r="1312">
          <cell r="A1312">
            <v>0</v>
          </cell>
          <cell r="B1312">
            <v>0</v>
          </cell>
          <cell r="C1312">
            <v>0</v>
          </cell>
        </row>
        <row r="1313">
          <cell r="A1313">
            <v>0</v>
          </cell>
          <cell r="B1313">
            <v>0</v>
          </cell>
          <cell r="C1313">
            <v>0</v>
          </cell>
        </row>
        <row r="1314">
          <cell r="A1314">
            <v>0</v>
          </cell>
          <cell r="B1314">
            <v>0</v>
          </cell>
          <cell r="C1314">
            <v>0</v>
          </cell>
        </row>
        <row r="1316">
          <cell r="B1316" t="str">
            <v>MANO DE OBRA</v>
          </cell>
        </row>
        <row r="1317">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2">
          <cell r="B1322" t="str">
            <v>TRANSPORTE</v>
          </cell>
        </row>
        <row r="1324">
          <cell r="A1324">
            <v>0</v>
          </cell>
          <cell r="B1324">
            <v>0</v>
          </cell>
          <cell r="C1324">
            <v>0</v>
          </cell>
        </row>
        <row r="1325">
          <cell r="A1325">
            <v>0</v>
          </cell>
          <cell r="B1325">
            <v>0</v>
          </cell>
          <cell r="C1325">
            <v>0</v>
          </cell>
        </row>
        <row r="1326">
          <cell r="A1326">
            <v>0</v>
          </cell>
          <cell r="B1326">
            <v>0</v>
          </cell>
          <cell r="C1326">
            <v>0</v>
          </cell>
        </row>
        <row r="1332">
          <cell r="A1332" t="str">
            <v>CODIGO</v>
          </cell>
          <cell r="B1332" t="str">
            <v>ITEM</v>
          </cell>
          <cell r="C1332" t="str">
            <v>UNIDAD</v>
          </cell>
        </row>
        <row r="1333">
          <cell r="D1333">
            <v>0</v>
          </cell>
        </row>
        <row r="1334">
          <cell r="B1334" t="str">
            <v>CODIGO</v>
          </cell>
        </row>
        <row r="1335">
          <cell r="A1335" t="str">
            <v>CODIGO</v>
          </cell>
          <cell r="B1335" t="str">
            <v>RECURSOS</v>
          </cell>
          <cell r="C1335" t="str">
            <v>UNIDAD</v>
          </cell>
          <cell r="D1335" t="str">
            <v>CANT.</v>
          </cell>
        </row>
        <row r="1336">
          <cell r="B1336" t="str">
            <v>MATERIALES</v>
          </cell>
        </row>
        <row r="1337">
          <cell r="B1337">
            <v>0</v>
          </cell>
          <cell r="C1337">
            <v>0</v>
          </cell>
        </row>
        <row r="1338">
          <cell r="B1338">
            <v>0</v>
          </cell>
          <cell r="C1338">
            <v>0</v>
          </cell>
        </row>
        <row r="1339">
          <cell r="B1339">
            <v>0</v>
          </cell>
          <cell r="C1339">
            <v>0</v>
          </cell>
        </row>
        <row r="1340">
          <cell r="B1340">
            <v>0</v>
          </cell>
          <cell r="C1340">
            <v>0</v>
          </cell>
        </row>
        <row r="1342">
          <cell r="B1342" t="str">
            <v>EQUIPO</v>
          </cell>
        </row>
        <row r="1343">
          <cell r="B1343" t="str">
            <v>HTA MENOR (5% de M. de O.)</v>
          </cell>
        </row>
        <row r="1344">
          <cell r="A1344">
            <v>0</v>
          </cell>
          <cell r="B1344">
            <v>0</v>
          </cell>
          <cell r="C1344">
            <v>0</v>
          </cell>
        </row>
        <row r="1345">
          <cell r="A1345">
            <v>0</v>
          </cell>
          <cell r="B1345">
            <v>0</v>
          </cell>
          <cell r="C1345">
            <v>0</v>
          </cell>
        </row>
        <row r="1346">
          <cell r="A1346">
            <v>0</v>
          </cell>
          <cell r="B1346">
            <v>0</v>
          </cell>
          <cell r="C1346">
            <v>0</v>
          </cell>
        </row>
        <row r="1348">
          <cell r="B1348" t="str">
            <v>MANO DE OBRA</v>
          </cell>
        </row>
        <row r="1349">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4">
          <cell r="B1354" t="str">
            <v>TRANSPORTE</v>
          </cell>
        </row>
        <row r="1356">
          <cell r="A1356">
            <v>0</v>
          </cell>
          <cell r="B1356">
            <v>0</v>
          </cell>
          <cell r="C1356">
            <v>0</v>
          </cell>
        </row>
        <row r="1357">
          <cell r="A1357">
            <v>0</v>
          </cell>
          <cell r="B1357">
            <v>0</v>
          </cell>
          <cell r="C1357">
            <v>0</v>
          </cell>
        </row>
        <row r="1358">
          <cell r="A1358">
            <v>0</v>
          </cell>
          <cell r="B1358">
            <v>0</v>
          </cell>
          <cell r="C1358">
            <v>0</v>
          </cell>
        </row>
        <row r="1363">
          <cell r="A1363" t="str">
            <v>CODIGO</v>
          </cell>
          <cell r="B1363" t="str">
            <v>ITEM</v>
          </cell>
          <cell r="C1363" t="str">
            <v>UNIDAD</v>
          </cell>
        </row>
        <row r="1364">
          <cell r="D1364">
            <v>0</v>
          </cell>
        </row>
        <row r="1365">
          <cell r="B1365" t="str">
            <v>CODIGO</v>
          </cell>
        </row>
        <row r="1366">
          <cell r="A1366" t="str">
            <v>CODIGO</v>
          </cell>
          <cell r="B1366" t="str">
            <v>RECURSOS</v>
          </cell>
          <cell r="C1366" t="str">
            <v>UNIDAD</v>
          </cell>
          <cell r="D1366" t="str">
            <v>CANT.</v>
          </cell>
        </row>
        <row r="1367">
          <cell r="B1367" t="str">
            <v>MATERIALES</v>
          </cell>
        </row>
        <row r="1368">
          <cell r="B1368">
            <v>0</v>
          </cell>
          <cell r="C1368">
            <v>0</v>
          </cell>
        </row>
        <row r="1369">
          <cell r="B1369">
            <v>0</v>
          </cell>
          <cell r="C1369">
            <v>0</v>
          </cell>
        </row>
        <row r="1370">
          <cell r="B1370">
            <v>0</v>
          </cell>
          <cell r="C1370">
            <v>0</v>
          </cell>
        </row>
        <row r="1371">
          <cell r="B1371">
            <v>0</v>
          </cell>
          <cell r="C1371">
            <v>0</v>
          </cell>
        </row>
        <row r="1373">
          <cell r="B1373" t="str">
            <v>EQUIPO</v>
          </cell>
        </row>
        <row r="1374">
          <cell r="B1374" t="str">
            <v>HTA MENOR (5% de M. de O.)</v>
          </cell>
        </row>
        <row r="1375">
          <cell r="A1375">
            <v>0</v>
          </cell>
          <cell r="B1375">
            <v>0</v>
          </cell>
          <cell r="C1375">
            <v>0</v>
          </cell>
        </row>
        <row r="1376">
          <cell r="A1376">
            <v>0</v>
          </cell>
          <cell r="B1376">
            <v>0</v>
          </cell>
          <cell r="C1376">
            <v>0</v>
          </cell>
        </row>
        <row r="1377">
          <cell r="A1377">
            <v>0</v>
          </cell>
          <cell r="B1377">
            <v>0</v>
          </cell>
          <cell r="C1377">
            <v>0</v>
          </cell>
        </row>
        <row r="1379">
          <cell r="B1379" t="str">
            <v>MANO DE OBRA</v>
          </cell>
        </row>
        <row r="1380">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5">
          <cell r="B1385" t="str">
            <v>TRANSPORTE</v>
          </cell>
        </row>
        <row r="1387">
          <cell r="A1387">
            <v>0</v>
          </cell>
          <cell r="B1387">
            <v>0</v>
          </cell>
          <cell r="C1387">
            <v>0</v>
          </cell>
        </row>
        <row r="1388">
          <cell r="A1388">
            <v>0</v>
          </cell>
          <cell r="B1388">
            <v>0</v>
          </cell>
          <cell r="C1388">
            <v>0</v>
          </cell>
        </row>
        <row r="1389">
          <cell r="A1389">
            <v>0</v>
          </cell>
          <cell r="B1389">
            <v>0</v>
          </cell>
          <cell r="C1389">
            <v>0</v>
          </cell>
        </row>
        <row r="1394">
          <cell r="A1394" t="str">
            <v>CODIGO</v>
          </cell>
          <cell r="B1394" t="str">
            <v>ITEM</v>
          </cell>
          <cell r="C1394" t="str">
            <v>UNIDAD</v>
          </cell>
        </row>
        <row r="1395">
          <cell r="D1395">
            <v>0</v>
          </cell>
        </row>
        <row r="1396">
          <cell r="B1396" t="str">
            <v>CODIGO</v>
          </cell>
        </row>
        <row r="1397">
          <cell r="A1397" t="str">
            <v>CODIGO</v>
          </cell>
          <cell r="B1397" t="str">
            <v>RECURSOS</v>
          </cell>
          <cell r="C1397" t="str">
            <v>UNIDAD</v>
          </cell>
          <cell r="D1397" t="str">
            <v>CANT.</v>
          </cell>
        </row>
        <row r="1398">
          <cell r="B1398" t="str">
            <v>MATERIALES</v>
          </cell>
        </row>
        <row r="1399">
          <cell r="B1399">
            <v>0</v>
          </cell>
          <cell r="C1399">
            <v>0</v>
          </cell>
        </row>
        <row r="1400">
          <cell r="B1400">
            <v>0</v>
          </cell>
          <cell r="C1400">
            <v>0</v>
          </cell>
        </row>
        <row r="1401">
          <cell r="B1401">
            <v>0</v>
          </cell>
          <cell r="C1401">
            <v>0</v>
          </cell>
        </row>
        <row r="1402">
          <cell r="B1402">
            <v>0</v>
          </cell>
          <cell r="C1402">
            <v>0</v>
          </cell>
        </row>
        <row r="1404">
          <cell r="B1404" t="str">
            <v>EQUIPO</v>
          </cell>
        </row>
        <row r="1405">
          <cell r="B1405" t="str">
            <v>HTA MENOR (5% de M. de O.)</v>
          </cell>
        </row>
        <row r="1406">
          <cell r="A1406">
            <v>0</v>
          </cell>
          <cell r="B1406">
            <v>0</v>
          </cell>
          <cell r="C1406">
            <v>0</v>
          </cell>
        </row>
        <row r="1407">
          <cell r="A1407">
            <v>0</v>
          </cell>
          <cell r="B1407">
            <v>0</v>
          </cell>
          <cell r="C1407">
            <v>0</v>
          </cell>
        </row>
        <row r="1408">
          <cell r="A1408">
            <v>0</v>
          </cell>
          <cell r="B1408">
            <v>0</v>
          </cell>
          <cell r="C1408">
            <v>0</v>
          </cell>
        </row>
        <row r="1410">
          <cell r="B1410" t="str">
            <v>MANO DE OBRA</v>
          </cell>
        </row>
        <row r="1411">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6">
          <cell r="B1416" t="str">
            <v>TRANSPORTE</v>
          </cell>
        </row>
        <row r="1418">
          <cell r="A1418">
            <v>0</v>
          </cell>
          <cell r="B1418">
            <v>0</v>
          </cell>
          <cell r="C1418">
            <v>0</v>
          </cell>
        </row>
        <row r="1419">
          <cell r="A1419">
            <v>0</v>
          </cell>
          <cell r="B1419">
            <v>0</v>
          </cell>
          <cell r="C1419">
            <v>0</v>
          </cell>
        </row>
        <row r="1420">
          <cell r="A1420">
            <v>0</v>
          </cell>
          <cell r="B1420">
            <v>0</v>
          </cell>
          <cell r="C1420">
            <v>0</v>
          </cell>
        </row>
        <row r="1425">
          <cell r="A1425" t="str">
            <v>CODIGO</v>
          </cell>
          <cell r="B1425" t="str">
            <v>ITEM</v>
          </cell>
          <cell r="C1425" t="str">
            <v>UNIDAD</v>
          </cell>
        </row>
        <row r="1426">
          <cell r="D1426">
            <v>0</v>
          </cell>
        </row>
        <row r="1427">
          <cell r="B1427" t="str">
            <v>CODIGO</v>
          </cell>
        </row>
        <row r="1428">
          <cell r="A1428" t="str">
            <v>CODIGO</v>
          </cell>
          <cell r="B1428" t="str">
            <v>RECURSOS</v>
          </cell>
          <cell r="C1428" t="str">
            <v>UNIDAD</v>
          </cell>
          <cell r="D1428" t="str">
            <v>CANT.</v>
          </cell>
        </row>
        <row r="1429">
          <cell r="B1429" t="str">
            <v>MATERIALES</v>
          </cell>
        </row>
        <row r="1430">
          <cell r="B1430">
            <v>0</v>
          </cell>
          <cell r="C1430">
            <v>0</v>
          </cell>
        </row>
        <row r="1431">
          <cell r="B1431">
            <v>0</v>
          </cell>
          <cell r="C1431">
            <v>0</v>
          </cell>
        </row>
        <row r="1432">
          <cell r="B1432">
            <v>0</v>
          </cell>
          <cell r="C1432">
            <v>0</v>
          </cell>
        </row>
        <row r="1433">
          <cell r="B1433">
            <v>0</v>
          </cell>
          <cell r="C1433">
            <v>0</v>
          </cell>
        </row>
        <row r="1435">
          <cell r="B1435" t="str">
            <v>EQUIPO</v>
          </cell>
        </row>
        <row r="1436">
          <cell r="B1436" t="str">
            <v>HTA MENOR (5% de M. de O.)</v>
          </cell>
        </row>
        <row r="1437">
          <cell r="A1437">
            <v>0</v>
          </cell>
          <cell r="B1437">
            <v>0</v>
          </cell>
          <cell r="C1437">
            <v>0</v>
          </cell>
        </row>
        <row r="1438">
          <cell r="A1438">
            <v>0</v>
          </cell>
          <cell r="B1438">
            <v>0</v>
          </cell>
          <cell r="C1438">
            <v>0</v>
          </cell>
        </row>
        <row r="1439">
          <cell r="A1439">
            <v>0</v>
          </cell>
          <cell r="B1439">
            <v>0</v>
          </cell>
          <cell r="C1439">
            <v>0</v>
          </cell>
        </row>
        <row r="1441">
          <cell r="B1441" t="str">
            <v>MANO DE OBRA</v>
          </cell>
        </row>
        <row r="1442">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7">
          <cell r="B1447" t="str">
            <v>TRANSPORTE</v>
          </cell>
        </row>
        <row r="1449">
          <cell r="A1449">
            <v>0</v>
          </cell>
          <cell r="B1449">
            <v>0</v>
          </cell>
          <cell r="C1449">
            <v>0</v>
          </cell>
        </row>
        <row r="1450">
          <cell r="A1450">
            <v>0</v>
          </cell>
          <cell r="B1450">
            <v>0</v>
          </cell>
          <cell r="C1450">
            <v>0</v>
          </cell>
        </row>
        <row r="1451">
          <cell r="A1451">
            <v>0</v>
          </cell>
          <cell r="B1451">
            <v>0</v>
          </cell>
          <cell r="C1451">
            <v>0</v>
          </cell>
        </row>
        <row r="1456">
          <cell r="A1456" t="str">
            <v>CODIGO</v>
          </cell>
          <cell r="B1456" t="str">
            <v>ITEM</v>
          </cell>
          <cell r="C1456" t="str">
            <v>UNIDAD</v>
          </cell>
        </row>
        <row r="1457">
          <cell r="D1457">
            <v>0</v>
          </cell>
        </row>
        <row r="1458">
          <cell r="B1458" t="str">
            <v>CODIGO</v>
          </cell>
        </row>
        <row r="1459">
          <cell r="A1459" t="str">
            <v>CODIGO</v>
          </cell>
          <cell r="B1459" t="str">
            <v>RECURSOS</v>
          </cell>
          <cell r="C1459" t="str">
            <v>UNIDAD</v>
          </cell>
          <cell r="D1459" t="str">
            <v>CANT.</v>
          </cell>
        </row>
        <row r="1460">
          <cell r="B1460" t="str">
            <v>MATERIALES</v>
          </cell>
        </row>
        <row r="1461">
          <cell r="B1461">
            <v>0</v>
          </cell>
          <cell r="C1461">
            <v>0</v>
          </cell>
        </row>
        <row r="1462">
          <cell r="B1462">
            <v>0</v>
          </cell>
          <cell r="C1462">
            <v>0</v>
          </cell>
        </row>
        <row r="1463">
          <cell r="B1463">
            <v>0</v>
          </cell>
          <cell r="C1463">
            <v>0</v>
          </cell>
        </row>
        <row r="1464">
          <cell r="B1464">
            <v>0</v>
          </cell>
          <cell r="C1464">
            <v>0</v>
          </cell>
        </row>
        <row r="1466">
          <cell r="B1466" t="str">
            <v>EQUIPO</v>
          </cell>
        </row>
        <row r="1467">
          <cell r="B1467" t="str">
            <v>HTA MENOR (5% de M. de O.)</v>
          </cell>
        </row>
        <row r="1468">
          <cell r="A1468">
            <v>0</v>
          </cell>
          <cell r="B1468">
            <v>0</v>
          </cell>
          <cell r="C1468">
            <v>0</v>
          </cell>
        </row>
        <row r="1469">
          <cell r="A1469">
            <v>0</v>
          </cell>
          <cell r="B1469">
            <v>0</v>
          </cell>
          <cell r="C1469">
            <v>0</v>
          </cell>
        </row>
        <row r="1470">
          <cell r="A1470">
            <v>0</v>
          </cell>
          <cell r="B1470">
            <v>0</v>
          </cell>
          <cell r="C1470">
            <v>0</v>
          </cell>
        </row>
        <row r="1472">
          <cell r="B1472" t="str">
            <v>MANO DE OBRA</v>
          </cell>
        </row>
        <row r="1473">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8">
          <cell r="B1478" t="str">
            <v>TRANSPORTE</v>
          </cell>
        </row>
        <row r="1480">
          <cell r="A1480">
            <v>0</v>
          </cell>
          <cell r="B1480">
            <v>0</v>
          </cell>
          <cell r="C1480">
            <v>0</v>
          </cell>
        </row>
        <row r="1481">
          <cell r="A1481">
            <v>0</v>
          </cell>
          <cell r="B1481">
            <v>0</v>
          </cell>
          <cell r="C1481">
            <v>0</v>
          </cell>
        </row>
        <row r="1482">
          <cell r="A1482">
            <v>0</v>
          </cell>
          <cell r="B1482">
            <v>0</v>
          </cell>
          <cell r="C1482">
            <v>0</v>
          </cell>
        </row>
        <row r="1487">
          <cell r="A1487" t="str">
            <v>CODIGO</v>
          </cell>
          <cell r="B1487" t="str">
            <v>ITEM</v>
          </cell>
          <cell r="C1487" t="str">
            <v>UNIDAD</v>
          </cell>
        </row>
        <row r="1488">
          <cell r="D1488">
            <v>0</v>
          </cell>
        </row>
        <row r="1489">
          <cell r="B1489" t="str">
            <v>CODIGO</v>
          </cell>
        </row>
        <row r="1490">
          <cell r="A1490" t="str">
            <v>CODIGO</v>
          </cell>
          <cell r="B1490" t="str">
            <v>RECURSOS</v>
          </cell>
          <cell r="C1490" t="str">
            <v>UNIDAD</v>
          </cell>
          <cell r="D1490" t="str">
            <v>CANT.</v>
          </cell>
        </row>
        <row r="1491">
          <cell r="B1491" t="str">
            <v>MATERIALES</v>
          </cell>
        </row>
        <row r="1492">
          <cell r="B1492">
            <v>0</v>
          </cell>
          <cell r="C1492">
            <v>0</v>
          </cell>
        </row>
        <row r="1493">
          <cell r="B1493">
            <v>0</v>
          </cell>
          <cell r="C1493">
            <v>0</v>
          </cell>
        </row>
        <row r="1494">
          <cell r="B1494">
            <v>0</v>
          </cell>
          <cell r="C1494">
            <v>0</v>
          </cell>
        </row>
        <row r="1495">
          <cell r="B1495">
            <v>0</v>
          </cell>
          <cell r="C1495">
            <v>0</v>
          </cell>
        </row>
        <row r="1497">
          <cell r="B1497" t="str">
            <v>EQUIPO</v>
          </cell>
        </row>
        <row r="1498">
          <cell r="B1498" t="str">
            <v>HTA MENOR (5% de M. de O.)</v>
          </cell>
        </row>
        <row r="1499">
          <cell r="A1499">
            <v>0</v>
          </cell>
          <cell r="B1499">
            <v>0</v>
          </cell>
          <cell r="C1499">
            <v>0</v>
          </cell>
        </row>
        <row r="1500">
          <cell r="A1500">
            <v>0</v>
          </cell>
          <cell r="B1500">
            <v>0</v>
          </cell>
          <cell r="C1500">
            <v>0</v>
          </cell>
        </row>
        <row r="1501">
          <cell r="A1501">
            <v>0</v>
          </cell>
          <cell r="B1501">
            <v>0</v>
          </cell>
          <cell r="C1501">
            <v>0</v>
          </cell>
        </row>
        <row r="1503">
          <cell r="B1503" t="str">
            <v>MANO DE OBRA</v>
          </cell>
        </row>
        <row r="1504">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9">
          <cell r="B1509" t="str">
            <v>TRANSPORTE</v>
          </cell>
        </row>
        <row r="1511">
          <cell r="A1511">
            <v>0</v>
          </cell>
          <cell r="B1511">
            <v>0</v>
          </cell>
          <cell r="C1511">
            <v>0</v>
          </cell>
        </row>
        <row r="1512">
          <cell r="A1512">
            <v>0</v>
          </cell>
          <cell r="B1512">
            <v>0</v>
          </cell>
          <cell r="C1512">
            <v>0</v>
          </cell>
        </row>
        <row r="1513">
          <cell r="A1513">
            <v>0</v>
          </cell>
          <cell r="B1513">
            <v>0</v>
          </cell>
          <cell r="C1513">
            <v>0</v>
          </cell>
        </row>
        <row r="1518">
          <cell r="A1518" t="str">
            <v>CODIGO</v>
          </cell>
          <cell r="B1518" t="str">
            <v>ITEM</v>
          </cell>
          <cell r="C1518" t="str">
            <v>UNIDAD</v>
          </cell>
        </row>
        <row r="1519">
          <cell r="D1519">
            <v>0</v>
          </cell>
        </row>
        <row r="1520">
          <cell r="B1520" t="str">
            <v>CODIGO</v>
          </cell>
        </row>
        <row r="1521">
          <cell r="A1521" t="str">
            <v>CODIGO</v>
          </cell>
          <cell r="B1521" t="str">
            <v>RECURSOS</v>
          </cell>
          <cell r="C1521" t="str">
            <v>UNIDAD</v>
          </cell>
          <cell r="D1521" t="str">
            <v>CANT.</v>
          </cell>
        </row>
        <row r="1522">
          <cell r="B1522" t="str">
            <v>MATERIALES</v>
          </cell>
        </row>
        <row r="1523">
          <cell r="B1523">
            <v>0</v>
          </cell>
          <cell r="C1523">
            <v>0</v>
          </cell>
        </row>
        <row r="1524">
          <cell r="B1524">
            <v>0</v>
          </cell>
          <cell r="C1524">
            <v>0</v>
          </cell>
        </row>
        <row r="1525">
          <cell r="B1525">
            <v>0</v>
          </cell>
          <cell r="C1525">
            <v>0</v>
          </cell>
        </row>
        <row r="1526">
          <cell r="B1526">
            <v>0</v>
          </cell>
          <cell r="C1526">
            <v>0</v>
          </cell>
        </row>
        <row r="1528">
          <cell r="B1528" t="str">
            <v>EQUIPO</v>
          </cell>
        </row>
        <row r="1529">
          <cell r="B1529" t="str">
            <v>HTA MENOR (5% de M. de O.)</v>
          </cell>
        </row>
        <row r="1530">
          <cell r="A1530">
            <v>0</v>
          </cell>
          <cell r="B1530">
            <v>0</v>
          </cell>
          <cell r="C1530">
            <v>0</v>
          </cell>
        </row>
        <row r="1531">
          <cell r="A1531">
            <v>0</v>
          </cell>
          <cell r="B1531">
            <v>0</v>
          </cell>
          <cell r="C1531">
            <v>0</v>
          </cell>
        </row>
        <row r="1532">
          <cell r="A1532">
            <v>0</v>
          </cell>
          <cell r="B1532">
            <v>0</v>
          </cell>
          <cell r="C1532">
            <v>0</v>
          </cell>
        </row>
        <row r="1534">
          <cell r="B1534" t="str">
            <v>MANO DE OBRA</v>
          </cell>
        </row>
        <row r="1535">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40">
          <cell r="B1540" t="str">
            <v>TRANSPORTE</v>
          </cell>
        </row>
        <row r="1542">
          <cell r="A1542">
            <v>0</v>
          </cell>
          <cell r="B1542">
            <v>0</v>
          </cell>
          <cell r="C1542">
            <v>0</v>
          </cell>
        </row>
        <row r="1543">
          <cell r="A1543">
            <v>0</v>
          </cell>
          <cell r="B1543">
            <v>0</v>
          </cell>
          <cell r="C1543">
            <v>0</v>
          </cell>
        </row>
        <row r="1544">
          <cell r="A1544">
            <v>0</v>
          </cell>
          <cell r="B1544">
            <v>0</v>
          </cell>
          <cell r="C1544">
            <v>0</v>
          </cell>
        </row>
        <row r="1549">
          <cell r="A1549" t="str">
            <v>CODIGO</v>
          </cell>
          <cell r="B1549" t="str">
            <v>ITEM</v>
          </cell>
          <cell r="C1549" t="str">
            <v>UNIDAD</v>
          </cell>
        </row>
        <row r="1550">
          <cell r="D1550">
            <v>0</v>
          </cell>
        </row>
        <row r="1551">
          <cell r="B1551" t="str">
            <v>CODIGO</v>
          </cell>
        </row>
        <row r="1552">
          <cell r="A1552" t="str">
            <v>CODIGO</v>
          </cell>
          <cell r="B1552" t="str">
            <v>RECURSOS</v>
          </cell>
          <cell r="C1552" t="str">
            <v>UNIDAD</v>
          </cell>
          <cell r="D1552" t="str">
            <v>CANT.</v>
          </cell>
        </row>
        <row r="1553">
          <cell r="B1553" t="str">
            <v>MATERIALES</v>
          </cell>
        </row>
        <row r="1554">
          <cell r="B1554">
            <v>0</v>
          </cell>
          <cell r="C1554">
            <v>0</v>
          </cell>
        </row>
        <row r="1555">
          <cell r="B1555">
            <v>0</v>
          </cell>
          <cell r="C1555">
            <v>0</v>
          </cell>
        </row>
        <row r="1556">
          <cell r="B1556">
            <v>0</v>
          </cell>
          <cell r="C1556">
            <v>0</v>
          </cell>
        </row>
        <row r="1557">
          <cell r="B1557">
            <v>0</v>
          </cell>
          <cell r="C1557">
            <v>0</v>
          </cell>
        </row>
        <row r="1559">
          <cell r="B1559" t="str">
            <v>EQUIPO</v>
          </cell>
        </row>
        <row r="1560">
          <cell r="B1560" t="str">
            <v>HTA MENOR (5% de M. de O.)</v>
          </cell>
        </row>
        <row r="1561">
          <cell r="A1561">
            <v>0</v>
          </cell>
          <cell r="B1561">
            <v>0</v>
          </cell>
          <cell r="C1561">
            <v>0</v>
          </cell>
        </row>
        <row r="1562">
          <cell r="A1562">
            <v>0</v>
          </cell>
          <cell r="B1562">
            <v>0</v>
          </cell>
          <cell r="C1562">
            <v>0</v>
          </cell>
        </row>
        <row r="1563">
          <cell r="A1563">
            <v>0</v>
          </cell>
          <cell r="B1563">
            <v>0</v>
          </cell>
          <cell r="C1563">
            <v>0</v>
          </cell>
        </row>
        <row r="1565">
          <cell r="B1565" t="str">
            <v>MANO DE OBRA</v>
          </cell>
        </row>
        <row r="1566">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1">
          <cell r="B1571" t="str">
            <v>TRANSPORTE</v>
          </cell>
        </row>
        <row r="1573">
          <cell r="A1573">
            <v>0</v>
          </cell>
          <cell r="B1573">
            <v>0</v>
          </cell>
          <cell r="C1573">
            <v>0</v>
          </cell>
        </row>
        <row r="1574">
          <cell r="A1574">
            <v>0</v>
          </cell>
          <cell r="B1574">
            <v>0</v>
          </cell>
          <cell r="C1574">
            <v>0</v>
          </cell>
        </row>
        <row r="1575">
          <cell r="A1575">
            <v>0</v>
          </cell>
          <cell r="B1575">
            <v>0</v>
          </cell>
          <cell r="C1575">
            <v>0</v>
          </cell>
        </row>
        <row r="1580">
          <cell r="A1580" t="str">
            <v>CODIGO</v>
          </cell>
          <cell r="B1580" t="str">
            <v>ITEM</v>
          </cell>
          <cell r="C1580" t="str">
            <v>UNIDAD</v>
          </cell>
        </row>
        <row r="1581">
          <cell r="D1581">
            <v>0</v>
          </cell>
        </row>
        <row r="1582">
          <cell r="B1582" t="str">
            <v>CODIGO</v>
          </cell>
        </row>
        <row r="1583">
          <cell r="A1583" t="str">
            <v>CODIGO</v>
          </cell>
          <cell r="B1583" t="str">
            <v>RECURSOS</v>
          </cell>
          <cell r="C1583" t="str">
            <v>UNIDAD</v>
          </cell>
          <cell r="D1583" t="str">
            <v>CANT.</v>
          </cell>
        </row>
        <row r="1584">
          <cell r="B1584" t="str">
            <v>MATERIALES</v>
          </cell>
        </row>
        <row r="1585">
          <cell r="B1585">
            <v>0</v>
          </cell>
          <cell r="C1585">
            <v>0</v>
          </cell>
        </row>
        <row r="1586">
          <cell r="B1586">
            <v>0</v>
          </cell>
          <cell r="C1586">
            <v>0</v>
          </cell>
        </row>
        <row r="1587">
          <cell r="B1587">
            <v>0</v>
          </cell>
          <cell r="C1587">
            <v>0</v>
          </cell>
        </row>
        <row r="1588">
          <cell r="B1588">
            <v>0</v>
          </cell>
          <cell r="C1588">
            <v>0</v>
          </cell>
        </row>
        <row r="1590">
          <cell r="B1590" t="str">
            <v>EQUIPO</v>
          </cell>
        </row>
        <row r="1591">
          <cell r="B1591" t="str">
            <v>HTA MENOR (5% de M. de O.)</v>
          </cell>
        </row>
        <row r="1592">
          <cell r="A1592">
            <v>0</v>
          </cell>
          <cell r="B1592">
            <v>0</v>
          </cell>
          <cell r="C1592">
            <v>0</v>
          </cell>
        </row>
        <row r="1593">
          <cell r="A1593">
            <v>0</v>
          </cell>
          <cell r="B1593">
            <v>0</v>
          </cell>
          <cell r="C1593">
            <v>0</v>
          </cell>
        </row>
        <row r="1594">
          <cell r="A1594">
            <v>0</v>
          </cell>
          <cell r="B1594">
            <v>0</v>
          </cell>
          <cell r="C1594">
            <v>0</v>
          </cell>
        </row>
        <row r="1596">
          <cell r="B1596" t="str">
            <v>MANO DE OBRA</v>
          </cell>
        </row>
        <row r="1597">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2">
          <cell r="B1602" t="str">
            <v>TRANSPORTE</v>
          </cell>
        </row>
        <row r="1604">
          <cell r="A1604">
            <v>0</v>
          </cell>
          <cell r="B1604">
            <v>0</v>
          </cell>
          <cell r="C1604">
            <v>0</v>
          </cell>
        </row>
        <row r="1605">
          <cell r="A1605">
            <v>0</v>
          </cell>
          <cell r="B1605">
            <v>0</v>
          </cell>
          <cell r="C1605">
            <v>0</v>
          </cell>
        </row>
        <row r="1606">
          <cell r="A1606">
            <v>0</v>
          </cell>
          <cell r="B1606">
            <v>0</v>
          </cell>
          <cell r="C1606">
            <v>0</v>
          </cell>
        </row>
        <row r="1611">
          <cell r="A1611" t="str">
            <v>CODIGO</v>
          </cell>
          <cell r="B1611" t="str">
            <v>ITEM</v>
          </cell>
          <cell r="C1611" t="str">
            <v>UNIDAD</v>
          </cell>
        </row>
        <row r="1612">
          <cell r="D1612">
            <v>0</v>
          </cell>
        </row>
        <row r="1613">
          <cell r="B1613" t="str">
            <v>CODIGO</v>
          </cell>
        </row>
        <row r="1614">
          <cell r="A1614" t="str">
            <v>CODIGO</v>
          </cell>
          <cell r="B1614" t="str">
            <v>RECURSOS</v>
          </cell>
          <cell r="C1614" t="str">
            <v>UNIDAD</v>
          </cell>
          <cell r="D1614" t="str">
            <v>CANT.</v>
          </cell>
        </row>
        <row r="1615">
          <cell r="B1615" t="str">
            <v>MATERIALES</v>
          </cell>
        </row>
        <row r="1616">
          <cell r="B1616">
            <v>0</v>
          </cell>
          <cell r="C1616">
            <v>0</v>
          </cell>
        </row>
        <row r="1617">
          <cell r="B1617">
            <v>0</v>
          </cell>
          <cell r="C1617">
            <v>0</v>
          </cell>
        </row>
        <row r="1618">
          <cell r="B1618">
            <v>0</v>
          </cell>
          <cell r="C1618">
            <v>0</v>
          </cell>
        </row>
        <row r="1619">
          <cell r="B1619">
            <v>0</v>
          </cell>
          <cell r="C1619">
            <v>0</v>
          </cell>
        </row>
        <row r="1621">
          <cell r="B1621" t="str">
            <v>EQUIPO</v>
          </cell>
        </row>
        <row r="1622">
          <cell r="B1622" t="str">
            <v>HTA MENOR (5% de M. de O.)</v>
          </cell>
        </row>
        <row r="1623">
          <cell r="A1623">
            <v>0</v>
          </cell>
          <cell r="B1623">
            <v>0</v>
          </cell>
          <cell r="C1623">
            <v>0</v>
          </cell>
        </row>
        <row r="1624">
          <cell r="A1624">
            <v>0</v>
          </cell>
          <cell r="B1624">
            <v>0</v>
          </cell>
          <cell r="C1624">
            <v>0</v>
          </cell>
        </row>
        <row r="1625">
          <cell r="A1625">
            <v>0</v>
          </cell>
          <cell r="B1625">
            <v>0</v>
          </cell>
          <cell r="C1625">
            <v>0</v>
          </cell>
        </row>
        <row r="1627">
          <cell r="B1627" t="str">
            <v>MANO DE OBRA</v>
          </cell>
        </row>
        <row r="1628">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3">
          <cell r="B1633" t="str">
            <v>TRANSPORTE</v>
          </cell>
        </row>
        <row r="1635">
          <cell r="A1635">
            <v>0</v>
          </cell>
          <cell r="B1635">
            <v>0</v>
          </cell>
          <cell r="C1635">
            <v>0</v>
          </cell>
        </row>
        <row r="1636">
          <cell r="A1636">
            <v>0</v>
          </cell>
          <cell r="B1636">
            <v>0</v>
          </cell>
          <cell r="C1636">
            <v>0</v>
          </cell>
        </row>
        <row r="1637">
          <cell r="A1637">
            <v>0</v>
          </cell>
          <cell r="B1637">
            <v>0</v>
          </cell>
          <cell r="C1637">
            <v>0</v>
          </cell>
        </row>
        <row r="1642">
          <cell r="A1642" t="str">
            <v>CODIGO</v>
          </cell>
          <cell r="B1642" t="str">
            <v>ITEM</v>
          </cell>
          <cell r="C1642" t="str">
            <v>UNIDAD</v>
          </cell>
        </row>
        <row r="1643">
          <cell r="D1643">
            <v>0</v>
          </cell>
        </row>
        <row r="1644">
          <cell r="B1644" t="str">
            <v>CODIGO</v>
          </cell>
        </row>
        <row r="1645">
          <cell r="A1645" t="str">
            <v>CODIGO</v>
          </cell>
          <cell r="B1645" t="str">
            <v>RECURSOS</v>
          </cell>
          <cell r="C1645" t="str">
            <v>UNIDAD</v>
          </cell>
          <cell r="D1645" t="str">
            <v>CANT.</v>
          </cell>
        </row>
        <row r="1646">
          <cell r="B1646" t="str">
            <v>MATERIALES</v>
          </cell>
        </row>
        <row r="1647">
          <cell r="B1647">
            <v>0</v>
          </cell>
          <cell r="C1647">
            <v>0</v>
          </cell>
        </row>
        <row r="1648">
          <cell r="B1648">
            <v>0</v>
          </cell>
          <cell r="C1648">
            <v>0</v>
          </cell>
        </row>
        <row r="1649">
          <cell r="B1649">
            <v>0</v>
          </cell>
          <cell r="C1649">
            <v>0</v>
          </cell>
        </row>
        <row r="1650">
          <cell r="B1650">
            <v>0</v>
          </cell>
          <cell r="C1650">
            <v>0</v>
          </cell>
        </row>
        <row r="1652">
          <cell r="B1652" t="str">
            <v>EQUIPO</v>
          </cell>
        </row>
        <row r="1653">
          <cell r="B1653" t="str">
            <v>HTA MENOR (5% de M. de O.)</v>
          </cell>
        </row>
        <row r="1654">
          <cell r="A1654">
            <v>0</v>
          </cell>
          <cell r="B1654">
            <v>0</v>
          </cell>
          <cell r="C1654">
            <v>0</v>
          </cell>
        </row>
        <row r="1655">
          <cell r="A1655">
            <v>0</v>
          </cell>
          <cell r="B1655">
            <v>0</v>
          </cell>
          <cell r="C1655">
            <v>0</v>
          </cell>
        </row>
        <row r="1656">
          <cell r="A1656">
            <v>0</v>
          </cell>
          <cell r="B1656">
            <v>0</v>
          </cell>
          <cell r="C1656">
            <v>0</v>
          </cell>
        </row>
        <row r="1658">
          <cell r="B1658" t="str">
            <v>MANO DE OBRA</v>
          </cell>
        </row>
        <row r="1659">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4">
          <cell r="B1664" t="str">
            <v>TRANSPORTE</v>
          </cell>
        </row>
        <row r="1666">
          <cell r="A1666">
            <v>0</v>
          </cell>
          <cell r="B1666">
            <v>0</v>
          </cell>
          <cell r="C1666">
            <v>0</v>
          </cell>
        </row>
        <row r="1667">
          <cell r="A1667">
            <v>0</v>
          </cell>
          <cell r="B1667">
            <v>0</v>
          </cell>
          <cell r="C1667">
            <v>0</v>
          </cell>
        </row>
        <row r="1668">
          <cell r="A1668">
            <v>0</v>
          </cell>
          <cell r="B1668">
            <v>0</v>
          </cell>
          <cell r="C1668">
            <v>0</v>
          </cell>
        </row>
        <row r="1673">
          <cell r="A1673" t="str">
            <v>CODIGO</v>
          </cell>
          <cell r="B1673" t="str">
            <v>ITEM</v>
          </cell>
          <cell r="C1673" t="str">
            <v>UNIDAD</v>
          </cell>
        </row>
        <row r="1674">
          <cell r="D1674">
            <v>0</v>
          </cell>
        </row>
        <row r="1675">
          <cell r="B1675" t="str">
            <v>CODIGO</v>
          </cell>
        </row>
        <row r="1676">
          <cell r="A1676" t="str">
            <v>CODIGO</v>
          </cell>
          <cell r="B1676" t="str">
            <v>RECURSOS</v>
          </cell>
          <cell r="C1676" t="str">
            <v>UNIDAD</v>
          </cell>
          <cell r="D1676" t="str">
            <v>CANT.</v>
          </cell>
        </row>
        <row r="1677">
          <cell r="B1677" t="str">
            <v>MATERIALES</v>
          </cell>
        </row>
        <row r="1678">
          <cell r="B1678">
            <v>0</v>
          </cell>
          <cell r="C1678">
            <v>0</v>
          </cell>
        </row>
        <row r="1679">
          <cell r="B1679">
            <v>0</v>
          </cell>
          <cell r="C1679">
            <v>0</v>
          </cell>
        </row>
        <row r="1680">
          <cell r="B1680">
            <v>0</v>
          </cell>
          <cell r="C1680">
            <v>0</v>
          </cell>
        </row>
        <row r="1681">
          <cell r="B1681">
            <v>0</v>
          </cell>
          <cell r="C1681">
            <v>0</v>
          </cell>
        </row>
        <row r="1683">
          <cell r="B1683" t="str">
            <v>EQUIPO</v>
          </cell>
        </row>
        <row r="1684">
          <cell r="B1684" t="str">
            <v>HTA MENOR (5% de M. de O.)</v>
          </cell>
        </row>
        <row r="1685">
          <cell r="A1685">
            <v>0</v>
          </cell>
          <cell r="B1685">
            <v>0</v>
          </cell>
          <cell r="C1685">
            <v>0</v>
          </cell>
        </row>
        <row r="1686">
          <cell r="A1686">
            <v>0</v>
          </cell>
          <cell r="B1686">
            <v>0</v>
          </cell>
          <cell r="C1686">
            <v>0</v>
          </cell>
        </row>
        <row r="1687">
          <cell r="A1687">
            <v>0</v>
          </cell>
          <cell r="B1687">
            <v>0</v>
          </cell>
          <cell r="C1687">
            <v>0</v>
          </cell>
        </row>
        <row r="1689">
          <cell r="B1689" t="str">
            <v>MANO DE OBRA</v>
          </cell>
        </row>
        <row r="1690">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5">
          <cell r="B1695" t="str">
            <v>TRANSPORTE</v>
          </cell>
        </row>
        <row r="1697">
          <cell r="A1697">
            <v>0</v>
          </cell>
          <cell r="B1697">
            <v>0</v>
          </cell>
          <cell r="C1697">
            <v>0</v>
          </cell>
        </row>
        <row r="1698">
          <cell r="A1698">
            <v>0</v>
          </cell>
          <cell r="B1698">
            <v>0</v>
          </cell>
          <cell r="C1698">
            <v>0</v>
          </cell>
        </row>
        <row r="1699">
          <cell r="A1699">
            <v>0</v>
          </cell>
          <cell r="B1699">
            <v>0</v>
          </cell>
          <cell r="C1699">
            <v>0</v>
          </cell>
        </row>
        <row r="1705">
          <cell r="A1705" t="str">
            <v>CODIGO</v>
          </cell>
          <cell r="B1705" t="str">
            <v>ITEM</v>
          </cell>
          <cell r="C1705" t="str">
            <v>UNIDAD</v>
          </cell>
        </row>
        <row r="1706">
          <cell r="D1706">
            <v>0</v>
          </cell>
        </row>
        <row r="1707">
          <cell r="B1707" t="str">
            <v>CODIGO</v>
          </cell>
        </row>
        <row r="1708">
          <cell r="A1708" t="str">
            <v>CODIGO</v>
          </cell>
          <cell r="B1708" t="str">
            <v>RECURSOS</v>
          </cell>
          <cell r="C1708" t="str">
            <v>UNIDAD</v>
          </cell>
          <cell r="D1708" t="str">
            <v>CANT.</v>
          </cell>
        </row>
        <row r="1709">
          <cell r="B1709" t="str">
            <v>MATERIALES</v>
          </cell>
        </row>
        <row r="1710">
          <cell r="B1710">
            <v>0</v>
          </cell>
          <cell r="C1710">
            <v>0</v>
          </cell>
        </row>
        <row r="1711">
          <cell r="B1711">
            <v>0</v>
          </cell>
          <cell r="C1711">
            <v>0</v>
          </cell>
        </row>
        <row r="1712">
          <cell r="B1712">
            <v>0</v>
          </cell>
          <cell r="C1712">
            <v>0</v>
          </cell>
        </row>
        <row r="1713">
          <cell r="B1713">
            <v>0</v>
          </cell>
          <cell r="C1713">
            <v>0</v>
          </cell>
        </row>
        <row r="1715">
          <cell r="B1715" t="str">
            <v>EQUIPO</v>
          </cell>
        </row>
        <row r="1716">
          <cell r="B1716" t="str">
            <v>HTA MENOR (5% de M. de O.)</v>
          </cell>
        </row>
        <row r="1717">
          <cell r="A1717">
            <v>0</v>
          </cell>
          <cell r="B1717">
            <v>0</v>
          </cell>
          <cell r="C1717">
            <v>0</v>
          </cell>
        </row>
        <row r="1718">
          <cell r="A1718">
            <v>0</v>
          </cell>
          <cell r="B1718">
            <v>0</v>
          </cell>
          <cell r="C1718">
            <v>0</v>
          </cell>
        </row>
        <row r="1719">
          <cell r="A1719">
            <v>0</v>
          </cell>
          <cell r="B1719">
            <v>0</v>
          </cell>
          <cell r="C1719">
            <v>0</v>
          </cell>
        </row>
        <row r="1721">
          <cell r="B1721" t="str">
            <v>MANO DE OBRA</v>
          </cell>
        </row>
        <row r="1722">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7">
          <cell r="B1727" t="str">
            <v>TRANSPORTE</v>
          </cell>
        </row>
        <row r="1729">
          <cell r="A1729">
            <v>0</v>
          </cell>
          <cell r="B1729">
            <v>0</v>
          </cell>
          <cell r="C1729">
            <v>0</v>
          </cell>
        </row>
        <row r="1730">
          <cell r="A1730">
            <v>0</v>
          </cell>
          <cell r="B1730">
            <v>0</v>
          </cell>
          <cell r="C1730">
            <v>0</v>
          </cell>
        </row>
        <row r="1731">
          <cell r="A1731">
            <v>0</v>
          </cell>
          <cell r="B1731">
            <v>0</v>
          </cell>
          <cell r="C1731">
            <v>0</v>
          </cell>
        </row>
        <row r="1736">
          <cell r="A1736" t="str">
            <v>CODIGO</v>
          </cell>
          <cell r="B1736" t="str">
            <v>ITEM</v>
          </cell>
          <cell r="C1736" t="str">
            <v>UNIDAD</v>
          </cell>
        </row>
        <row r="1737">
          <cell r="D1737">
            <v>0</v>
          </cell>
        </row>
        <row r="1738">
          <cell r="B1738" t="str">
            <v>CODIGO</v>
          </cell>
        </row>
        <row r="1739">
          <cell r="A1739" t="str">
            <v>CODIGO</v>
          </cell>
          <cell r="B1739" t="str">
            <v>RECURSOS</v>
          </cell>
          <cell r="C1739" t="str">
            <v>UNIDAD</v>
          </cell>
          <cell r="D1739" t="str">
            <v>CANT.</v>
          </cell>
        </row>
        <row r="1740">
          <cell r="B1740" t="str">
            <v>MATERIALES</v>
          </cell>
        </row>
        <row r="1741">
          <cell r="B1741">
            <v>0</v>
          </cell>
          <cell r="C1741">
            <v>0</v>
          </cell>
        </row>
        <row r="1742">
          <cell r="B1742">
            <v>0</v>
          </cell>
          <cell r="C1742">
            <v>0</v>
          </cell>
        </row>
        <row r="1743">
          <cell r="B1743">
            <v>0</v>
          </cell>
          <cell r="C1743">
            <v>0</v>
          </cell>
        </row>
        <row r="1744">
          <cell r="B1744">
            <v>0</v>
          </cell>
          <cell r="C1744">
            <v>0</v>
          </cell>
        </row>
        <row r="1746">
          <cell r="B1746" t="str">
            <v>EQUIPO</v>
          </cell>
        </row>
        <row r="1747">
          <cell r="B1747" t="str">
            <v>HTA MENOR (5% de M. de O.)</v>
          </cell>
        </row>
        <row r="1748">
          <cell r="A1748">
            <v>0</v>
          </cell>
          <cell r="B1748">
            <v>0</v>
          </cell>
          <cell r="C1748">
            <v>0</v>
          </cell>
        </row>
        <row r="1749">
          <cell r="A1749">
            <v>0</v>
          </cell>
          <cell r="B1749">
            <v>0</v>
          </cell>
          <cell r="C1749">
            <v>0</v>
          </cell>
        </row>
        <row r="1750">
          <cell r="A1750">
            <v>0</v>
          </cell>
          <cell r="B1750">
            <v>0</v>
          </cell>
          <cell r="C1750">
            <v>0</v>
          </cell>
        </row>
        <row r="1752">
          <cell r="B1752" t="str">
            <v>MANO DE OBRA</v>
          </cell>
        </row>
        <row r="1753">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8">
          <cell r="B1758" t="str">
            <v>TRANSPORTE</v>
          </cell>
        </row>
        <row r="1760">
          <cell r="A1760">
            <v>0</v>
          </cell>
          <cell r="B1760">
            <v>0</v>
          </cell>
          <cell r="C1760">
            <v>0</v>
          </cell>
        </row>
        <row r="1761">
          <cell r="A1761">
            <v>0</v>
          </cell>
          <cell r="B1761">
            <v>0</v>
          </cell>
          <cell r="C1761">
            <v>0</v>
          </cell>
        </row>
        <row r="1762">
          <cell r="A1762">
            <v>0</v>
          </cell>
          <cell r="B1762">
            <v>0</v>
          </cell>
          <cell r="C1762">
            <v>0</v>
          </cell>
        </row>
        <row r="1767">
          <cell r="A1767" t="str">
            <v>CODIGO</v>
          </cell>
          <cell r="B1767" t="str">
            <v>ITEM</v>
          </cell>
          <cell r="C1767" t="str">
            <v>UNIDAD</v>
          </cell>
        </row>
        <row r="1768">
          <cell r="D1768">
            <v>0</v>
          </cell>
        </row>
        <row r="1769">
          <cell r="B1769" t="str">
            <v>CODIGO</v>
          </cell>
        </row>
        <row r="1770">
          <cell r="A1770" t="str">
            <v>CODIGO</v>
          </cell>
          <cell r="B1770" t="str">
            <v>RECURSOS</v>
          </cell>
          <cell r="C1770" t="str">
            <v>UNIDAD</v>
          </cell>
          <cell r="D1770" t="str">
            <v>CANT.</v>
          </cell>
        </row>
        <row r="1771">
          <cell r="B1771" t="str">
            <v>MATERIALES</v>
          </cell>
        </row>
        <row r="1772">
          <cell r="B1772">
            <v>0</v>
          </cell>
          <cell r="C1772">
            <v>0</v>
          </cell>
        </row>
        <row r="1773">
          <cell r="B1773">
            <v>0</v>
          </cell>
          <cell r="C1773">
            <v>0</v>
          </cell>
        </row>
        <row r="1774">
          <cell r="B1774">
            <v>0</v>
          </cell>
          <cell r="C1774">
            <v>0</v>
          </cell>
        </row>
        <row r="1775">
          <cell r="B1775">
            <v>0</v>
          </cell>
          <cell r="C1775">
            <v>0</v>
          </cell>
        </row>
        <row r="1777">
          <cell r="B1777" t="str">
            <v>EQUIPO</v>
          </cell>
        </row>
        <row r="1778">
          <cell r="B1778" t="str">
            <v>HTA MENOR (5% de M. de O.)</v>
          </cell>
        </row>
        <row r="1779">
          <cell r="A1779">
            <v>0</v>
          </cell>
          <cell r="B1779">
            <v>0</v>
          </cell>
          <cell r="C1779">
            <v>0</v>
          </cell>
        </row>
        <row r="1780">
          <cell r="A1780">
            <v>0</v>
          </cell>
          <cell r="B1780">
            <v>0</v>
          </cell>
          <cell r="C1780">
            <v>0</v>
          </cell>
        </row>
        <row r="1781">
          <cell r="A1781">
            <v>0</v>
          </cell>
          <cell r="B1781">
            <v>0</v>
          </cell>
          <cell r="C1781">
            <v>0</v>
          </cell>
        </row>
        <row r="1783">
          <cell r="B1783" t="str">
            <v>MANO DE OBRA</v>
          </cell>
        </row>
        <row r="1784">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9">
          <cell r="B1789" t="str">
            <v>TRANSPORTE</v>
          </cell>
        </row>
        <row r="1791">
          <cell r="A1791">
            <v>0</v>
          </cell>
          <cell r="B1791">
            <v>0</v>
          </cell>
          <cell r="C1791">
            <v>0</v>
          </cell>
        </row>
        <row r="1792">
          <cell r="A1792">
            <v>0</v>
          </cell>
          <cell r="B1792">
            <v>0</v>
          </cell>
          <cell r="C1792">
            <v>0</v>
          </cell>
        </row>
        <row r="1793">
          <cell r="A1793">
            <v>0</v>
          </cell>
          <cell r="B1793">
            <v>0</v>
          </cell>
          <cell r="C1793">
            <v>0</v>
          </cell>
        </row>
        <row r="1798">
          <cell r="A1798" t="str">
            <v>CODIGO</v>
          </cell>
          <cell r="B1798" t="str">
            <v>ITEM</v>
          </cell>
          <cell r="C1798" t="str">
            <v>UNIDAD</v>
          </cell>
        </row>
        <row r="1799">
          <cell r="D1799">
            <v>0</v>
          </cell>
        </row>
        <row r="1800">
          <cell r="B1800" t="str">
            <v>CODIGO</v>
          </cell>
        </row>
        <row r="1801">
          <cell r="A1801" t="str">
            <v>CODIGO</v>
          </cell>
          <cell r="B1801" t="str">
            <v>RECURSOS</v>
          </cell>
          <cell r="C1801" t="str">
            <v>UNIDAD</v>
          </cell>
          <cell r="D1801" t="str">
            <v>CANT.</v>
          </cell>
        </row>
        <row r="1802">
          <cell r="B1802" t="str">
            <v>MATERIALES</v>
          </cell>
        </row>
        <row r="1803">
          <cell r="B1803">
            <v>0</v>
          </cell>
          <cell r="C1803">
            <v>0</v>
          </cell>
        </row>
        <row r="1804">
          <cell r="B1804">
            <v>0</v>
          </cell>
          <cell r="C1804">
            <v>0</v>
          </cell>
        </row>
        <row r="1805">
          <cell r="B1805">
            <v>0</v>
          </cell>
          <cell r="C1805">
            <v>0</v>
          </cell>
        </row>
        <row r="1806">
          <cell r="B1806">
            <v>0</v>
          </cell>
          <cell r="C1806">
            <v>0</v>
          </cell>
        </row>
        <row r="1808">
          <cell r="B1808" t="str">
            <v>EQUIPO</v>
          </cell>
        </row>
        <row r="1809">
          <cell r="B1809" t="str">
            <v>HTA MENOR (5% de M. de O.)</v>
          </cell>
        </row>
        <row r="1810">
          <cell r="A1810">
            <v>0</v>
          </cell>
          <cell r="B1810">
            <v>0</v>
          </cell>
          <cell r="C1810">
            <v>0</v>
          </cell>
        </row>
        <row r="1811">
          <cell r="A1811">
            <v>0</v>
          </cell>
          <cell r="B1811">
            <v>0</v>
          </cell>
          <cell r="C1811">
            <v>0</v>
          </cell>
        </row>
        <row r="1812">
          <cell r="A1812">
            <v>0</v>
          </cell>
          <cell r="B1812">
            <v>0</v>
          </cell>
          <cell r="C1812">
            <v>0</v>
          </cell>
        </row>
        <row r="1814">
          <cell r="B1814" t="str">
            <v>MANO DE OBRA</v>
          </cell>
        </row>
        <row r="1815">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20">
          <cell r="B1820" t="str">
            <v>TRANSPORTE</v>
          </cell>
        </row>
        <row r="1822">
          <cell r="A1822">
            <v>0</v>
          </cell>
          <cell r="B1822">
            <v>0</v>
          </cell>
          <cell r="C1822">
            <v>0</v>
          </cell>
        </row>
        <row r="1823">
          <cell r="A1823">
            <v>0</v>
          </cell>
          <cell r="B1823">
            <v>0</v>
          </cell>
          <cell r="C1823">
            <v>0</v>
          </cell>
        </row>
        <row r="1824">
          <cell r="A1824">
            <v>0</v>
          </cell>
          <cell r="B1824">
            <v>0</v>
          </cell>
          <cell r="C1824">
            <v>0</v>
          </cell>
        </row>
        <row r="1829">
          <cell r="A1829" t="str">
            <v>CODIGO</v>
          </cell>
          <cell r="B1829" t="str">
            <v>ITEM</v>
          </cell>
          <cell r="C1829" t="str">
            <v>UNIDAD</v>
          </cell>
        </row>
        <row r="1830">
          <cell r="D1830">
            <v>0</v>
          </cell>
        </row>
        <row r="1831">
          <cell r="B1831" t="str">
            <v>CODIGO</v>
          </cell>
        </row>
        <row r="1832">
          <cell r="A1832" t="str">
            <v>CODIGO</v>
          </cell>
          <cell r="B1832" t="str">
            <v>RECURSOS</v>
          </cell>
          <cell r="C1832" t="str">
            <v>UNIDAD</v>
          </cell>
          <cell r="D1832" t="str">
            <v>CANT.</v>
          </cell>
        </row>
        <row r="1833">
          <cell r="B1833" t="str">
            <v>MATERIALES</v>
          </cell>
        </row>
        <row r="1834">
          <cell r="B1834">
            <v>0</v>
          </cell>
          <cell r="C1834">
            <v>0</v>
          </cell>
        </row>
        <row r="1835">
          <cell r="B1835">
            <v>0</v>
          </cell>
          <cell r="C1835">
            <v>0</v>
          </cell>
        </row>
        <row r="1836">
          <cell r="B1836">
            <v>0</v>
          </cell>
          <cell r="C1836">
            <v>0</v>
          </cell>
        </row>
        <row r="1837">
          <cell r="B1837">
            <v>0</v>
          </cell>
          <cell r="C1837">
            <v>0</v>
          </cell>
        </row>
        <row r="1839">
          <cell r="B1839" t="str">
            <v>EQUIPO</v>
          </cell>
        </row>
        <row r="1840">
          <cell r="B1840" t="str">
            <v>HTA MENOR (5% de M. de O.)</v>
          </cell>
        </row>
        <row r="1841">
          <cell r="A1841">
            <v>0</v>
          </cell>
          <cell r="B1841">
            <v>0</v>
          </cell>
          <cell r="C1841">
            <v>0</v>
          </cell>
        </row>
        <row r="1842">
          <cell r="A1842">
            <v>0</v>
          </cell>
          <cell r="B1842">
            <v>0</v>
          </cell>
          <cell r="C1842">
            <v>0</v>
          </cell>
        </row>
        <row r="1843">
          <cell r="A1843">
            <v>0</v>
          </cell>
          <cell r="B1843">
            <v>0</v>
          </cell>
          <cell r="C1843">
            <v>0</v>
          </cell>
        </row>
        <row r="1845">
          <cell r="B1845" t="str">
            <v>MANO DE OBRA</v>
          </cell>
        </row>
        <row r="1846">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1">
          <cell r="B1851" t="str">
            <v>TRANSPORTE</v>
          </cell>
        </row>
        <row r="1853">
          <cell r="A1853">
            <v>0</v>
          </cell>
          <cell r="B1853">
            <v>0</v>
          </cell>
          <cell r="C1853">
            <v>0</v>
          </cell>
        </row>
        <row r="1854">
          <cell r="A1854">
            <v>0</v>
          </cell>
          <cell r="B1854">
            <v>0</v>
          </cell>
          <cell r="C1854">
            <v>0</v>
          </cell>
        </row>
        <row r="1855">
          <cell r="A1855">
            <v>0</v>
          </cell>
          <cell r="B1855">
            <v>0</v>
          </cell>
          <cell r="C1855">
            <v>0</v>
          </cell>
        </row>
        <row r="1860">
          <cell r="A1860" t="str">
            <v>CODIGO</v>
          </cell>
          <cell r="B1860" t="str">
            <v>ITEM</v>
          </cell>
          <cell r="C1860" t="str">
            <v>UNIDAD</v>
          </cell>
        </row>
        <row r="1861">
          <cell r="D1861">
            <v>0</v>
          </cell>
        </row>
        <row r="1862">
          <cell r="B1862" t="str">
            <v>CODIGO</v>
          </cell>
        </row>
        <row r="1863">
          <cell r="A1863" t="str">
            <v>CODIGO</v>
          </cell>
          <cell r="B1863" t="str">
            <v>RECURSOS</v>
          </cell>
          <cell r="C1863" t="str">
            <v>UNIDAD</v>
          </cell>
          <cell r="D1863" t="str">
            <v>CANT.</v>
          </cell>
        </row>
        <row r="1864">
          <cell r="B1864" t="str">
            <v>MATERIALES</v>
          </cell>
        </row>
        <row r="1865">
          <cell r="B1865">
            <v>0</v>
          </cell>
          <cell r="C1865">
            <v>0</v>
          </cell>
        </row>
        <row r="1866">
          <cell r="B1866">
            <v>0</v>
          </cell>
          <cell r="C1866">
            <v>0</v>
          </cell>
        </row>
        <row r="1867">
          <cell r="B1867">
            <v>0</v>
          </cell>
          <cell r="C1867">
            <v>0</v>
          </cell>
        </row>
        <row r="1868">
          <cell r="B1868">
            <v>0</v>
          </cell>
          <cell r="C1868">
            <v>0</v>
          </cell>
        </row>
        <row r="1870">
          <cell r="B1870" t="str">
            <v>EQUIPO</v>
          </cell>
        </row>
        <row r="1871">
          <cell r="B1871" t="str">
            <v>HTA MENOR (5% de M. de O.)</v>
          </cell>
        </row>
        <row r="1872">
          <cell r="A1872">
            <v>0</v>
          </cell>
          <cell r="B1872">
            <v>0</v>
          </cell>
          <cell r="C1872">
            <v>0</v>
          </cell>
        </row>
        <row r="1873">
          <cell r="A1873">
            <v>0</v>
          </cell>
          <cell r="B1873">
            <v>0</v>
          </cell>
          <cell r="C1873">
            <v>0</v>
          </cell>
        </row>
        <row r="1874">
          <cell r="A1874">
            <v>0</v>
          </cell>
          <cell r="B1874">
            <v>0</v>
          </cell>
          <cell r="C1874">
            <v>0</v>
          </cell>
        </row>
        <row r="1876">
          <cell r="B1876" t="str">
            <v>MANO DE OBRA</v>
          </cell>
        </row>
        <row r="1877">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2">
          <cell r="B1882" t="str">
            <v>TRANSPORTE</v>
          </cell>
        </row>
        <row r="1884">
          <cell r="A1884">
            <v>0</v>
          </cell>
          <cell r="B1884">
            <v>0</v>
          </cell>
          <cell r="C1884">
            <v>0</v>
          </cell>
        </row>
        <row r="1885">
          <cell r="A1885">
            <v>0</v>
          </cell>
          <cell r="B1885">
            <v>0</v>
          </cell>
          <cell r="C1885">
            <v>0</v>
          </cell>
        </row>
        <row r="1886">
          <cell r="A1886">
            <v>0</v>
          </cell>
          <cell r="B1886">
            <v>0</v>
          </cell>
          <cell r="C1886">
            <v>0</v>
          </cell>
        </row>
        <row r="1891">
          <cell r="A1891" t="str">
            <v>CODIGO</v>
          </cell>
          <cell r="B1891" t="str">
            <v>ITEM</v>
          </cell>
          <cell r="C1891" t="str">
            <v>UNIDAD</v>
          </cell>
        </row>
        <row r="1892">
          <cell r="D1892">
            <v>0</v>
          </cell>
        </row>
        <row r="1893">
          <cell r="B1893" t="str">
            <v>CODIGO</v>
          </cell>
        </row>
        <row r="1894">
          <cell r="A1894" t="str">
            <v>CODIGO</v>
          </cell>
          <cell r="B1894" t="str">
            <v>RECURSOS</v>
          </cell>
          <cell r="C1894" t="str">
            <v>UNIDAD</v>
          </cell>
          <cell r="D1894" t="str">
            <v>CANT.</v>
          </cell>
        </row>
        <row r="1895">
          <cell r="B1895" t="str">
            <v>MATERIALES</v>
          </cell>
        </row>
        <row r="1896">
          <cell r="B1896">
            <v>0</v>
          </cell>
          <cell r="C1896">
            <v>0</v>
          </cell>
        </row>
        <row r="1897">
          <cell r="B1897">
            <v>0</v>
          </cell>
          <cell r="C1897">
            <v>0</v>
          </cell>
        </row>
        <row r="1898">
          <cell r="B1898">
            <v>0</v>
          </cell>
          <cell r="C1898">
            <v>0</v>
          </cell>
        </row>
        <row r="1899">
          <cell r="B1899">
            <v>0</v>
          </cell>
          <cell r="C1899">
            <v>0</v>
          </cell>
        </row>
        <row r="1901">
          <cell r="B1901" t="str">
            <v>EQUIPO</v>
          </cell>
        </row>
        <row r="1902">
          <cell r="B1902" t="str">
            <v>HTA MENOR (5% de M. de O.)</v>
          </cell>
        </row>
        <row r="1903">
          <cell r="A1903">
            <v>0</v>
          </cell>
          <cell r="B1903">
            <v>0</v>
          </cell>
          <cell r="C1903">
            <v>0</v>
          </cell>
        </row>
        <row r="1904">
          <cell r="A1904">
            <v>0</v>
          </cell>
          <cell r="B1904">
            <v>0</v>
          </cell>
          <cell r="C1904">
            <v>0</v>
          </cell>
        </row>
        <row r="1905">
          <cell r="A1905">
            <v>0</v>
          </cell>
          <cell r="B1905">
            <v>0</v>
          </cell>
          <cell r="C1905">
            <v>0</v>
          </cell>
        </row>
        <row r="1907">
          <cell r="B1907" t="str">
            <v>MANO DE OBRA</v>
          </cell>
        </row>
        <row r="1908">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3">
          <cell r="B1913" t="str">
            <v>TRANSPORTE</v>
          </cell>
        </row>
        <row r="1915">
          <cell r="A1915">
            <v>0</v>
          </cell>
          <cell r="B1915">
            <v>0</v>
          </cell>
          <cell r="C1915">
            <v>0</v>
          </cell>
        </row>
        <row r="1916">
          <cell r="A1916">
            <v>0</v>
          </cell>
          <cell r="B1916">
            <v>0</v>
          </cell>
          <cell r="C1916">
            <v>0</v>
          </cell>
        </row>
        <row r="1917">
          <cell r="A1917">
            <v>0</v>
          </cell>
          <cell r="B1917">
            <v>0</v>
          </cell>
          <cell r="C1917">
            <v>0</v>
          </cell>
        </row>
        <row r="1922">
          <cell r="A1922" t="str">
            <v>CODIGO</v>
          </cell>
          <cell r="B1922" t="str">
            <v>ITEM</v>
          </cell>
          <cell r="C1922" t="str">
            <v>UNIDAD</v>
          </cell>
        </row>
        <row r="1923">
          <cell r="D1923">
            <v>0</v>
          </cell>
        </row>
        <row r="1924">
          <cell r="B1924" t="str">
            <v>CODIGO</v>
          </cell>
        </row>
        <row r="1925">
          <cell r="A1925" t="str">
            <v>CODIGO</v>
          </cell>
          <cell r="B1925" t="str">
            <v>RECURSOS</v>
          </cell>
          <cell r="C1925" t="str">
            <v>UNIDAD</v>
          </cell>
          <cell r="D1925" t="str">
            <v>CANT.</v>
          </cell>
        </row>
        <row r="1926">
          <cell r="B1926" t="str">
            <v>MATERIALES</v>
          </cell>
        </row>
        <row r="1927">
          <cell r="B1927">
            <v>0</v>
          </cell>
          <cell r="C1927">
            <v>0</v>
          </cell>
        </row>
        <row r="1928">
          <cell r="B1928">
            <v>0</v>
          </cell>
          <cell r="C1928">
            <v>0</v>
          </cell>
        </row>
        <row r="1929">
          <cell r="B1929">
            <v>0</v>
          </cell>
          <cell r="C1929">
            <v>0</v>
          </cell>
        </row>
        <row r="1930">
          <cell r="B1930">
            <v>0</v>
          </cell>
          <cell r="C1930">
            <v>0</v>
          </cell>
        </row>
        <row r="1932">
          <cell r="B1932" t="str">
            <v>EQUIPO</v>
          </cell>
        </row>
        <row r="1933">
          <cell r="B1933" t="str">
            <v>HTA MENOR (5% de M. de O.)</v>
          </cell>
        </row>
        <row r="1934">
          <cell r="A1934">
            <v>0</v>
          </cell>
          <cell r="B1934">
            <v>0</v>
          </cell>
          <cell r="C1934">
            <v>0</v>
          </cell>
        </row>
        <row r="1935">
          <cell r="A1935">
            <v>0</v>
          </cell>
          <cell r="B1935">
            <v>0</v>
          </cell>
          <cell r="C1935">
            <v>0</v>
          </cell>
        </row>
        <row r="1936">
          <cell r="A1936">
            <v>0</v>
          </cell>
          <cell r="B1936">
            <v>0</v>
          </cell>
          <cell r="C1936">
            <v>0</v>
          </cell>
        </row>
        <row r="1938">
          <cell r="B1938" t="str">
            <v>MANO DE OBRA</v>
          </cell>
        </row>
        <row r="1939">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4">
          <cell r="B1944" t="str">
            <v>TRANSPORTE</v>
          </cell>
        </row>
        <row r="1946">
          <cell r="A1946">
            <v>0</v>
          </cell>
          <cell r="B1946">
            <v>0</v>
          </cell>
          <cell r="C1946">
            <v>0</v>
          </cell>
        </row>
        <row r="1947">
          <cell r="A1947">
            <v>0</v>
          </cell>
          <cell r="B1947">
            <v>0</v>
          </cell>
          <cell r="C1947">
            <v>0</v>
          </cell>
        </row>
        <row r="1948">
          <cell r="A1948">
            <v>0</v>
          </cell>
          <cell r="B1948">
            <v>0</v>
          </cell>
          <cell r="C1948">
            <v>0</v>
          </cell>
        </row>
        <row r="1953">
          <cell r="A1953" t="str">
            <v>CODIGO</v>
          </cell>
          <cell r="B1953" t="str">
            <v>ITEM</v>
          </cell>
          <cell r="C1953" t="str">
            <v>UNIDAD</v>
          </cell>
        </row>
        <row r="1954">
          <cell r="D1954">
            <v>0</v>
          </cell>
        </row>
        <row r="1955">
          <cell r="B1955" t="str">
            <v>CODIGO</v>
          </cell>
        </row>
        <row r="1956">
          <cell r="A1956" t="str">
            <v>CODIGO</v>
          </cell>
          <cell r="B1956" t="str">
            <v>RECURSOS</v>
          </cell>
          <cell r="C1956" t="str">
            <v>UNIDAD</v>
          </cell>
          <cell r="D1956" t="str">
            <v>CANT.</v>
          </cell>
        </row>
        <row r="1957">
          <cell r="B1957" t="str">
            <v>MATERIALES</v>
          </cell>
        </row>
        <row r="1958">
          <cell r="B1958">
            <v>0</v>
          </cell>
          <cell r="C1958">
            <v>0</v>
          </cell>
        </row>
        <row r="1959">
          <cell r="B1959">
            <v>0</v>
          </cell>
          <cell r="C1959">
            <v>0</v>
          </cell>
        </row>
        <row r="1960">
          <cell r="B1960">
            <v>0</v>
          </cell>
          <cell r="C1960">
            <v>0</v>
          </cell>
        </row>
        <row r="1961">
          <cell r="B1961">
            <v>0</v>
          </cell>
          <cell r="C1961">
            <v>0</v>
          </cell>
        </row>
        <row r="1963">
          <cell r="B1963" t="str">
            <v>EQUIPO</v>
          </cell>
        </row>
        <row r="1964">
          <cell r="B1964" t="str">
            <v>HTA MENOR (5% de M. de O.)</v>
          </cell>
        </row>
        <row r="1965">
          <cell r="A1965">
            <v>0</v>
          </cell>
          <cell r="B1965">
            <v>0</v>
          </cell>
          <cell r="C1965">
            <v>0</v>
          </cell>
        </row>
        <row r="1966">
          <cell r="A1966">
            <v>0</v>
          </cell>
          <cell r="B1966">
            <v>0</v>
          </cell>
          <cell r="C1966">
            <v>0</v>
          </cell>
        </row>
        <row r="1967">
          <cell r="A1967">
            <v>0</v>
          </cell>
          <cell r="B1967">
            <v>0</v>
          </cell>
          <cell r="C1967">
            <v>0</v>
          </cell>
        </row>
        <row r="1969">
          <cell r="B1969" t="str">
            <v>MANO DE OBRA</v>
          </cell>
        </row>
        <row r="1970">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5">
          <cell r="B1975" t="str">
            <v>TRANSPORTE</v>
          </cell>
        </row>
        <row r="1977">
          <cell r="A1977">
            <v>0</v>
          </cell>
          <cell r="B1977">
            <v>0</v>
          </cell>
          <cell r="C1977">
            <v>0</v>
          </cell>
        </row>
        <row r="1978">
          <cell r="A1978">
            <v>0</v>
          </cell>
          <cell r="B1978">
            <v>0</v>
          </cell>
          <cell r="C1978">
            <v>0</v>
          </cell>
        </row>
        <row r="1979">
          <cell r="A1979">
            <v>0</v>
          </cell>
          <cell r="B1979">
            <v>0</v>
          </cell>
          <cell r="C1979">
            <v>0</v>
          </cell>
        </row>
        <row r="1984">
          <cell r="A1984" t="str">
            <v>CODIGO</v>
          </cell>
          <cell r="B1984" t="str">
            <v>ITEM</v>
          </cell>
          <cell r="C1984" t="str">
            <v>UNIDAD</v>
          </cell>
        </row>
        <row r="1985">
          <cell r="D1985">
            <v>0</v>
          </cell>
        </row>
        <row r="1986">
          <cell r="B1986" t="str">
            <v>CODIGO</v>
          </cell>
        </row>
        <row r="1987">
          <cell r="A1987" t="str">
            <v>CODIGO</v>
          </cell>
          <cell r="B1987" t="str">
            <v>RECURSOS</v>
          </cell>
          <cell r="C1987" t="str">
            <v>UNIDAD</v>
          </cell>
          <cell r="D1987" t="str">
            <v>CANT.</v>
          </cell>
        </row>
        <row r="1988">
          <cell r="B1988" t="str">
            <v>MATERIALES</v>
          </cell>
        </row>
        <row r="1989">
          <cell r="B1989">
            <v>0</v>
          </cell>
          <cell r="C1989">
            <v>0</v>
          </cell>
        </row>
        <row r="1990">
          <cell r="B1990">
            <v>0</v>
          </cell>
          <cell r="C1990">
            <v>0</v>
          </cell>
        </row>
        <row r="1991">
          <cell r="B1991">
            <v>0</v>
          </cell>
          <cell r="C1991">
            <v>0</v>
          </cell>
        </row>
        <row r="1992">
          <cell r="B1992">
            <v>0</v>
          </cell>
          <cell r="C1992">
            <v>0</v>
          </cell>
        </row>
        <row r="1994">
          <cell r="B1994" t="str">
            <v>EQUIPO</v>
          </cell>
        </row>
        <row r="1995">
          <cell r="B1995" t="str">
            <v>HTA MENOR (5% de M. de O.)</v>
          </cell>
        </row>
        <row r="1996">
          <cell r="A1996">
            <v>0</v>
          </cell>
          <cell r="B1996">
            <v>0</v>
          </cell>
          <cell r="C1996">
            <v>0</v>
          </cell>
        </row>
        <row r="1997">
          <cell r="A1997">
            <v>0</v>
          </cell>
          <cell r="B1997">
            <v>0</v>
          </cell>
          <cell r="C1997">
            <v>0</v>
          </cell>
        </row>
        <row r="1998">
          <cell r="A1998">
            <v>0</v>
          </cell>
          <cell r="B1998">
            <v>0</v>
          </cell>
          <cell r="C1998">
            <v>0</v>
          </cell>
        </row>
        <row r="2000">
          <cell r="B2000" t="str">
            <v>MANO DE OBRA</v>
          </cell>
        </row>
        <row r="2001">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6">
          <cell r="B2006" t="str">
            <v>TRANSPORTE</v>
          </cell>
        </row>
        <row r="2008">
          <cell r="A2008">
            <v>0</v>
          </cell>
          <cell r="B2008">
            <v>0</v>
          </cell>
          <cell r="C2008">
            <v>0</v>
          </cell>
        </row>
        <row r="2009">
          <cell r="A2009">
            <v>0</v>
          </cell>
          <cell r="B2009">
            <v>0</v>
          </cell>
          <cell r="C2009">
            <v>0</v>
          </cell>
        </row>
        <row r="2010">
          <cell r="A2010">
            <v>0</v>
          </cell>
          <cell r="B2010">
            <v>0</v>
          </cell>
          <cell r="C2010">
            <v>0</v>
          </cell>
        </row>
        <row r="2015">
          <cell r="A2015" t="str">
            <v>CODIGO</v>
          </cell>
          <cell r="B2015" t="str">
            <v>ITEM</v>
          </cell>
          <cell r="C2015" t="str">
            <v>UNIDAD</v>
          </cell>
        </row>
        <row r="2016">
          <cell r="D2016">
            <v>0</v>
          </cell>
        </row>
        <row r="2017">
          <cell r="B2017" t="str">
            <v>CODIGO</v>
          </cell>
        </row>
        <row r="2018">
          <cell r="A2018" t="str">
            <v>CODIGO</v>
          </cell>
          <cell r="B2018" t="str">
            <v>RECURSOS</v>
          </cell>
          <cell r="C2018" t="str">
            <v>UNIDAD</v>
          </cell>
          <cell r="D2018" t="str">
            <v>CANT.</v>
          </cell>
        </row>
        <row r="2019">
          <cell r="B2019" t="str">
            <v>MATERIALES</v>
          </cell>
        </row>
        <row r="2020">
          <cell r="B2020">
            <v>0</v>
          </cell>
          <cell r="C2020">
            <v>0</v>
          </cell>
        </row>
        <row r="2021">
          <cell r="B2021">
            <v>0</v>
          </cell>
          <cell r="C2021">
            <v>0</v>
          </cell>
        </row>
        <row r="2022">
          <cell r="B2022">
            <v>0</v>
          </cell>
          <cell r="C2022">
            <v>0</v>
          </cell>
        </row>
        <row r="2023">
          <cell r="B2023">
            <v>0</v>
          </cell>
          <cell r="C2023">
            <v>0</v>
          </cell>
        </row>
        <row r="2025">
          <cell r="B2025" t="str">
            <v>EQUIPO</v>
          </cell>
        </row>
        <row r="2026">
          <cell r="B2026" t="str">
            <v>HTA MENOR (5% de M. de O.)</v>
          </cell>
        </row>
        <row r="2027">
          <cell r="A2027">
            <v>0</v>
          </cell>
          <cell r="B2027">
            <v>0</v>
          </cell>
          <cell r="C2027">
            <v>0</v>
          </cell>
        </row>
        <row r="2028">
          <cell r="A2028">
            <v>0</v>
          </cell>
          <cell r="B2028">
            <v>0</v>
          </cell>
          <cell r="C2028">
            <v>0</v>
          </cell>
        </row>
        <row r="2029">
          <cell r="A2029">
            <v>0</v>
          </cell>
          <cell r="B2029">
            <v>0</v>
          </cell>
          <cell r="C2029">
            <v>0</v>
          </cell>
        </row>
        <row r="2031">
          <cell r="B2031" t="str">
            <v>MANO DE OBRA</v>
          </cell>
        </row>
        <row r="2032">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7">
          <cell r="B2037" t="str">
            <v>TRANSPORTE</v>
          </cell>
        </row>
        <row r="2039">
          <cell r="A2039">
            <v>0</v>
          </cell>
          <cell r="B2039">
            <v>0</v>
          </cell>
          <cell r="C2039">
            <v>0</v>
          </cell>
        </row>
        <row r="2040">
          <cell r="A2040">
            <v>0</v>
          </cell>
          <cell r="B2040">
            <v>0</v>
          </cell>
          <cell r="C2040">
            <v>0</v>
          </cell>
        </row>
        <row r="2041">
          <cell r="A2041">
            <v>0</v>
          </cell>
          <cell r="B2041">
            <v>0</v>
          </cell>
          <cell r="C2041">
            <v>0</v>
          </cell>
        </row>
        <row r="2046">
          <cell r="A2046" t="str">
            <v>CODIGO</v>
          </cell>
          <cell r="B2046" t="str">
            <v>ITEM</v>
          </cell>
          <cell r="C2046" t="str">
            <v>UNIDAD</v>
          </cell>
        </row>
        <row r="2047">
          <cell r="D2047">
            <v>0</v>
          </cell>
        </row>
        <row r="2048">
          <cell r="B2048" t="str">
            <v>CODIGO</v>
          </cell>
        </row>
        <row r="2049">
          <cell r="A2049" t="str">
            <v>CODIGO</v>
          </cell>
          <cell r="B2049" t="str">
            <v>RECURSOS</v>
          </cell>
          <cell r="C2049" t="str">
            <v>UNIDAD</v>
          </cell>
          <cell r="D2049" t="str">
            <v>CANT.</v>
          </cell>
        </row>
        <row r="2050">
          <cell r="B2050" t="str">
            <v>MATERIALES</v>
          </cell>
        </row>
        <row r="2051">
          <cell r="B2051">
            <v>0</v>
          </cell>
          <cell r="C2051">
            <v>0</v>
          </cell>
        </row>
        <row r="2052">
          <cell r="B2052">
            <v>0</v>
          </cell>
          <cell r="C2052">
            <v>0</v>
          </cell>
        </row>
        <row r="2053">
          <cell r="B2053">
            <v>0</v>
          </cell>
          <cell r="C2053">
            <v>0</v>
          </cell>
        </row>
        <row r="2054">
          <cell r="B2054">
            <v>0</v>
          </cell>
          <cell r="C2054">
            <v>0</v>
          </cell>
        </row>
        <row r="2056">
          <cell r="B2056" t="str">
            <v>EQUIPO</v>
          </cell>
        </row>
        <row r="2057">
          <cell r="B2057" t="str">
            <v>HTA MENOR (5% de M. de O.)</v>
          </cell>
        </row>
        <row r="2058">
          <cell r="A2058">
            <v>0</v>
          </cell>
          <cell r="B2058">
            <v>0</v>
          </cell>
          <cell r="C2058">
            <v>0</v>
          </cell>
        </row>
        <row r="2059">
          <cell r="A2059">
            <v>0</v>
          </cell>
          <cell r="B2059">
            <v>0</v>
          </cell>
          <cell r="C2059">
            <v>0</v>
          </cell>
        </row>
        <row r="2060">
          <cell r="A2060">
            <v>0</v>
          </cell>
          <cell r="B2060">
            <v>0</v>
          </cell>
          <cell r="C2060">
            <v>0</v>
          </cell>
        </row>
        <row r="2062">
          <cell r="B2062" t="str">
            <v>MANO DE OBRA</v>
          </cell>
        </row>
        <row r="2063">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8">
          <cell r="B2068" t="str">
            <v>TRANSPORTE</v>
          </cell>
        </row>
        <row r="2070">
          <cell r="A2070">
            <v>0</v>
          </cell>
          <cell r="B2070">
            <v>0</v>
          </cell>
          <cell r="C2070">
            <v>0</v>
          </cell>
        </row>
        <row r="2071">
          <cell r="A2071">
            <v>0</v>
          </cell>
          <cell r="B2071">
            <v>0</v>
          </cell>
          <cell r="C2071">
            <v>0</v>
          </cell>
        </row>
        <row r="2072">
          <cell r="A2072">
            <v>0</v>
          </cell>
          <cell r="B2072">
            <v>0</v>
          </cell>
          <cell r="C2072">
            <v>0</v>
          </cell>
        </row>
        <row r="2078">
          <cell r="A2078" t="str">
            <v>CODIGO</v>
          </cell>
          <cell r="B2078" t="str">
            <v>ITEM</v>
          </cell>
          <cell r="C2078" t="str">
            <v>UNIDAD</v>
          </cell>
        </row>
        <row r="2079">
          <cell r="D2079">
            <v>0</v>
          </cell>
        </row>
        <row r="2080">
          <cell r="B2080" t="str">
            <v>CODIGO</v>
          </cell>
        </row>
        <row r="2081">
          <cell r="A2081" t="str">
            <v>CODIGO</v>
          </cell>
          <cell r="B2081" t="str">
            <v>RECURSOS</v>
          </cell>
          <cell r="C2081" t="str">
            <v>UNIDAD</v>
          </cell>
          <cell r="D2081" t="str">
            <v>CANT.</v>
          </cell>
        </row>
        <row r="2082">
          <cell r="B2082" t="str">
            <v>MATERIALES</v>
          </cell>
        </row>
        <row r="2083">
          <cell r="B2083">
            <v>0</v>
          </cell>
          <cell r="C2083">
            <v>0</v>
          </cell>
        </row>
        <row r="2084">
          <cell r="B2084">
            <v>0</v>
          </cell>
          <cell r="C2084">
            <v>0</v>
          </cell>
        </row>
        <row r="2085">
          <cell r="B2085">
            <v>0</v>
          </cell>
          <cell r="C2085">
            <v>0</v>
          </cell>
        </row>
        <row r="2086">
          <cell r="B2086">
            <v>0</v>
          </cell>
          <cell r="C2086">
            <v>0</v>
          </cell>
        </row>
        <row r="2088">
          <cell r="B2088" t="str">
            <v>EQUIPO</v>
          </cell>
        </row>
        <row r="2089">
          <cell r="B2089" t="str">
            <v>HTA MENOR (5% de M. de O.)</v>
          </cell>
        </row>
        <row r="2090">
          <cell r="A2090">
            <v>0</v>
          </cell>
          <cell r="B2090">
            <v>0</v>
          </cell>
          <cell r="C2090">
            <v>0</v>
          </cell>
        </row>
        <row r="2091">
          <cell r="A2091">
            <v>0</v>
          </cell>
          <cell r="B2091">
            <v>0</v>
          </cell>
          <cell r="C2091">
            <v>0</v>
          </cell>
        </row>
        <row r="2092">
          <cell r="A2092">
            <v>0</v>
          </cell>
          <cell r="B2092">
            <v>0</v>
          </cell>
          <cell r="C2092">
            <v>0</v>
          </cell>
        </row>
        <row r="2094">
          <cell r="B2094" t="str">
            <v>MANO DE OBRA</v>
          </cell>
        </row>
        <row r="2095">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100">
          <cell r="B2100" t="str">
            <v>TRANSPORTE</v>
          </cell>
        </row>
        <row r="2102">
          <cell r="A2102">
            <v>0</v>
          </cell>
          <cell r="B2102">
            <v>0</v>
          </cell>
          <cell r="C2102">
            <v>0</v>
          </cell>
        </row>
        <row r="2103">
          <cell r="A2103">
            <v>0</v>
          </cell>
          <cell r="B2103">
            <v>0</v>
          </cell>
          <cell r="C2103">
            <v>0</v>
          </cell>
        </row>
        <row r="2104">
          <cell r="A2104">
            <v>0</v>
          </cell>
          <cell r="B2104">
            <v>0</v>
          </cell>
          <cell r="C2104">
            <v>0</v>
          </cell>
        </row>
        <row r="2109">
          <cell r="A2109" t="str">
            <v>CODIGO</v>
          </cell>
          <cell r="B2109" t="str">
            <v>ITEM</v>
          </cell>
          <cell r="C2109" t="str">
            <v>UNIDAD</v>
          </cell>
        </row>
        <row r="2110">
          <cell r="D2110">
            <v>0</v>
          </cell>
        </row>
        <row r="2111">
          <cell r="B2111" t="str">
            <v>CODIGO</v>
          </cell>
        </row>
        <row r="2112">
          <cell r="A2112" t="str">
            <v>CODIGO</v>
          </cell>
          <cell r="B2112" t="str">
            <v>RECURSOS</v>
          </cell>
          <cell r="C2112" t="str">
            <v>UNIDAD</v>
          </cell>
          <cell r="D2112" t="str">
            <v>CANT.</v>
          </cell>
        </row>
        <row r="2113">
          <cell r="B2113" t="str">
            <v>MATERIALES</v>
          </cell>
        </row>
        <row r="2114">
          <cell r="B2114">
            <v>0</v>
          </cell>
          <cell r="C2114">
            <v>0</v>
          </cell>
        </row>
        <row r="2115">
          <cell r="B2115">
            <v>0</v>
          </cell>
          <cell r="C2115">
            <v>0</v>
          </cell>
        </row>
        <row r="2116">
          <cell r="B2116">
            <v>0</v>
          </cell>
          <cell r="C2116">
            <v>0</v>
          </cell>
        </row>
        <row r="2117">
          <cell r="B2117">
            <v>0</v>
          </cell>
          <cell r="C2117">
            <v>0</v>
          </cell>
        </row>
        <row r="2119">
          <cell r="B2119" t="str">
            <v>EQUIPO</v>
          </cell>
        </row>
        <row r="2120">
          <cell r="B2120" t="str">
            <v>HTA MENOR (5% de M. de O.)</v>
          </cell>
        </row>
        <row r="2121">
          <cell r="A2121">
            <v>0</v>
          </cell>
          <cell r="B2121">
            <v>0</v>
          </cell>
          <cell r="C2121">
            <v>0</v>
          </cell>
        </row>
        <row r="2122">
          <cell r="A2122">
            <v>0</v>
          </cell>
          <cell r="B2122">
            <v>0</v>
          </cell>
          <cell r="C2122">
            <v>0</v>
          </cell>
        </row>
        <row r="2123">
          <cell r="A2123">
            <v>0</v>
          </cell>
          <cell r="B2123">
            <v>0</v>
          </cell>
          <cell r="C2123">
            <v>0</v>
          </cell>
        </row>
        <row r="2125">
          <cell r="B2125" t="str">
            <v>MANO DE OBRA</v>
          </cell>
        </row>
        <row r="2126">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1">
          <cell r="B2131" t="str">
            <v>TRANSPORTE</v>
          </cell>
        </row>
        <row r="2133">
          <cell r="A2133">
            <v>0</v>
          </cell>
          <cell r="B2133">
            <v>0</v>
          </cell>
          <cell r="C2133">
            <v>0</v>
          </cell>
        </row>
        <row r="2134">
          <cell r="A2134">
            <v>0</v>
          </cell>
          <cell r="B2134">
            <v>0</v>
          </cell>
          <cell r="C2134">
            <v>0</v>
          </cell>
        </row>
        <row r="2135">
          <cell r="A2135">
            <v>0</v>
          </cell>
          <cell r="B2135">
            <v>0</v>
          </cell>
          <cell r="C2135">
            <v>0</v>
          </cell>
        </row>
        <row r="2140">
          <cell r="A2140" t="str">
            <v>CODIGO</v>
          </cell>
          <cell r="B2140" t="str">
            <v>ITEM</v>
          </cell>
          <cell r="C2140" t="str">
            <v>UNIDAD</v>
          </cell>
        </row>
        <row r="2141">
          <cell r="D2141">
            <v>0</v>
          </cell>
        </row>
        <row r="2142">
          <cell r="B2142" t="str">
            <v>CODIGO</v>
          </cell>
        </row>
        <row r="2143">
          <cell r="A2143" t="str">
            <v>CODIGO</v>
          </cell>
          <cell r="B2143" t="str">
            <v>RECURSOS</v>
          </cell>
          <cell r="C2143" t="str">
            <v>UNIDAD</v>
          </cell>
          <cell r="D2143" t="str">
            <v>CANT.</v>
          </cell>
        </row>
        <row r="2144">
          <cell r="B2144" t="str">
            <v>MATERIALES</v>
          </cell>
        </row>
        <row r="2145">
          <cell r="B2145">
            <v>0</v>
          </cell>
          <cell r="C2145">
            <v>0</v>
          </cell>
        </row>
        <row r="2146">
          <cell r="B2146">
            <v>0</v>
          </cell>
          <cell r="C2146">
            <v>0</v>
          </cell>
        </row>
        <row r="2147">
          <cell r="B2147">
            <v>0</v>
          </cell>
          <cell r="C2147">
            <v>0</v>
          </cell>
        </row>
        <row r="2148">
          <cell r="B2148">
            <v>0</v>
          </cell>
          <cell r="C2148">
            <v>0</v>
          </cell>
        </row>
        <row r="2150">
          <cell r="B2150" t="str">
            <v>EQUIPO</v>
          </cell>
        </row>
        <row r="2151">
          <cell r="B2151" t="str">
            <v>HTA MENOR (5% de M. de O.)</v>
          </cell>
        </row>
        <row r="2152">
          <cell r="A2152">
            <v>0</v>
          </cell>
          <cell r="B2152">
            <v>0</v>
          </cell>
          <cell r="C2152">
            <v>0</v>
          </cell>
        </row>
        <row r="2153">
          <cell r="A2153">
            <v>0</v>
          </cell>
          <cell r="B2153">
            <v>0</v>
          </cell>
          <cell r="C2153">
            <v>0</v>
          </cell>
        </row>
        <row r="2154">
          <cell r="A2154">
            <v>0</v>
          </cell>
          <cell r="B2154">
            <v>0</v>
          </cell>
          <cell r="C2154">
            <v>0</v>
          </cell>
        </row>
        <row r="2156">
          <cell r="B2156" t="str">
            <v>MANO DE OBRA</v>
          </cell>
        </row>
        <row r="2157">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2">
          <cell r="B2162" t="str">
            <v>TRANSPORTE</v>
          </cell>
        </row>
        <row r="2164">
          <cell r="A2164">
            <v>0</v>
          </cell>
          <cell r="B2164">
            <v>0</v>
          </cell>
          <cell r="C2164">
            <v>0</v>
          </cell>
        </row>
        <row r="2165">
          <cell r="A2165">
            <v>0</v>
          </cell>
          <cell r="B2165">
            <v>0</v>
          </cell>
          <cell r="C2165">
            <v>0</v>
          </cell>
        </row>
        <row r="2166">
          <cell r="A2166">
            <v>0</v>
          </cell>
          <cell r="B2166">
            <v>0</v>
          </cell>
          <cell r="C2166">
            <v>0</v>
          </cell>
        </row>
        <row r="2171">
          <cell r="A2171" t="str">
            <v>CODIGO</v>
          </cell>
          <cell r="B2171" t="str">
            <v>ITEM</v>
          </cell>
          <cell r="C2171" t="str">
            <v>UNIDAD</v>
          </cell>
        </row>
        <row r="2172">
          <cell r="D2172">
            <v>0</v>
          </cell>
        </row>
        <row r="2173">
          <cell r="B2173" t="str">
            <v>CODIGO</v>
          </cell>
        </row>
        <row r="2174">
          <cell r="A2174" t="str">
            <v>CODIGO</v>
          </cell>
          <cell r="B2174" t="str">
            <v>RECURSOS</v>
          </cell>
          <cell r="C2174" t="str">
            <v>UNIDAD</v>
          </cell>
          <cell r="D2174" t="str">
            <v>CANT.</v>
          </cell>
        </row>
        <row r="2175">
          <cell r="B2175" t="str">
            <v>MATERIALES</v>
          </cell>
        </row>
        <row r="2176">
          <cell r="B2176">
            <v>0</v>
          </cell>
          <cell r="C2176">
            <v>0</v>
          </cell>
        </row>
        <row r="2177">
          <cell r="B2177">
            <v>0</v>
          </cell>
          <cell r="C2177">
            <v>0</v>
          </cell>
        </row>
        <row r="2178">
          <cell r="B2178">
            <v>0</v>
          </cell>
          <cell r="C2178">
            <v>0</v>
          </cell>
        </row>
        <row r="2179">
          <cell r="B2179">
            <v>0</v>
          </cell>
          <cell r="C2179">
            <v>0</v>
          </cell>
        </row>
        <row r="2181">
          <cell r="B2181" t="str">
            <v>EQUIPO</v>
          </cell>
        </row>
        <row r="2182">
          <cell r="B2182" t="str">
            <v>HTA MENOR (5% de M. de O.)</v>
          </cell>
        </row>
        <row r="2183">
          <cell r="A2183">
            <v>0</v>
          </cell>
          <cell r="B2183">
            <v>0</v>
          </cell>
          <cell r="C2183">
            <v>0</v>
          </cell>
        </row>
        <row r="2184">
          <cell r="A2184">
            <v>0</v>
          </cell>
          <cell r="B2184">
            <v>0</v>
          </cell>
          <cell r="C2184">
            <v>0</v>
          </cell>
        </row>
        <row r="2185">
          <cell r="A2185">
            <v>0</v>
          </cell>
          <cell r="B2185">
            <v>0</v>
          </cell>
          <cell r="C2185">
            <v>0</v>
          </cell>
        </row>
        <row r="2187">
          <cell r="B2187" t="str">
            <v>MANO DE OBRA</v>
          </cell>
        </row>
        <row r="2188">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3">
          <cell r="B2193" t="str">
            <v>TRANSPORTE</v>
          </cell>
        </row>
        <row r="2195">
          <cell r="A2195">
            <v>0</v>
          </cell>
          <cell r="B2195">
            <v>0</v>
          </cell>
          <cell r="C2195">
            <v>0</v>
          </cell>
        </row>
        <row r="2196">
          <cell r="A2196">
            <v>0</v>
          </cell>
          <cell r="B2196">
            <v>0</v>
          </cell>
          <cell r="C2196">
            <v>0</v>
          </cell>
        </row>
        <row r="2197">
          <cell r="A2197">
            <v>0</v>
          </cell>
          <cell r="B2197">
            <v>0</v>
          </cell>
          <cell r="C2197">
            <v>0</v>
          </cell>
        </row>
        <row r="2202">
          <cell r="A2202" t="str">
            <v>CODIGO</v>
          </cell>
          <cell r="B2202" t="str">
            <v>ITEM</v>
          </cell>
          <cell r="C2202" t="str">
            <v>UNIDAD</v>
          </cell>
        </row>
        <row r="2203">
          <cell r="D2203">
            <v>0</v>
          </cell>
        </row>
        <row r="2204">
          <cell r="B2204" t="str">
            <v>CODIGO</v>
          </cell>
        </row>
        <row r="2205">
          <cell r="A2205" t="str">
            <v>CODIGO</v>
          </cell>
          <cell r="B2205" t="str">
            <v>RECURSOS</v>
          </cell>
          <cell r="C2205" t="str">
            <v>UNIDAD</v>
          </cell>
          <cell r="D2205" t="str">
            <v>CANT.</v>
          </cell>
        </row>
        <row r="2206">
          <cell r="B2206" t="str">
            <v>MATERIALES</v>
          </cell>
        </row>
        <row r="2207">
          <cell r="B2207">
            <v>0</v>
          </cell>
          <cell r="C2207">
            <v>0</v>
          </cell>
        </row>
        <row r="2208">
          <cell r="B2208">
            <v>0</v>
          </cell>
          <cell r="C2208">
            <v>0</v>
          </cell>
        </row>
        <row r="2209">
          <cell r="B2209">
            <v>0</v>
          </cell>
          <cell r="C2209">
            <v>0</v>
          </cell>
        </row>
        <row r="2210">
          <cell r="B2210">
            <v>0</v>
          </cell>
          <cell r="C2210">
            <v>0</v>
          </cell>
        </row>
        <row r="2212">
          <cell r="B2212" t="str">
            <v>EQUIPO</v>
          </cell>
        </row>
        <row r="2213">
          <cell r="B2213" t="str">
            <v>HTA MENOR (5% de M. de O.)</v>
          </cell>
        </row>
        <row r="2214">
          <cell r="A2214">
            <v>0</v>
          </cell>
          <cell r="B2214">
            <v>0</v>
          </cell>
          <cell r="C2214">
            <v>0</v>
          </cell>
        </row>
        <row r="2215">
          <cell r="A2215">
            <v>0</v>
          </cell>
          <cell r="B2215">
            <v>0</v>
          </cell>
          <cell r="C2215">
            <v>0</v>
          </cell>
        </row>
        <row r="2216">
          <cell r="A2216">
            <v>0</v>
          </cell>
          <cell r="B2216">
            <v>0</v>
          </cell>
          <cell r="C2216">
            <v>0</v>
          </cell>
        </row>
        <row r="2218">
          <cell r="B2218" t="str">
            <v>MANO DE OBRA</v>
          </cell>
        </row>
        <row r="2219">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4">
          <cell r="B2224" t="str">
            <v>TRANSPORTE</v>
          </cell>
        </row>
        <row r="2226">
          <cell r="A2226">
            <v>0</v>
          </cell>
          <cell r="B2226">
            <v>0</v>
          </cell>
          <cell r="C2226">
            <v>0</v>
          </cell>
        </row>
        <row r="2227">
          <cell r="A2227">
            <v>0</v>
          </cell>
          <cell r="B2227">
            <v>0</v>
          </cell>
          <cell r="C2227">
            <v>0</v>
          </cell>
        </row>
        <row r="2228">
          <cell r="A2228">
            <v>0</v>
          </cell>
          <cell r="B2228">
            <v>0</v>
          </cell>
          <cell r="C2228">
            <v>0</v>
          </cell>
        </row>
        <row r="2233">
          <cell r="A2233" t="str">
            <v>CODIGO</v>
          </cell>
          <cell r="B2233" t="str">
            <v>ITEM</v>
          </cell>
          <cell r="C2233" t="str">
            <v>UNIDAD</v>
          </cell>
        </row>
        <row r="2234">
          <cell r="D2234">
            <v>0</v>
          </cell>
        </row>
        <row r="2235">
          <cell r="B2235" t="str">
            <v>CODIGO</v>
          </cell>
        </row>
        <row r="2236">
          <cell r="A2236" t="str">
            <v>CODIGO</v>
          </cell>
          <cell r="B2236" t="str">
            <v>RECURSOS</v>
          </cell>
          <cell r="C2236" t="str">
            <v>UNIDAD</v>
          </cell>
          <cell r="D2236" t="str">
            <v>CANT.</v>
          </cell>
        </row>
        <row r="2237">
          <cell r="B2237" t="str">
            <v>MATERIALES</v>
          </cell>
        </row>
        <row r="2238">
          <cell r="B2238">
            <v>0</v>
          </cell>
          <cell r="C2238">
            <v>0</v>
          </cell>
        </row>
        <row r="2239">
          <cell r="B2239">
            <v>0</v>
          </cell>
          <cell r="C2239">
            <v>0</v>
          </cell>
        </row>
        <row r="2240">
          <cell r="B2240">
            <v>0</v>
          </cell>
          <cell r="C2240">
            <v>0</v>
          </cell>
        </row>
        <row r="2241">
          <cell r="B2241">
            <v>0</v>
          </cell>
          <cell r="C2241">
            <v>0</v>
          </cell>
        </row>
        <row r="2243">
          <cell r="B2243" t="str">
            <v>EQUIPO</v>
          </cell>
        </row>
        <row r="2244">
          <cell r="B2244" t="str">
            <v>HTA MENOR (5% de M. de O.)</v>
          </cell>
        </row>
        <row r="2245">
          <cell r="A2245">
            <v>0</v>
          </cell>
          <cell r="B2245">
            <v>0</v>
          </cell>
          <cell r="C2245">
            <v>0</v>
          </cell>
        </row>
        <row r="2246">
          <cell r="A2246">
            <v>0</v>
          </cell>
          <cell r="B2246">
            <v>0</v>
          </cell>
          <cell r="C2246">
            <v>0</v>
          </cell>
        </row>
        <row r="2247">
          <cell r="A2247">
            <v>0</v>
          </cell>
          <cell r="B2247">
            <v>0</v>
          </cell>
          <cell r="C2247">
            <v>0</v>
          </cell>
        </row>
        <row r="2249">
          <cell r="B2249" t="str">
            <v>MANO DE OBRA</v>
          </cell>
        </row>
        <row r="2250">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5">
          <cell r="B2255" t="str">
            <v>TRANSPORTE</v>
          </cell>
        </row>
        <row r="2257">
          <cell r="A2257">
            <v>0</v>
          </cell>
          <cell r="B2257">
            <v>0</v>
          </cell>
          <cell r="C2257">
            <v>0</v>
          </cell>
        </row>
        <row r="2258">
          <cell r="A2258">
            <v>0</v>
          </cell>
          <cell r="B2258">
            <v>0</v>
          </cell>
          <cell r="C2258">
            <v>0</v>
          </cell>
        </row>
        <row r="2259">
          <cell r="A2259">
            <v>0</v>
          </cell>
          <cell r="B2259">
            <v>0</v>
          </cell>
          <cell r="C2259">
            <v>0</v>
          </cell>
        </row>
        <row r="2264">
          <cell r="A2264" t="str">
            <v>CODIGO</v>
          </cell>
          <cell r="B2264" t="str">
            <v>ITEM</v>
          </cell>
          <cell r="C2264" t="str">
            <v>UNIDAD</v>
          </cell>
        </row>
        <row r="2265">
          <cell r="D2265">
            <v>0</v>
          </cell>
        </row>
        <row r="2266">
          <cell r="B2266" t="str">
            <v>CODIGO</v>
          </cell>
        </row>
        <row r="2267">
          <cell r="A2267" t="str">
            <v>CODIGO</v>
          </cell>
          <cell r="B2267" t="str">
            <v>RECURSOS</v>
          </cell>
          <cell r="C2267" t="str">
            <v>UNIDAD</v>
          </cell>
          <cell r="D2267" t="str">
            <v>CANT.</v>
          </cell>
        </row>
        <row r="2268">
          <cell r="B2268" t="str">
            <v>MATERIALES</v>
          </cell>
        </row>
        <row r="2269">
          <cell r="B2269">
            <v>0</v>
          </cell>
          <cell r="C2269">
            <v>0</v>
          </cell>
        </row>
        <row r="2270">
          <cell r="B2270">
            <v>0</v>
          </cell>
          <cell r="C2270">
            <v>0</v>
          </cell>
        </row>
        <row r="2271">
          <cell r="B2271">
            <v>0</v>
          </cell>
          <cell r="C2271">
            <v>0</v>
          </cell>
        </row>
        <row r="2272">
          <cell r="B2272">
            <v>0</v>
          </cell>
          <cell r="C2272">
            <v>0</v>
          </cell>
        </row>
        <row r="2274">
          <cell r="B2274" t="str">
            <v>EQUIPO</v>
          </cell>
        </row>
        <row r="2275">
          <cell r="B2275" t="str">
            <v>HTA MENOR (5% de M. de O.)</v>
          </cell>
        </row>
        <row r="2276">
          <cell r="A2276">
            <v>0</v>
          </cell>
          <cell r="B2276">
            <v>0</v>
          </cell>
          <cell r="C2276">
            <v>0</v>
          </cell>
        </row>
        <row r="2277">
          <cell r="A2277">
            <v>0</v>
          </cell>
          <cell r="B2277">
            <v>0</v>
          </cell>
          <cell r="C2277">
            <v>0</v>
          </cell>
        </row>
        <row r="2278">
          <cell r="A2278">
            <v>0</v>
          </cell>
          <cell r="B2278">
            <v>0</v>
          </cell>
          <cell r="C2278">
            <v>0</v>
          </cell>
        </row>
        <row r="2280">
          <cell r="B2280" t="str">
            <v>MANO DE OBRA</v>
          </cell>
        </row>
        <row r="2281">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6">
          <cell r="B2286" t="str">
            <v>TRANSPORTE</v>
          </cell>
        </row>
        <row r="2288">
          <cell r="A2288">
            <v>0</v>
          </cell>
          <cell r="B2288">
            <v>0</v>
          </cell>
          <cell r="C2288">
            <v>0</v>
          </cell>
        </row>
        <row r="2289">
          <cell r="A2289">
            <v>0</v>
          </cell>
          <cell r="B2289">
            <v>0</v>
          </cell>
          <cell r="C2289">
            <v>0</v>
          </cell>
        </row>
        <row r="2290">
          <cell r="A2290">
            <v>0</v>
          </cell>
          <cell r="B2290">
            <v>0</v>
          </cell>
          <cell r="C2290">
            <v>0</v>
          </cell>
        </row>
        <row r="2295">
          <cell r="A2295" t="str">
            <v>CODIGO</v>
          </cell>
          <cell r="B2295" t="str">
            <v>ITEM</v>
          </cell>
          <cell r="C2295" t="str">
            <v>UNIDAD</v>
          </cell>
        </row>
        <row r="2296">
          <cell r="D2296">
            <v>0</v>
          </cell>
        </row>
        <row r="2297">
          <cell r="B2297" t="str">
            <v>CODIGO</v>
          </cell>
        </row>
        <row r="2298">
          <cell r="A2298" t="str">
            <v>CODIGO</v>
          </cell>
          <cell r="B2298" t="str">
            <v>RECURSOS</v>
          </cell>
          <cell r="C2298" t="str">
            <v>UNIDAD</v>
          </cell>
          <cell r="D2298" t="str">
            <v>CANT.</v>
          </cell>
        </row>
        <row r="2299">
          <cell r="B2299" t="str">
            <v>MATERIALES</v>
          </cell>
        </row>
        <row r="2300">
          <cell r="B2300">
            <v>0</v>
          </cell>
          <cell r="C2300">
            <v>0</v>
          </cell>
        </row>
        <row r="2301">
          <cell r="B2301">
            <v>0</v>
          </cell>
          <cell r="C2301">
            <v>0</v>
          </cell>
        </row>
        <row r="2302">
          <cell r="B2302">
            <v>0</v>
          </cell>
          <cell r="C2302">
            <v>0</v>
          </cell>
        </row>
        <row r="2303">
          <cell r="B2303">
            <v>0</v>
          </cell>
          <cell r="C2303">
            <v>0</v>
          </cell>
        </row>
        <row r="2305">
          <cell r="B2305" t="str">
            <v>EQUIPO</v>
          </cell>
        </row>
        <row r="2306">
          <cell r="B2306" t="str">
            <v>HTA MENOR (5% de M. de O.)</v>
          </cell>
        </row>
        <row r="2307">
          <cell r="A2307">
            <v>0</v>
          </cell>
          <cell r="B2307">
            <v>0</v>
          </cell>
          <cell r="C2307">
            <v>0</v>
          </cell>
        </row>
        <row r="2308">
          <cell r="A2308">
            <v>0</v>
          </cell>
          <cell r="B2308">
            <v>0</v>
          </cell>
          <cell r="C2308">
            <v>0</v>
          </cell>
        </row>
        <row r="2309">
          <cell r="A2309">
            <v>0</v>
          </cell>
          <cell r="B2309">
            <v>0</v>
          </cell>
          <cell r="C2309">
            <v>0</v>
          </cell>
        </row>
        <row r="2311">
          <cell r="B2311" t="str">
            <v>MANO DE OBRA</v>
          </cell>
        </row>
        <row r="2312">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7">
          <cell r="B2317" t="str">
            <v>TRANSPORTE</v>
          </cell>
        </row>
        <row r="2319">
          <cell r="A2319">
            <v>0</v>
          </cell>
          <cell r="B2319">
            <v>0</v>
          </cell>
          <cell r="C2319">
            <v>0</v>
          </cell>
        </row>
        <row r="2320">
          <cell r="A2320">
            <v>0</v>
          </cell>
          <cell r="B2320">
            <v>0</v>
          </cell>
          <cell r="C2320">
            <v>0</v>
          </cell>
        </row>
        <row r="2321">
          <cell r="A2321">
            <v>0</v>
          </cell>
          <cell r="B2321">
            <v>0</v>
          </cell>
          <cell r="C2321">
            <v>0</v>
          </cell>
        </row>
        <row r="2326">
          <cell r="A2326" t="str">
            <v>CODIGO</v>
          </cell>
          <cell r="B2326" t="str">
            <v>ITEM</v>
          </cell>
          <cell r="C2326" t="str">
            <v>UNIDAD</v>
          </cell>
        </row>
        <row r="2327">
          <cell r="D2327">
            <v>0</v>
          </cell>
        </row>
        <row r="2328">
          <cell r="B2328" t="str">
            <v>CODIGO</v>
          </cell>
        </row>
        <row r="2329">
          <cell r="A2329" t="str">
            <v>CODIGO</v>
          </cell>
          <cell r="B2329" t="str">
            <v>RECURSOS</v>
          </cell>
          <cell r="C2329" t="str">
            <v>UNIDAD</v>
          </cell>
          <cell r="D2329" t="str">
            <v>CANT.</v>
          </cell>
        </row>
        <row r="2330">
          <cell r="B2330" t="str">
            <v>MATERIALES</v>
          </cell>
        </row>
        <row r="2331">
          <cell r="B2331">
            <v>0</v>
          </cell>
          <cell r="C2331">
            <v>0</v>
          </cell>
        </row>
        <row r="2332">
          <cell r="B2332">
            <v>0</v>
          </cell>
          <cell r="C2332">
            <v>0</v>
          </cell>
        </row>
        <row r="2333">
          <cell r="B2333">
            <v>0</v>
          </cell>
          <cell r="C2333">
            <v>0</v>
          </cell>
        </row>
        <row r="2334">
          <cell r="B2334">
            <v>0</v>
          </cell>
          <cell r="C2334">
            <v>0</v>
          </cell>
        </row>
        <row r="2336">
          <cell r="B2336" t="str">
            <v>EQUIPO</v>
          </cell>
        </row>
        <row r="2337">
          <cell r="B2337" t="str">
            <v>HTA MENOR (5% de M. de O.)</v>
          </cell>
        </row>
        <row r="2338">
          <cell r="A2338">
            <v>0</v>
          </cell>
          <cell r="B2338">
            <v>0</v>
          </cell>
          <cell r="C2338">
            <v>0</v>
          </cell>
        </row>
        <row r="2339">
          <cell r="A2339">
            <v>0</v>
          </cell>
          <cell r="B2339">
            <v>0</v>
          </cell>
          <cell r="C2339">
            <v>0</v>
          </cell>
        </row>
        <row r="2340">
          <cell r="A2340">
            <v>0</v>
          </cell>
          <cell r="B2340">
            <v>0</v>
          </cell>
          <cell r="C2340">
            <v>0</v>
          </cell>
        </row>
        <row r="2342">
          <cell r="B2342" t="str">
            <v>MANO DE OBRA</v>
          </cell>
        </row>
        <row r="2343">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8">
          <cell r="B2348" t="str">
            <v>TRANSPORTE</v>
          </cell>
        </row>
        <row r="2350">
          <cell r="A2350">
            <v>0</v>
          </cell>
          <cell r="B2350">
            <v>0</v>
          </cell>
          <cell r="C2350">
            <v>0</v>
          </cell>
        </row>
        <row r="2351">
          <cell r="A2351">
            <v>0</v>
          </cell>
          <cell r="B2351">
            <v>0</v>
          </cell>
          <cell r="C2351">
            <v>0</v>
          </cell>
        </row>
        <row r="2352">
          <cell r="A2352">
            <v>0</v>
          </cell>
          <cell r="B2352">
            <v>0</v>
          </cell>
          <cell r="C2352">
            <v>0</v>
          </cell>
        </row>
        <row r="2357">
          <cell r="A2357" t="str">
            <v>CODIGO</v>
          </cell>
          <cell r="B2357" t="str">
            <v>ITEM</v>
          </cell>
          <cell r="C2357" t="str">
            <v>UNIDAD</v>
          </cell>
        </row>
        <row r="2358">
          <cell r="D2358">
            <v>0</v>
          </cell>
        </row>
        <row r="2359">
          <cell r="B2359" t="str">
            <v>CODIGO</v>
          </cell>
        </row>
        <row r="2360">
          <cell r="A2360" t="str">
            <v>CODIGO</v>
          </cell>
          <cell r="B2360" t="str">
            <v>RECURSOS</v>
          </cell>
          <cell r="C2360" t="str">
            <v>UNIDAD</v>
          </cell>
          <cell r="D2360" t="str">
            <v>CANT.</v>
          </cell>
        </row>
        <row r="2361">
          <cell r="B2361" t="str">
            <v>MATERIALES</v>
          </cell>
        </row>
        <row r="2362">
          <cell r="B2362">
            <v>0</v>
          </cell>
          <cell r="C2362">
            <v>0</v>
          </cell>
        </row>
        <row r="2363">
          <cell r="B2363">
            <v>0</v>
          </cell>
          <cell r="C2363">
            <v>0</v>
          </cell>
        </row>
        <row r="2364">
          <cell r="B2364">
            <v>0</v>
          </cell>
          <cell r="C2364">
            <v>0</v>
          </cell>
        </row>
        <row r="2365">
          <cell r="B2365">
            <v>0</v>
          </cell>
          <cell r="C2365">
            <v>0</v>
          </cell>
        </row>
        <row r="2367">
          <cell r="B2367" t="str">
            <v>EQUIPO</v>
          </cell>
        </row>
        <row r="2368">
          <cell r="B2368" t="str">
            <v>HTA MENOR (5% de M. de O.)</v>
          </cell>
        </row>
        <row r="2369">
          <cell r="A2369">
            <v>0</v>
          </cell>
          <cell r="B2369">
            <v>0</v>
          </cell>
          <cell r="C2369">
            <v>0</v>
          </cell>
        </row>
        <row r="2370">
          <cell r="A2370">
            <v>0</v>
          </cell>
          <cell r="B2370">
            <v>0</v>
          </cell>
          <cell r="C2370">
            <v>0</v>
          </cell>
        </row>
        <row r="2371">
          <cell r="A2371">
            <v>0</v>
          </cell>
          <cell r="B2371">
            <v>0</v>
          </cell>
          <cell r="C2371">
            <v>0</v>
          </cell>
        </row>
        <row r="2373">
          <cell r="B2373" t="str">
            <v>MANO DE OBRA</v>
          </cell>
        </row>
        <row r="2374">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9">
          <cell r="B2379" t="str">
            <v>TRANSPORTE</v>
          </cell>
        </row>
        <row r="2381">
          <cell r="A2381">
            <v>0</v>
          </cell>
          <cell r="B2381">
            <v>0</v>
          </cell>
          <cell r="C2381">
            <v>0</v>
          </cell>
        </row>
        <row r="2382">
          <cell r="A2382">
            <v>0</v>
          </cell>
          <cell r="B2382">
            <v>0</v>
          </cell>
          <cell r="C2382">
            <v>0</v>
          </cell>
        </row>
        <row r="2383">
          <cell r="A2383">
            <v>0</v>
          </cell>
          <cell r="B2383">
            <v>0</v>
          </cell>
          <cell r="C2383">
            <v>0</v>
          </cell>
        </row>
        <row r="2388">
          <cell r="A2388" t="str">
            <v>CODIGO</v>
          </cell>
          <cell r="B2388" t="str">
            <v>ITEM</v>
          </cell>
          <cell r="C2388" t="str">
            <v>UNIDAD</v>
          </cell>
        </row>
        <row r="2389">
          <cell r="D2389">
            <v>0</v>
          </cell>
        </row>
        <row r="2390">
          <cell r="B2390" t="str">
            <v>CODIGO</v>
          </cell>
        </row>
        <row r="2391">
          <cell r="A2391" t="str">
            <v>CODIGO</v>
          </cell>
          <cell r="B2391" t="str">
            <v>RECURSOS</v>
          </cell>
          <cell r="C2391" t="str">
            <v>UNIDAD</v>
          </cell>
          <cell r="D2391" t="str">
            <v>CANT.</v>
          </cell>
        </row>
        <row r="2392">
          <cell r="B2392" t="str">
            <v>MATERIALES</v>
          </cell>
        </row>
        <row r="2393">
          <cell r="B2393">
            <v>0</v>
          </cell>
          <cell r="C2393">
            <v>0</v>
          </cell>
        </row>
        <row r="2394">
          <cell r="B2394">
            <v>0</v>
          </cell>
          <cell r="C2394">
            <v>0</v>
          </cell>
        </row>
        <row r="2395">
          <cell r="B2395">
            <v>0</v>
          </cell>
          <cell r="C2395">
            <v>0</v>
          </cell>
        </row>
        <row r="2396">
          <cell r="B2396">
            <v>0</v>
          </cell>
          <cell r="C2396">
            <v>0</v>
          </cell>
        </row>
        <row r="2398">
          <cell r="B2398" t="str">
            <v>EQUIPO</v>
          </cell>
        </row>
        <row r="2399">
          <cell r="B2399" t="str">
            <v>HTA MENOR (5% de M. de O.)</v>
          </cell>
        </row>
        <row r="2400">
          <cell r="A2400">
            <v>0</v>
          </cell>
          <cell r="B2400">
            <v>0</v>
          </cell>
          <cell r="C2400">
            <v>0</v>
          </cell>
        </row>
        <row r="2401">
          <cell r="A2401">
            <v>0</v>
          </cell>
          <cell r="B2401">
            <v>0</v>
          </cell>
          <cell r="C2401">
            <v>0</v>
          </cell>
        </row>
        <row r="2402">
          <cell r="A2402">
            <v>0</v>
          </cell>
          <cell r="B2402">
            <v>0</v>
          </cell>
          <cell r="C2402">
            <v>0</v>
          </cell>
        </row>
        <row r="2404">
          <cell r="B2404" t="str">
            <v>MANO DE OBRA</v>
          </cell>
        </row>
        <row r="2405">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10">
          <cell r="B2410" t="str">
            <v>TRANSPORTE</v>
          </cell>
        </row>
        <row r="2412">
          <cell r="A2412">
            <v>0</v>
          </cell>
          <cell r="B2412">
            <v>0</v>
          </cell>
          <cell r="C2412">
            <v>0</v>
          </cell>
        </row>
        <row r="2413">
          <cell r="A2413">
            <v>0</v>
          </cell>
          <cell r="B2413">
            <v>0</v>
          </cell>
          <cell r="C2413">
            <v>0</v>
          </cell>
        </row>
        <row r="2414">
          <cell r="A2414">
            <v>0</v>
          </cell>
          <cell r="B2414">
            <v>0</v>
          </cell>
          <cell r="C2414">
            <v>0</v>
          </cell>
        </row>
        <row r="2419">
          <cell r="A2419" t="str">
            <v>CODIGO</v>
          </cell>
          <cell r="B2419" t="str">
            <v>ITEM</v>
          </cell>
          <cell r="C2419" t="str">
            <v>UNIDAD</v>
          </cell>
        </row>
        <row r="2420">
          <cell r="D2420">
            <v>0</v>
          </cell>
        </row>
        <row r="2421">
          <cell r="B2421" t="str">
            <v>CODIGO</v>
          </cell>
        </row>
        <row r="2422">
          <cell r="A2422" t="str">
            <v>CODIGO</v>
          </cell>
          <cell r="B2422" t="str">
            <v>RECURSOS</v>
          </cell>
          <cell r="C2422" t="str">
            <v>UNIDAD</v>
          </cell>
          <cell r="D2422" t="str">
            <v>CANT.</v>
          </cell>
        </row>
        <row r="2423">
          <cell r="B2423" t="str">
            <v>MATERIALES</v>
          </cell>
        </row>
        <row r="2424">
          <cell r="B2424">
            <v>0</v>
          </cell>
          <cell r="C2424">
            <v>0</v>
          </cell>
        </row>
        <row r="2425">
          <cell r="B2425">
            <v>0</v>
          </cell>
          <cell r="C2425">
            <v>0</v>
          </cell>
        </row>
        <row r="2426">
          <cell r="B2426">
            <v>0</v>
          </cell>
          <cell r="C2426">
            <v>0</v>
          </cell>
        </row>
        <row r="2427">
          <cell r="B2427">
            <v>0</v>
          </cell>
          <cell r="C2427">
            <v>0</v>
          </cell>
        </row>
        <row r="2429">
          <cell r="B2429" t="str">
            <v>EQUIPO</v>
          </cell>
        </row>
        <row r="2430">
          <cell r="B2430" t="str">
            <v>HTA MENOR (5% de M. de O.)</v>
          </cell>
        </row>
        <row r="2431">
          <cell r="A2431">
            <v>0</v>
          </cell>
          <cell r="B2431">
            <v>0</v>
          </cell>
          <cell r="C2431">
            <v>0</v>
          </cell>
        </row>
        <row r="2432">
          <cell r="A2432">
            <v>0</v>
          </cell>
          <cell r="B2432">
            <v>0</v>
          </cell>
          <cell r="C2432">
            <v>0</v>
          </cell>
        </row>
        <row r="2433">
          <cell r="A2433">
            <v>0</v>
          </cell>
          <cell r="B2433">
            <v>0</v>
          </cell>
          <cell r="C2433">
            <v>0</v>
          </cell>
        </row>
        <row r="2435">
          <cell r="B2435" t="str">
            <v>MANO DE OBRA</v>
          </cell>
        </row>
        <row r="2436">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1">
          <cell r="B2441" t="str">
            <v>TRANSPORTE</v>
          </cell>
        </row>
        <row r="2443">
          <cell r="A2443">
            <v>0</v>
          </cell>
          <cell r="B2443">
            <v>0</v>
          </cell>
          <cell r="C2443">
            <v>0</v>
          </cell>
        </row>
        <row r="2444">
          <cell r="A2444">
            <v>0</v>
          </cell>
          <cell r="B2444">
            <v>0</v>
          </cell>
          <cell r="C2444">
            <v>0</v>
          </cell>
        </row>
        <row r="2445">
          <cell r="A2445">
            <v>0</v>
          </cell>
          <cell r="B2445">
            <v>0</v>
          </cell>
          <cell r="C2445">
            <v>0</v>
          </cell>
        </row>
        <row r="2451">
          <cell r="A2451" t="str">
            <v>CODIGO</v>
          </cell>
          <cell r="B2451" t="str">
            <v>ITEM</v>
          </cell>
          <cell r="C2451" t="str">
            <v>UNIDAD</v>
          </cell>
        </row>
        <row r="2452">
          <cell r="D2452">
            <v>0</v>
          </cell>
        </row>
        <row r="2453">
          <cell r="B2453" t="str">
            <v>CODIGO</v>
          </cell>
        </row>
        <row r="2454">
          <cell r="A2454" t="str">
            <v>CODIGO</v>
          </cell>
          <cell r="B2454" t="str">
            <v>RECURSOS</v>
          </cell>
          <cell r="C2454" t="str">
            <v>UNIDAD</v>
          </cell>
          <cell r="D2454" t="str">
            <v>CANT.</v>
          </cell>
        </row>
        <row r="2455">
          <cell r="B2455" t="str">
            <v>MATERIALES</v>
          </cell>
        </row>
        <row r="2456">
          <cell r="B2456">
            <v>0</v>
          </cell>
          <cell r="C2456">
            <v>0</v>
          </cell>
        </row>
        <row r="2457">
          <cell r="B2457">
            <v>0</v>
          </cell>
          <cell r="C2457">
            <v>0</v>
          </cell>
        </row>
        <row r="2458">
          <cell r="B2458">
            <v>0</v>
          </cell>
          <cell r="C2458">
            <v>0</v>
          </cell>
        </row>
        <row r="2459">
          <cell r="B2459">
            <v>0</v>
          </cell>
          <cell r="C2459">
            <v>0</v>
          </cell>
        </row>
        <row r="2461">
          <cell r="B2461" t="str">
            <v>EQUIPO</v>
          </cell>
        </row>
        <row r="2462">
          <cell r="B2462" t="str">
            <v>HTA MENOR (5% de M. de O.)</v>
          </cell>
        </row>
        <row r="2463">
          <cell r="A2463">
            <v>0</v>
          </cell>
          <cell r="B2463">
            <v>0</v>
          </cell>
          <cell r="C2463">
            <v>0</v>
          </cell>
        </row>
        <row r="2464">
          <cell r="A2464">
            <v>0</v>
          </cell>
          <cell r="B2464">
            <v>0</v>
          </cell>
          <cell r="C2464">
            <v>0</v>
          </cell>
        </row>
        <row r="2465">
          <cell r="A2465">
            <v>0</v>
          </cell>
          <cell r="B2465">
            <v>0</v>
          </cell>
          <cell r="C2465">
            <v>0</v>
          </cell>
        </row>
        <row r="2467">
          <cell r="B2467" t="str">
            <v>MANO DE OBRA</v>
          </cell>
        </row>
        <row r="2468">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3">
          <cell r="B2473" t="str">
            <v>TRANSPORTE</v>
          </cell>
        </row>
        <row r="2475">
          <cell r="A2475">
            <v>0</v>
          </cell>
          <cell r="B2475">
            <v>0</v>
          </cell>
          <cell r="C2475">
            <v>0</v>
          </cell>
        </row>
        <row r="2476">
          <cell r="A2476">
            <v>0</v>
          </cell>
          <cell r="B2476">
            <v>0</v>
          </cell>
          <cell r="C2476">
            <v>0</v>
          </cell>
        </row>
        <row r="2477">
          <cell r="A2477">
            <v>0</v>
          </cell>
          <cell r="B2477">
            <v>0</v>
          </cell>
          <cell r="C2477">
            <v>0</v>
          </cell>
        </row>
        <row r="2482">
          <cell r="A2482" t="str">
            <v>CODIGO</v>
          </cell>
          <cell r="B2482" t="str">
            <v>ITEM</v>
          </cell>
          <cell r="C2482" t="str">
            <v>UNIDAD</v>
          </cell>
        </row>
        <row r="2483">
          <cell r="D2483">
            <v>0</v>
          </cell>
        </row>
        <row r="2484">
          <cell r="B2484" t="str">
            <v>CODIGO</v>
          </cell>
        </row>
        <row r="2485">
          <cell r="A2485" t="str">
            <v>CODIGO</v>
          </cell>
          <cell r="B2485" t="str">
            <v>RECURSOS</v>
          </cell>
          <cell r="C2485" t="str">
            <v>UNIDAD</v>
          </cell>
          <cell r="D2485" t="str">
            <v>CANT.</v>
          </cell>
        </row>
        <row r="2486">
          <cell r="B2486" t="str">
            <v>MATERIALES</v>
          </cell>
        </row>
        <row r="2487">
          <cell r="B2487">
            <v>0</v>
          </cell>
          <cell r="C2487">
            <v>0</v>
          </cell>
        </row>
        <row r="2488">
          <cell r="B2488">
            <v>0</v>
          </cell>
          <cell r="C2488">
            <v>0</v>
          </cell>
        </row>
        <row r="2489">
          <cell r="B2489">
            <v>0</v>
          </cell>
          <cell r="C2489">
            <v>0</v>
          </cell>
        </row>
        <row r="2490">
          <cell r="B2490">
            <v>0</v>
          </cell>
          <cell r="C2490">
            <v>0</v>
          </cell>
        </row>
        <row r="2492">
          <cell r="B2492" t="str">
            <v>EQUIPO</v>
          </cell>
        </row>
        <row r="2493">
          <cell r="B2493" t="str">
            <v>HTA MENOR (5% de M. de O.)</v>
          </cell>
        </row>
        <row r="2494">
          <cell r="A2494">
            <v>0</v>
          </cell>
          <cell r="B2494">
            <v>0</v>
          </cell>
          <cell r="C2494">
            <v>0</v>
          </cell>
        </row>
        <row r="2495">
          <cell r="A2495">
            <v>0</v>
          </cell>
          <cell r="B2495">
            <v>0</v>
          </cell>
          <cell r="C2495">
            <v>0</v>
          </cell>
        </row>
        <row r="2496">
          <cell r="A2496">
            <v>0</v>
          </cell>
          <cell r="B2496">
            <v>0</v>
          </cell>
          <cell r="C2496">
            <v>0</v>
          </cell>
        </row>
        <row r="2498">
          <cell r="B2498" t="str">
            <v>MANO DE OBRA</v>
          </cell>
        </row>
        <row r="2499">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4">
          <cell r="B2504" t="str">
            <v>TRANSPORTE</v>
          </cell>
        </row>
        <row r="2506">
          <cell r="A2506">
            <v>0</v>
          </cell>
          <cell r="B2506">
            <v>0</v>
          </cell>
          <cell r="C2506">
            <v>0</v>
          </cell>
        </row>
        <row r="2507">
          <cell r="A2507">
            <v>0</v>
          </cell>
          <cell r="B2507">
            <v>0</v>
          </cell>
          <cell r="C2507">
            <v>0</v>
          </cell>
        </row>
        <row r="2508">
          <cell r="A2508">
            <v>0</v>
          </cell>
          <cell r="B2508">
            <v>0</v>
          </cell>
          <cell r="C2508">
            <v>0</v>
          </cell>
        </row>
        <row r="2513">
          <cell r="A2513" t="str">
            <v>CODIGO</v>
          </cell>
          <cell r="B2513" t="str">
            <v>ITEM</v>
          </cell>
          <cell r="C2513" t="str">
            <v>UNIDAD</v>
          </cell>
        </row>
        <row r="2514">
          <cell r="D2514">
            <v>0</v>
          </cell>
        </row>
        <row r="2515">
          <cell r="B2515" t="str">
            <v>CODIGO</v>
          </cell>
        </row>
        <row r="2516">
          <cell r="A2516" t="str">
            <v>CODIGO</v>
          </cell>
          <cell r="B2516" t="str">
            <v>RECURSOS</v>
          </cell>
          <cell r="C2516" t="str">
            <v>UNIDAD</v>
          </cell>
          <cell r="D2516" t="str">
            <v>CANT.</v>
          </cell>
        </row>
        <row r="2517">
          <cell r="B2517" t="str">
            <v>MATERIALES</v>
          </cell>
        </row>
        <row r="2518">
          <cell r="B2518">
            <v>0</v>
          </cell>
          <cell r="C2518">
            <v>0</v>
          </cell>
        </row>
        <row r="2519">
          <cell r="B2519">
            <v>0</v>
          </cell>
          <cell r="C2519">
            <v>0</v>
          </cell>
        </row>
        <row r="2520">
          <cell r="B2520">
            <v>0</v>
          </cell>
          <cell r="C2520">
            <v>0</v>
          </cell>
        </row>
        <row r="2521">
          <cell r="B2521">
            <v>0</v>
          </cell>
          <cell r="C2521">
            <v>0</v>
          </cell>
        </row>
        <row r="2523">
          <cell r="B2523" t="str">
            <v>EQUIPO</v>
          </cell>
        </row>
        <row r="2524">
          <cell r="B2524" t="str">
            <v>HTA MENOR (5% de M. de O.)</v>
          </cell>
        </row>
        <row r="2525">
          <cell r="A2525">
            <v>0</v>
          </cell>
          <cell r="B2525">
            <v>0</v>
          </cell>
          <cell r="C2525">
            <v>0</v>
          </cell>
        </row>
        <row r="2526">
          <cell r="A2526">
            <v>0</v>
          </cell>
          <cell r="B2526">
            <v>0</v>
          </cell>
          <cell r="C2526">
            <v>0</v>
          </cell>
        </row>
        <row r="2527">
          <cell r="A2527">
            <v>0</v>
          </cell>
          <cell r="B2527">
            <v>0</v>
          </cell>
          <cell r="C2527">
            <v>0</v>
          </cell>
        </row>
        <row r="2529">
          <cell r="B2529" t="str">
            <v>MANO DE OBRA</v>
          </cell>
        </row>
        <row r="2530">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5">
          <cell r="B2535" t="str">
            <v>TRANSPORTE</v>
          </cell>
        </row>
        <row r="2537">
          <cell r="A2537">
            <v>0</v>
          </cell>
          <cell r="B2537">
            <v>0</v>
          </cell>
          <cell r="C2537">
            <v>0</v>
          </cell>
        </row>
        <row r="2538">
          <cell r="A2538">
            <v>0</v>
          </cell>
          <cell r="B2538">
            <v>0</v>
          </cell>
          <cell r="C2538">
            <v>0</v>
          </cell>
        </row>
        <row r="2539">
          <cell r="A2539">
            <v>0</v>
          </cell>
          <cell r="B2539">
            <v>0</v>
          </cell>
          <cell r="C2539">
            <v>0</v>
          </cell>
        </row>
        <row r="2544">
          <cell r="A2544" t="str">
            <v>CODIGO</v>
          </cell>
          <cell r="B2544" t="str">
            <v>ITEM</v>
          </cell>
          <cell r="C2544" t="str">
            <v>UNIDAD</v>
          </cell>
        </row>
        <row r="2545">
          <cell r="D2545">
            <v>0</v>
          </cell>
        </row>
        <row r="2546">
          <cell r="B2546" t="str">
            <v>CODIGO</v>
          </cell>
        </row>
        <row r="2547">
          <cell r="A2547" t="str">
            <v>CODIGO</v>
          </cell>
          <cell r="B2547" t="str">
            <v>RECURSOS</v>
          </cell>
          <cell r="C2547" t="str">
            <v>UNIDAD</v>
          </cell>
          <cell r="D2547" t="str">
            <v>CANT.</v>
          </cell>
        </row>
        <row r="2548">
          <cell r="B2548" t="str">
            <v>MATERIALES</v>
          </cell>
        </row>
        <row r="2549">
          <cell r="B2549">
            <v>0</v>
          </cell>
          <cell r="C2549">
            <v>0</v>
          </cell>
        </row>
        <row r="2550">
          <cell r="B2550">
            <v>0</v>
          </cell>
          <cell r="C2550">
            <v>0</v>
          </cell>
        </row>
        <row r="2551">
          <cell r="B2551">
            <v>0</v>
          </cell>
          <cell r="C2551">
            <v>0</v>
          </cell>
        </row>
        <row r="2552">
          <cell r="B2552">
            <v>0</v>
          </cell>
          <cell r="C2552">
            <v>0</v>
          </cell>
        </row>
        <row r="2554">
          <cell r="B2554" t="str">
            <v>EQUIPO</v>
          </cell>
        </row>
        <row r="2555">
          <cell r="B2555" t="str">
            <v>HTA MENOR (5% de M. de O.)</v>
          </cell>
        </row>
        <row r="2556">
          <cell r="A2556">
            <v>0</v>
          </cell>
          <cell r="B2556">
            <v>0</v>
          </cell>
          <cell r="C2556">
            <v>0</v>
          </cell>
        </row>
        <row r="2557">
          <cell r="A2557">
            <v>0</v>
          </cell>
          <cell r="B2557">
            <v>0</v>
          </cell>
          <cell r="C2557">
            <v>0</v>
          </cell>
        </row>
        <row r="2558">
          <cell r="A2558">
            <v>0</v>
          </cell>
          <cell r="B2558">
            <v>0</v>
          </cell>
          <cell r="C2558">
            <v>0</v>
          </cell>
        </row>
        <row r="2560">
          <cell r="B2560" t="str">
            <v>MANO DE OBRA</v>
          </cell>
        </row>
        <row r="2561">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6">
          <cell r="B2566" t="str">
            <v>TRANSPORTE</v>
          </cell>
        </row>
        <row r="2568">
          <cell r="A2568">
            <v>0</v>
          </cell>
          <cell r="B2568">
            <v>0</v>
          </cell>
          <cell r="C2568">
            <v>0</v>
          </cell>
        </row>
        <row r="2569">
          <cell r="A2569">
            <v>0</v>
          </cell>
          <cell r="B2569">
            <v>0</v>
          </cell>
          <cell r="C2569">
            <v>0</v>
          </cell>
        </row>
        <row r="2570">
          <cell r="A2570">
            <v>0</v>
          </cell>
          <cell r="B2570">
            <v>0</v>
          </cell>
          <cell r="C2570">
            <v>0</v>
          </cell>
        </row>
        <row r="2575">
          <cell r="A2575" t="str">
            <v>CODIGO</v>
          </cell>
          <cell r="B2575" t="str">
            <v>ITEM</v>
          </cell>
          <cell r="C2575" t="str">
            <v>UNIDAD</v>
          </cell>
        </row>
        <row r="2576">
          <cell r="D2576">
            <v>0</v>
          </cell>
        </row>
        <row r="2577">
          <cell r="B2577" t="str">
            <v>CODIGO</v>
          </cell>
        </row>
        <row r="2578">
          <cell r="A2578" t="str">
            <v>CODIGO</v>
          </cell>
          <cell r="B2578" t="str">
            <v>RECURSOS</v>
          </cell>
          <cell r="C2578" t="str">
            <v>UNIDAD</v>
          </cell>
          <cell r="D2578" t="str">
            <v>CANT.</v>
          </cell>
        </row>
        <row r="2579">
          <cell r="B2579" t="str">
            <v>MATERIALES</v>
          </cell>
        </row>
        <row r="2580">
          <cell r="B2580">
            <v>0</v>
          </cell>
          <cell r="C2580">
            <v>0</v>
          </cell>
        </row>
        <row r="2581">
          <cell r="B2581">
            <v>0</v>
          </cell>
          <cell r="C2581">
            <v>0</v>
          </cell>
        </row>
        <row r="2582">
          <cell r="B2582">
            <v>0</v>
          </cell>
          <cell r="C2582">
            <v>0</v>
          </cell>
        </row>
        <row r="2583">
          <cell r="B2583">
            <v>0</v>
          </cell>
          <cell r="C2583">
            <v>0</v>
          </cell>
        </row>
        <row r="2585">
          <cell r="B2585" t="str">
            <v>EQUIPO</v>
          </cell>
        </row>
        <row r="2586">
          <cell r="B2586" t="str">
            <v>HTA MENOR (5% de M. de O.)</v>
          </cell>
        </row>
        <row r="2587">
          <cell r="A2587">
            <v>0</v>
          </cell>
          <cell r="B2587">
            <v>0</v>
          </cell>
          <cell r="C2587">
            <v>0</v>
          </cell>
        </row>
        <row r="2588">
          <cell r="A2588">
            <v>0</v>
          </cell>
          <cell r="B2588">
            <v>0</v>
          </cell>
          <cell r="C2588">
            <v>0</v>
          </cell>
        </row>
        <row r="2589">
          <cell r="A2589">
            <v>0</v>
          </cell>
          <cell r="B2589">
            <v>0</v>
          </cell>
          <cell r="C2589">
            <v>0</v>
          </cell>
        </row>
        <row r="2591">
          <cell r="B2591" t="str">
            <v>MANO DE OBRA</v>
          </cell>
        </row>
        <row r="2592">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7">
          <cell r="B2597" t="str">
            <v>TRANSPORTE</v>
          </cell>
        </row>
        <row r="2599">
          <cell r="A2599">
            <v>0</v>
          </cell>
          <cell r="B2599">
            <v>0</v>
          </cell>
          <cell r="C2599">
            <v>0</v>
          </cell>
        </row>
        <row r="2600">
          <cell r="A2600">
            <v>0</v>
          </cell>
          <cell r="B2600">
            <v>0</v>
          </cell>
          <cell r="C2600">
            <v>0</v>
          </cell>
        </row>
        <row r="2601">
          <cell r="A2601">
            <v>0</v>
          </cell>
          <cell r="B2601">
            <v>0</v>
          </cell>
          <cell r="C2601">
            <v>0</v>
          </cell>
        </row>
        <row r="2606">
          <cell r="A2606" t="str">
            <v>CODIGO</v>
          </cell>
          <cell r="B2606" t="str">
            <v>ITEM</v>
          </cell>
          <cell r="C2606" t="str">
            <v>UNIDAD</v>
          </cell>
        </row>
        <row r="2607">
          <cell r="D2607">
            <v>0</v>
          </cell>
        </row>
        <row r="2608">
          <cell r="B2608" t="str">
            <v>CODIGO</v>
          </cell>
        </row>
        <row r="2609">
          <cell r="A2609" t="str">
            <v>CODIGO</v>
          </cell>
          <cell r="B2609" t="str">
            <v>RECURSOS</v>
          </cell>
          <cell r="C2609" t="str">
            <v>UNIDAD</v>
          </cell>
          <cell r="D2609" t="str">
            <v>CANT.</v>
          </cell>
        </row>
        <row r="2610">
          <cell r="B2610" t="str">
            <v>MATERIALES</v>
          </cell>
        </row>
        <row r="2611">
          <cell r="B2611">
            <v>0</v>
          </cell>
          <cell r="C2611">
            <v>0</v>
          </cell>
        </row>
        <row r="2612">
          <cell r="B2612">
            <v>0</v>
          </cell>
          <cell r="C2612">
            <v>0</v>
          </cell>
        </row>
        <row r="2613">
          <cell r="B2613">
            <v>0</v>
          </cell>
          <cell r="C2613">
            <v>0</v>
          </cell>
        </row>
        <row r="2614">
          <cell r="B2614">
            <v>0</v>
          </cell>
          <cell r="C2614">
            <v>0</v>
          </cell>
        </row>
        <row r="2616">
          <cell r="B2616" t="str">
            <v>EQUIPO</v>
          </cell>
        </row>
        <row r="2617">
          <cell r="B2617" t="str">
            <v>HTA MENOR (5% de M. de O.)</v>
          </cell>
        </row>
        <row r="2618">
          <cell r="A2618">
            <v>0</v>
          </cell>
          <cell r="B2618">
            <v>0</v>
          </cell>
          <cell r="C2618">
            <v>0</v>
          </cell>
        </row>
        <row r="2619">
          <cell r="A2619">
            <v>0</v>
          </cell>
          <cell r="B2619">
            <v>0</v>
          </cell>
          <cell r="C2619">
            <v>0</v>
          </cell>
        </row>
        <row r="2620">
          <cell r="A2620">
            <v>0</v>
          </cell>
          <cell r="B2620">
            <v>0</v>
          </cell>
          <cell r="C2620">
            <v>0</v>
          </cell>
        </row>
        <row r="2622">
          <cell r="B2622" t="str">
            <v>MANO DE OBRA</v>
          </cell>
        </row>
        <row r="2623">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8">
          <cell r="B2628" t="str">
            <v>TRANSPORTE</v>
          </cell>
        </row>
        <row r="2630">
          <cell r="A2630">
            <v>0</v>
          </cell>
          <cell r="B2630">
            <v>0</v>
          </cell>
          <cell r="C2630">
            <v>0</v>
          </cell>
        </row>
        <row r="2631">
          <cell r="A2631">
            <v>0</v>
          </cell>
          <cell r="B2631">
            <v>0</v>
          </cell>
          <cell r="C2631">
            <v>0</v>
          </cell>
        </row>
        <row r="2632">
          <cell r="A2632">
            <v>0</v>
          </cell>
          <cell r="B2632">
            <v>0</v>
          </cell>
          <cell r="C2632">
            <v>0</v>
          </cell>
        </row>
        <row r="2637">
          <cell r="A2637" t="str">
            <v>CODIGO</v>
          </cell>
          <cell r="B2637" t="str">
            <v>ITEM</v>
          </cell>
          <cell r="C2637" t="str">
            <v>UNIDAD</v>
          </cell>
        </row>
        <row r="2638">
          <cell r="D2638">
            <v>0</v>
          </cell>
        </row>
        <row r="2639">
          <cell r="B2639" t="str">
            <v>CODIGO</v>
          </cell>
        </row>
        <row r="2640">
          <cell r="A2640" t="str">
            <v>CODIGO</v>
          </cell>
          <cell r="B2640" t="str">
            <v>RECURSOS</v>
          </cell>
          <cell r="C2640" t="str">
            <v>UNIDAD</v>
          </cell>
          <cell r="D2640" t="str">
            <v>CANT.</v>
          </cell>
        </row>
        <row r="2641">
          <cell r="B2641" t="str">
            <v>MATERIALES</v>
          </cell>
        </row>
        <row r="2642">
          <cell r="B2642">
            <v>0</v>
          </cell>
          <cell r="C2642">
            <v>0</v>
          </cell>
        </row>
        <row r="2643">
          <cell r="B2643">
            <v>0</v>
          </cell>
          <cell r="C2643">
            <v>0</v>
          </cell>
        </row>
        <row r="2644">
          <cell r="B2644">
            <v>0</v>
          </cell>
          <cell r="C2644">
            <v>0</v>
          </cell>
        </row>
        <row r="2645">
          <cell r="B2645">
            <v>0</v>
          </cell>
          <cell r="C2645">
            <v>0</v>
          </cell>
        </row>
        <row r="2647">
          <cell r="B2647" t="str">
            <v>EQUIPO</v>
          </cell>
        </row>
        <row r="2648">
          <cell r="B2648" t="str">
            <v>HTA MENOR (5% de M. de O.)</v>
          </cell>
        </row>
        <row r="2649">
          <cell r="A2649">
            <v>0</v>
          </cell>
          <cell r="B2649">
            <v>0</v>
          </cell>
          <cell r="C2649">
            <v>0</v>
          </cell>
        </row>
        <row r="2650">
          <cell r="A2650">
            <v>0</v>
          </cell>
          <cell r="B2650">
            <v>0</v>
          </cell>
          <cell r="C2650">
            <v>0</v>
          </cell>
        </row>
        <row r="2651">
          <cell r="A2651">
            <v>0</v>
          </cell>
          <cell r="B2651">
            <v>0</v>
          </cell>
          <cell r="C2651">
            <v>0</v>
          </cell>
        </row>
        <row r="2653">
          <cell r="B2653" t="str">
            <v>MANO DE OBRA</v>
          </cell>
        </row>
        <row r="2654">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9">
          <cell r="B2659" t="str">
            <v>TRANSPORTE</v>
          </cell>
        </row>
        <row r="2661">
          <cell r="A2661">
            <v>0</v>
          </cell>
          <cell r="B2661">
            <v>0</v>
          </cell>
          <cell r="C2661">
            <v>0</v>
          </cell>
        </row>
        <row r="2662">
          <cell r="A2662">
            <v>0</v>
          </cell>
          <cell r="B2662">
            <v>0</v>
          </cell>
          <cell r="C2662">
            <v>0</v>
          </cell>
        </row>
        <row r="2663">
          <cell r="A2663">
            <v>0</v>
          </cell>
          <cell r="B2663">
            <v>0</v>
          </cell>
          <cell r="C2663">
            <v>0</v>
          </cell>
        </row>
        <row r="2668">
          <cell r="A2668" t="str">
            <v>CODIGO</v>
          </cell>
          <cell r="B2668" t="str">
            <v>ITEM</v>
          </cell>
          <cell r="C2668" t="str">
            <v>UNIDAD</v>
          </cell>
        </row>
        <row r="2669">
          <cell r="D2669">
            <v>0</v>
          </cell>
        </row>
        <row r="2670">
          <cell r="B2670" t="str">
            <v>CODIGO</v>
          </cell>
        </row>
        <row r="2671">
          <cell r="A2671" t="str">
            <v>CODIGO</v>
          </cell>
          <cell r="B2671" t="str">
            <v>RECURSOS</v>
          </cell>
          <cell r="C2671" t="str">
            <v>UNIDAD</v>
          </cell>
          <cell r="D2671" t="str">
            <v>CANT.</v>
          </cell>
        </row>
        <row r="2672">
          <cell r="B2672" t="str">
            <v>MATERIALES</v>
          </cell>
        </row>
        <row r="2673">
          <cell r="B2673">
            <v>0</v>
          </cell>
          <cell r="C2673">
            <v>0</v>
          </cell>
        </row>
        <row r="2674">
          <cell r="B2674">
            <v>0</v>
          </cell>
          <cell r="C2674">
            <v>0</v>
          </cell>
        </row>
        <row r="2675">
          <cell r="B2675">
            <v>0</v>
          </cell>
          <cell r="C2675">
            <v>0</v>
          </cell>
        </row>
        <row r="2676">
          <cell r="B2676">
            <v>0</v>
          </cell>
          <cell r="C2676">
            <v>0</v>
          </cell>
        </row>
        <row r="2678">
          <cell r="B2678" t="str">
            <v>EQUIPO</v>
          </cell>
        </row>
        <row r="2679">
          <cell r="B2679" t="str">
            <v>HTA MENOR (5% de M. de O.)</v>
          </cell>
        </row>
        <row r="2680">
          <cell r="A2680">
            <v>0</v>
          </cell>
          <cell r="B2680">
            <v>0</v>
          </cell>
          <cell r="C2680">
            <v>0</v>
          </cell>
        </row>
        <row r="2681">
          <cell r="A2681">
            <v>0</v>
          </cell>
          <cell r="B2681">
            <v>0</v>
          </cell>
          <cell r="C2681">
            <v>0</v>
          </cell>
        </row>
        <row r="2682">
          <cell r="A2682">
            <v>0</v>
          </cell>
          <cell r="B2682">
            <v>0</v>
          </cell>
          <cell r="C2682">
            <v>0</v>
          </cell>
        </row>
        <row r="2684">
          <cell r="B2684" t="str">
            <v>MANO DE OBRA</v>
          </cell>
        </row>
        <row r="2685">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90">
          <cell r="B2690" t="str">
            <v>TRANSPORTE</v>
          </cell>
        </row>
        <row r="2692">
          <cell r="A2692">
            <v>0</v>
          </cell>
          <cell r="B2692">
            <v>0</v>
          </cell>
          <cell r="C2692">
            <v>0</v>
          </cell>
        </row>
        <row r="2693">
          <cell r="A2693">
            <v>0</v>
          </cell>
          <cell r="B2693">
            <v>0</v>
          </cell>
          <cell r="C2693">
            <v>0</v>
          </cell>
        </row>
        <row r="2694">
          <cell r="A2694">
            <v>0</v>
          </cell>
          <cell r="B2694">
            <v>0</v>
          </cell>
          <cell r="C2694">
            <v>0</v>
          </cell>
        </row>
        <row r="2699">
          <cell r="A2699" t="str">
            <v>CODIGO</v>
          </cell>
          <cell r="B2699" t="str">
            <v>ITEM</v>
          </cell>
          <cell r="C2699" t="str">
            <v>UNIDAD</v>
          </cell>
        </row>
        <row r="2700">
          <cell r="D2700">
            <v>0</v>
          </cell>
        </row>
        <row r="2701">
          <cell r="B2701" t="str">
            <v>CODIGO</v>
          </cell>
        </row>
        <row r="2702">
          <cell r="A2702" t="str">
            <v>CODIGO</v>
          </cell>
          <cell r="B2702" t="str">
            <v>RECURSOS</v>
          </cell>
          <cell r="C2702" t="str">
            <v>UNIDAD</v>
          </cell>
          <cell r="D2702" t="str">
            <v>CANT.</v>
          </cell>
        </row>
        <row r="2703">
          <cell r="B2703" t="str">
            <v>MATERIALES</v>
          </cell>
        </row>
        <row r="2704">
          <cell r="B2704">
            <v>0</v>
          </cell>
          <cell r="C2704">
            <v>0</v>
          </cell>
        </row>
        <row r="2705">
          <cell r="B2705">
            <v>0</v>
          </cell>
          <cell r="C2705">
            <v>0</v>
          </cell>
        </row>
        <row r="2706">
          <cell r="B2706">
            <v>0</v>
          </cell>
          <cell r="C2706">
            <v>0</v>
          </cell>
        </row>
        <row r="2707">
          <cell r="B2707">
            <v>0</v>
          </cell>
          <cell r="C2707">
            <v>0</v>
          </cell>
        </row>
        <row r="2709">
          <cell r="B2709" t="str">
            <v>EQUIPO</v>
          </cell>
        </row>
        <row r="2710">
          <cell r="B2710" t="str">
            <v>HTA MENOR (5% de M. de O.)</v>
          </cell>
        </row>
        <row r="2711">
          <cell r="A2711">
            <v>0</v>
          </cell>
          <cell r="B2711">
            <v>0</v>
          </cell>
          <cell r="C2711">
            <v>0</v>
          </cell>
        </row>
        <row r="2712">
          <cell r="A2712">
            <v>0</v>
          </cell>
          <cell r="B2712">
            <v>0</v>
          </cell>
          <cell r="C2712">
            <v>0</v>
          </cell>
        </row>
        <row r="2713">
          <cell r="A2713">
            <v>0</v>
          </cell>
          <cell r="B2713">
            <v>0</v>
          </cell>
          <cell r="C2713">
            <v>0</v>
          </cell>
        </row>
        <row r="2715">
          <cell r="B2715" t="str">
            <v>MANO DE OBRA</v>
          </cell>
        </row>
        <row r="2716">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1">
          <cell r="B2721" t="str">
            <v>TRANSPORTE</v>
          </cell>
        </row>
        <row r="2723">
          <cell r="A2723">
            <v>0</v>
          </cell>
          <cell r="B2723">
            <v>0</v>
          </cell>
          <cell r="C2723">
            <v>0</v>
          </cell>
        </row>
        <row r="2724">
          <cell r="A2724">
            <v>0</v>
          </cell>
          <cell r="B2724">
            <v>0</v>
          </cell>
          <cell r="C2724">
            <v>0</v>
          </cell>
        </row>
        <row r="2725">
          <cell r="A2725">
            <v>0</v>
          </cell>
          <cell r="B2725">
            <v>0</v>
          </cell>
          <cell r="C2725">
            <v>0</v>
          </cell>
        </row>
        <row r="2730">
          <cell r="A2730" t="str">
            <v>CODIGO</v>
          </cell>
          <cell r="B2730" t="str">
            <v>ITEM</v>
          </cell>
          <cell r="C2730" t="str">
            <v>UNIDAD</v>
          </cell>
        </row>
        <row r="2731">
          <cell r="D2731">
            <v>0</v>
          </cell>
        </row>
        <row r="2732">
          <cell r="B2732" t="str">
            <v>CODIGO</v>
          </cell>
        </row>
        <row r="2733">
          <cell r="A2733" t="str">
            <v>CODIGO</v>
          </cell>
          <cell r="B2733" t="str">
            <v>RECURSOS</v>
          </cell>
          <cell r="C2733" t="str">
            <v>UNIDAD</v>
          </cell>
          <cell r="D2733" t="str">
            <v>CANT.</v>
          </cell>
        </row>
        <row r="2734">
          <cell r="B2734" t="str">
            <v>MATERIALES</v>
          </cell>
        </row>
        <row r="2735">
          <cell r="B2735">
            <v>0</v>
          </cell>
          <cell r="C2735">
            <v>0</v>
          </cell>
        </row>
        <row r="2736">
          <cell r="B2736">
            <v>0</v>
          </cell>
          <cell r="C2736">
            <v>0</v>
          </cell>
        </row>
        <row r="2737">
          <cell r="B2737">
            <v>0</v>
          </cell>
          <cell r="C2737">
            <v>0</v>
          </cell>
        </row>
        <row r="2738">
          <cell r="B2738">
            <v>0</v>
          </cell>
          <cell r="C2738">
            <v>0</v>
          </cell>
        </row>
        <row r="2740">
          <cell r="B2740" t="str">
            <v>EQUIPO</v>
          </cell>
        </row>
        <row r="2741">
          <cell r="B2741" t="str">
            <v>HTA MENOR (5% de M. de O.)</v>
          </cell>
        </row>
        <row r="2742">
          <cell r="A2742">
            <v>0</v>
          </cell>
          <cell r="B2742">
            <v>0</v>
          </cell>
          <cell r="C2742">
            <v>0</v>
          </cell>
        </row>
        <row r="2743">
          <cell r="A2743">
            <v>0</v>
          </cell>
          <cell r="B2743">
            <v>0</v>
          </cell>
          <cell r="C2743">
            <v>0</v>
          </cell>
        </row>
        <row r="2744">
          <cell r="A2744">
            <v>0</v>
          </cell>
          <cell r="B2744">
            <v>0</v>
          </cell>
          <cell r="C2744">
            <v>0</v>
          </cell>
        </row>
        <row r="2746">
          <cell r="B2746" t="str">
            <v>MANO DE OBRA</v>
          </cell>
        </row>
        <row r="2747">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2">
          <cell r="B2752" t="str">
            <v>TRANSPORTE</v>
          </cell>
        </row>
        <row r="2754">
          <cell r="A2754">
            <v>0</v>
          </cell>
          <cell r="B2754">
            <v>0</v>
          </cell>
          <cell r="C2754">
            <v>0</v>
          </cell>
        </row>
        <row r="2755">
          <cell r="A2755">
            <v>0</v>
          </cell>
          <cell r="B2755">
            <v>0</v>
          </cell>
          <cell r="C2755">
            <v>0</v>
          </cell>
        </row>
        <row r="2756">
          <cell r="A2756">
            <v>0</v>
          </cell>
          <cell r="B2756">
            <v>0</v>
          </cell>
          <cell r="C2756">
            <v>0</v>
          </cell>
        </row>
        <row r="2761">
          <cell r="A2761" t="str">
            <v>CODIGO</v>
          </cell>
          <cell r="B2761" t="str">
            <v>ITEM</v>
          </cell>
          <cell r="C2761" t="str">
            <v>UNIDAD</v>
          </cell>
        </row>
        <row r="2762">
          <cell r="D2762">
            <v>0</v>
          </cell>
        </row>
        <row r="2763">
          <cell r="B2763" t="str">
            <v>CODIGO</v>
          </cell>
        </row>
        <row r="2764">
          <cell r="A2764" t="str">
            <v>CODIGO</v>
          </cell>
          <cell r="B2764" t="str">
            <v>RECURSOS</v>
          </cell>
          <cell r="C2764" t="str">
            <v>UNIDAD</v>
          </cell>
          <cell r="D2764" t="str">
            <v>CANT.</v>
          </cell>
        </row>
        <row r="2765">
          <cell r="B2765" t="str">
            <v>MATERIALES</v>
          </cell>
        </row>
        <row r="2766">
          <cell r="B2766">
            <v>0</v>
          </cell>
          <cell r="C2766">
            <v>0</v>
          </cell>
        </row>
        <row r="2767">
          <cell r="B2767">
            <v>0</v>
          </cell>
          <cell r="C2767">
            <v>0</v>
          </cell>
        </row>
        <row r="2768">
          <cell r="B2768">
            <v>0</v>
          </cell>
          <cell r="C2768">
            <v>0</v>
          </cell>
        </row>
        <row r="2769">
          <cell r="B2769">
            <v>0</v>
          </cell>
          <cell r="C2769">
            <v>0</v>
          </cell>
        </row>
        <row r="2771">
          <cell r="B2771" t="str">
            <v>EQUIPO</v>
          </cell>
        </row>
        <row r="2772">
          <cell r="B2772" t="str">
            <v>HTA MENOR (5% de M. de O.)</v>
          </cell>
        </row>
        <row r="2773">
          <cell r="A2773">
            <v>0</v>
          </cell>
          <cell r="B2773">
            <v>0</v>
          </cell>
          <cell r="C2773">
            <v>0</v>
          </cell>
        </row>
        <row r="2774">
          <cell r="A2774">
            <v>0</v>
          </cell>
          <cell r="B2774">
            <v>0</v>
          </cell>
          <cell r="C2774">
            <v>0</v>
          </cell>
        </row>
        <row r="2775">
          <cell r="A2775">
            <v>0</v>
          </cell>
          <cell r="B2775">
            <v>0</v>
          </cell>
          <cell r="C2775">
            <v>0</v>
          </cell>
        </row>
        <row r="2777">
          <cell r="B2777" t="str">
            <v>MANO DE OBRA</v>
          </cell>
        </row>
        <row r="2778">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3">
          <cell r="B2783" t="str">
            <v>TRANSPORTE</v>
          </cell>
        </row>
        <row r="2785">
          <cell r="A2785">
            <v>0</v>
          </cell>
          <cell r="B2785">
            <v>0</v>
          </cell>
          <cell r="C2785">
            <v>0</v>
          </cell>
        </row>
        <row r="2786">
          <cell r="A2786">
            <v>0</v>
          </cell>
          <cell r="B2786">
            <v>0</v>
          </cell>
          <cell r="C2786">
            <v>0</v>
          </cell>
        </row>
        <row r="2787">
          <cell r="A2787">
            <v>0</v>
          </cell>
          <cell r="B2787">
            <v>0</v>
          </cell>
          <cell r="C2787">
            <v>0</v>
          </cell>
        </row>
        <row r="2792">
          <cell r="A2792" t="str">
            <v>CODIGO</v>
          </cell>
          <cell r="B2792" t="str">
            <v>ITEM</v>
          </cell>
          <cell r="C2792" t="str">
            <v>UNIDAD</v>
          </cell>
        </row>
        <row r="2793">
          <cell r="D2793">
            <v>0</v>
          </cell>
        </row>
        <row r="2794">
          <cell r="B2794" t="str">
            <v>CODIGO</v>
          </cell>
        </row>
        <row r="2795">
          <cell r="A2795" t="str">
            <v>CODIGO</v>
          </cell>
          <cell r="B2795" t="str">
            <v>RECURSOS</v>
          </cell>
          <cell r="C2795" t="str">
            <v>UNIDAD</v>
          </cell>
          <cell r="D2795" t="str">
            <v>CANT.</v>
          </cell>
        </row>
        <row r="2796">
          <cell r="B2796" t="str">
            <v>MATERIALES</v>
          </cell>
        </row>
        <row r="2797">
          <cell r="B2797">
            <v>0</v>
          </cell>
          <cell r="C2797">
            <v>0</v>
          </cell>
        </row>
        <row r="2798">
          <cell r="B2798">
            <v>0</v>
          </cell>
          <cell r="C2798">
            <v>0</v>
          </cell>
        </row>
        <row r="2799">
          <cell r="B2799">
            <v>0</v>
          </cell>
          <cell r="C2799">
            <v>0</v>
          </cell>
        </row>
        <row r="2800">
          <cell r="B2800">
            <v>0</v>
          </cell>
          <cell r="C2800">
            <v>0</v>
          </cell>
        </row>
        <row r="2802">
          <cell r="B2802" t="str">
            <v>EQUIPO</v>
          </cell>
        </row>
        <row r="2803">
          <cell r="B2803" t="str">
            <v>HTA MENOR (5% de M. de O.)</v>
          </cell>
        </row>
        <row r="2804">
          <cell r="A2804">
            <v>0</v>
          </cell>
          <cell r="B2804">
            <v>0</v>
          </cell>
          <cell r="C2804">
            <v>0</v>
          </cell>
        </row>
        <row r="2805">
          <cell r="A2805">
            <v>0</v>
          </cell>
          <cell r="B2805">
            <v>0</v>
          </cell>
          <cell r="C2805">
            <v>0</v>
          </cell>
        </row>
        <row r="2806">
          <cell r="A2806">
            <v>0</v>
          </cell>
          <cell r="B2806">
            <v>0</v>
          </cell>
          <cell r="C2806">
            <v>0</v>
          </cell>
        </row>
        <row r="2808">
          <cell r="B2808" t="str">
            <v>MANO DE OBRA</v>
          </cell>
        </row>
        <row r="2809">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4">
          <cell r="B2814" t="str">
            <v>TRANSPORTE</v>
          </cell>
        </row>
        <row r="2816">
          <cell r="A2816">
            <v>0</v>
          </cell>
          <cell r="B2816">
            <v>0</v>
          </cell>
          <cell r="C2816">
            <v>0</v>
          </cell>
        </row>
        <row r="2817">
          <cell r="A2817">
            <v>0</v>
          </cell>
          <cell r="B2817">
            <v>0</v>
          </cell>
          <cell r="C2817">
            <v>0</v>
          </cell>
        </row>
        <row r="2818">
          <cell r="A2818">
            <v>0</v>
          </cell>
          <cell r="B2818">
            <v>0</v>
          </cell>
          <cell r="C2818">
            <v>0</v>
          </cell>
        </row>
        <row r="2824">
          <cell r="A2824" t="str">
            <v>CODIGO</v>
          </cell>
          <cell r="B2824" t="str">
            <v>ITEM</v>
          </cell>
          <cell r="C2824" t="str">
            <v>UNIDAD</v>
          </cell>
        </row>
        <row r="2825">
          <cell r="D2825">
            <v>0</v>
          </cell>
        </row>
        <row r="2826">
          <cell r="B2826" t="str">
            <v>CODIGO</v>
          </cell>
        </row>
        <row r="2827">
          <cell r="A2827" t="str">
            <v>CODIGO</v>
          </cell>
          <cell r="B2827" t="str">
            <v>RECURSOS</v>
          </cell>
          <cell r="C2827" t="str">
            <v>UNIDAD</v>
          </cell>
          <cell r="D2827" t="str">
            <v>CANT.</v>
          </cell>
        </row>
        <row r="2828">
          <cell r="B2828" t="str">
            <v>MATERIALES</v>
          </cell>
        </row>
        <row r="2829">
          <cell r="B2829">
            <v>0</v>
          </cell>
          <cell r="C2829">
            <v>0</v>
          </cell>
        </row>
        <row r="2830">
          <cell r="B2830">
            <v>0</v>
          </cell>
          <cell r="C2830">
            <v>0</v>
          </cell>
        </row>
        <row r="2831">
          <cell r="B2831">
            <v>0</v>
          </cell>
          <cell r="C2831">
            <v>0</v>
          </cell>
        </row>
        <row r="2832">
          <cell r="B2832">
            <v>0</v>
          </cell>
          <cell r="C2832">
            <v>0</v>
          </cell>
        </row>
        <row r="2834">
          <cell r="B2834" t="str">
            <v>EQUIPO</v>
          </cell>
        </row>
        <row r="2835">
          <cell r="B2835" t="str">
            <v>HTA MENOR (5% de M. de O.)</v>
          </cell>
        </row>
        <row r="2836">
          <cell r="A2836">
            <v>0</v>
          </cell>
          <cell r="B2836">
            <v>0</v>
          </cell>
          <cell r="C2836">
            <v>0</v>
          </cell>
        </row>
        <row r="2837">
          <cell r="A2837">
            <v>0</v>
          </cell>
          <cell r="B2837">
            <v>0</v>
          </cell>
          <cell r="C2837">
            <v>0</v>
          </cell>
        </row>
        <row r="2838">
          <cell r="A2838">
            <v>0</v>
          </cell>
          <cell r="B2838">
            <v>0</v>
          </cell>
          <cell r="C2838">
            <v>0</v>
          </cell>
        </row>
        <row r="2840">
          <cell r="B2840" t="str">
            <v>MANO DE OBRA</v>
          </cell>
        </row>
        <row r="2841">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6">
          <cell r="B2846" t="str">
            <v>TRANSPORTE</v>
          </cell>
        </row>
        <row r="2848">
          <cell r="A2848">
            <v>0</v>
          </cell>
          <cell r="B2848">
            <v>0</v>
          </cell>
          <cell r="C2848">
            <v>0</v>
          </cell>
        </row>
        <row r="2849">
          <cell r="A2849">
            <v>0</v>
          </cell>
          <cell r="B2849">
            <v>0</v>
          </cell>
          <cell r="C2849">
            <v>0</v>
          </cell>
        </row>
        <row r="2850">
          <cell r="A2850">
            <v>0</v>
          </cell>
          <cell r="B2850">
            <v>0</v>
          </cell>
          <cell r="C2850">
            <v>0</v>
          </cell>
        </row>
        <row r="2855">
          <cell r="A2855" t="str">
            <v>CODIGO</v>
          </cell>
          <cell r="B2855" t="str">
            <v>ITEM</v>
          </cell>
          <cell r="C2855" t="str">
            <v>UNIDAD</v>
          </cell>
        </row>
        <row r="2856">
          <cell r="D2856">
            <v>0</v>
          </cell>
        </row>
        <row r="2857">
          <cell r="B2857" t="str">
            <v>CODIGO</v>
          </cell>
        </row>
        <row r="2858">
          <cell r="A2858" t="str">
            <v>CODIGO</v>
          </cell>
          <cell r="B2858" t="str">
            <v>RECURSOS</v>
          </cell>
          <cell r="C2858" t="str">
            <v>UNIDAD</v>
          </cell>
          <cell r="D2858" t="str">
            <v>CANT.</v>
          </cell>
        </row>
        <row r="2859">
          <cell r="B2859" t="str">
            <v>MATERIALES</v>
          </cell>
        </row>
        <row r="2860">
          <cell r="B2860">
            <v>0</v>
          </cell>
          <cell r="C2860">
            <v>0</v>
          </cell>
        </row>
        <row r="2861">
          <cell r="B2861">
            <v>0</v>
          </cell>
          <cell r="C2861">
            <v>0</v>
          </cell>
        </row>
        <row r="2862">
          <cell r="B2862">
            <v>0</v>
          </cell>
          <cell r="C2862">
            <v>0</v>
          </cell>
        </row>
        <row r="2863">
          <cell r="B2863">
            <v>0</v>
          </cell>
          <cell r="C2863">
            <v>0</v>
          </cell>
        </row>
        <row r="2865">
          <cell r="B2865" t="str">
            <v>EQUIPO</v>
          </cell>
        </row>
        <row r="2866">
          <cell r="B2866" t="str">
            <v>HTA MENOR (5% de M. de O.)</v>
          </cell>
        </row>
        <row r="2867">
          <cell r="A2867">
            <v>0</v>
          </cell>
          <cell r="B2867">
            <v>0</v>
          </cell>
          <cell r="C2867">
            <v>0</v>
          </cell>
        </row>
        <row r="2868">
          <cell r="A2868">
            <v>0</v>
          </cell>
          <cell r="B2868">
            <v>0</v>
          </cell>
          <cell r="C2868">
            <v>0</v>
          </cell>
        </row>
        <row r="2869">
          <cell r="A2869">
            <v>0</v>
          </cell>
          <cell r="B2869">
            <v>0</v>
          </cell>
          <cell r="C2869">
            <v>0</v>
          </cell>
        </row>
        <row r="2871">
          <cell r="B2871" t="str">
            <v>MANO DE OBRA</v>
          </cell>
        </row>
        <row r="2872">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7">
          <cell r="B2877" t="str">
            <v>TRANSPORTE</v>
          </cell>
        </row>
        <row r="2879">
          <cell r="A2879">
            <v>0</v>
          </cell>
          <cell r="B2879">
            <v>0</v>
          </cell>
          <cell r="C2879">
            <v>0</v>
          </cell>
        </row>
        <row r="2880">
          <cell r="A2880">
            <v>0</v>
          </cell>
          <cell r="B2880">
            <v>0</v>
          </cell>
          <cell r="C2880">
            <v>0</v>
          </cell>
        </row>
        <row r="2881">
          <cell r="A2881">
            <v>0</v>
          </cell>
          <cell r="B2881">
            <v>0</v>
          </cell>
          <cell r="C2881">
            <v>0</v>
          </cell>
        </row>
        <row r="2886">
          <cell r="A2886" t="str">
            <v>CODIGO</v>
          </cell>
          <cell r="B2886" t="str">
            <v>ITEM</v>
          </cell>
          <cell r="C2886" t="str">
            <v>UNIDAD</v>
          </cell>
        </row>
        <row r="2887">
          <cell r="D2887">
            <v>0</v>
          </cell>
        </row>
        <row r="2888">
          <cell r="B2888" t="str">
            <v>CODIGO</v>
          </cell>
        </row>
        <row r="2889">
          <cell r="A2889" t="str">
            <v>CODIGO</v>
          </cell>
          <cell r="B2889" t="str">
            <v>RECURSOS</v>
          </cell>
          <cell r="C2889" t="str">
            <v>UNIDAD</v>
          </cell>
          <cell r="D2889" t="str">
            <v>CANT.</v>
          </cell>
        </row>
        <row r="2890">
          <cell r="B2890" t="str">
            <v>MATERIALES</v>
          </cell>
        </row>
        <row r="2891">
          <cell r="B2891">
            <v>0</v>
          </cell>
          <cell r="C2891">
            <v>0</v>
          </cell>
        </row>
        <row r="2892">
          <cell r="B2892">
            <v>0</v>
          </cell>
          <cell r="C2892">
            <v>0</v>
          </cell>
        </row>
        <row r="2893">
          <cell r="B2893">
            <v>0</v>
          </cell>
          <cell r="C2893">
            <v>0</v>
          </cell>
        </row>
        <row r="2894">
          <cell r="B2894">
            <v>0</v>
          </cell>
          <cell r="C2894">
            <v>0</v>
          </cell>
        </row>
        <row r="2896">
          <cell r="B2896" t="str">
            <v>EQUIPO</v>
          </cell>
        </row>
        <row r="2897">
          <cell r="B2897" t="str">
            <v>HTA MENOR (5% de M. de O.)</v>
          </cell>
        </row>
        <row r="2898">
          <cell r="A2898">
            <v>0</v>
          </cell>
          <cell r="B2898">
            <v>0</v>
          </cell>
          <cell r="C2898">
            <v>0</v>
          </cell>
        </row>
        <row r="2899">
          <cell r="A2899">
            <v>0</v>
          </cell>
          <cell r="B2899">
            <v>0</v>
          </cell>
          <cell r="C2899">
            <v>0</v>
          </cell>
        </row>
        <row r="2900">
          <cell r="A2900">
            <v>0</v>
          </cell>
          <cell r="B2900">
            <v>0</v>
          </cell>
          <cell r="C2900">
            <v>0</v>
          </cell>
        </row>
        <row r="2902">
          <cell r="B2902" t="str">
            <v>MANO DE OBRA</v>
          </cell>
        </row>
        <row r="2903">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8">
          <cell r="B2908" t="str">
            <v>TRANSPORTE</v>
          </cell>
        </row>
        <row r="2910">
          <cell r="A2910">
            <v>0</v>
          </cell>
          <cell r="B2910">
            <v>0</v>
          </cell>
          <cell r="C2910">
            <v>0</v>
          </cell>
        </row>
        <row r="2911">
          <cell r="A2911">
            <v>0</v>
          </cell>
          <cell r="B2911">
            <v>0</v>
          </cell>
          <cell r="C2911">
            <v>0</v>
          </cell>
        </row>
        <row r="2912">
          <cell r="A2912">
            <v>0</v>
          </cell>
          <cell r="B2912">
            <v>0</v>
          </cell>
          <cell r="C2912">
            <v>0</v>
          </cell>
        </row>
        <row r="2917">
          <cell r="A2917" t="str">
            <v>CODIGO</v>
          </cell>
          <cell r="B2917" t="str">
            <v>ITEM</v>
          </cell>
          <cell r="C2917" t="str">
            <v>UNIDAD</v>
          </cell>
        </row>
        <row r="2918">
          <cell r="D2918">
            <v>0</v>
          </cell>
        </row>
        <row r="2919">
          <cell r="B2919" t="str">
            <v>CODIGO</v>
          </cell>
        </row>
        <row r="2920">
          <cell r="A2920" t="str">
            <v>CODIGO</v>
          </cell>
          <cell r="B2920" t="str">
            <v>RECURSOS</v>
          </cell>
          <cell r="C2920" t="str">
            <v>UNIDAD</v>
          </cell>
          <cell r="D2920" t="str">
            <v>CANT.</v>
          </cell>
        </row>
        <row r="2921">
          <cell r="B2921" t="str">
            <v>MATERIALES</v>
          </cell>
        </row>
        <row r="2922">
          <cell r="B2922">
            <v>0</v>
          </cell>
          <cell r="C2922">
            <v>0</v>
          </cell>
        </row>
        <row r="2923">
          <cell r="B2923">
            <v>0</v>
          </cell>
          <cell r="C2923">
            <v>0</v>
          </cell>
        </row>
        <row r="2924">
          <cell r="B2924">
            <v>0</v>
          </cell>
          <cell r="C2924">
            <v>0</v>
          </cell>
        </row>
        <row r="2925">
          <cell r="B2925">
            <v>0</v>
          </cell>
          <cell r="C2925">
            <v>0</v>
          </cell>
        </row>
        <row r="2927">
          <cell r="B2927" t="str">
            <v>EQUIPO</v>
          </cell>
        </row>
        <row r="2928">
          <cell r="B2928" t="str">
            <v>HTA MENOR (5% de M. de O.)</v>
          </cell>
        </row>
        <row r="2929">
          <cell r="A2929">
            <v>0</v>
          </cell>
          <cell r="B2929">
            <v>0</v>
          </cell>
          <cell r="C2929">
            <v>0</v>
          </cell>
        </row>
        <row r="2930">
          <cell r="A2930">
            <v>0</v>
          </cell>
          <cell r="B2930">
            <v>0</v>
          </cell>
          <cell r="C2930">
            <v>0</v>
          </cell>
        </row>
        <row r="2931">
          <cell r="A2931">
            <v>0</v>
          </cell>
          <cell r="B2931">
            <v>0</v>
          </cell>
          <cell r="C2931">
            <v>0</v>
          </cell>
        </row>
        <row r="2933">
          <cell r="B2933" t="str">
            <v>MANO DE OBRA</v>
          </cell>
        </row>
        <row r="2934">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9">
          <cell r="B2939" t="str">
            <v>TRANSPORTE</v>
          </cell>
        </row>
        <row r="2941">
          <cell r="A2941">
            <v>0</v>
          </cell>
          <cell r="B2941">
            <v>0</v>
          </cell>
          <cell r="C2941">
            <v>0</v>
          </cell>
        </row>
        <row r="2942">
          <cell r="A2942">
            <v>0</v>
          </cell>
          <cell r="B2942">
            <v>0</v>
          </cell>
          <cell r="C2942">
            <v>0</v>
          </cell>
        </row>
        <row r="2943">
          <cell r="A2943">
            <v>0</v>
          </cell>
          <cell r="B2943">
            <v>0</v>
          </cell>
          <cell r="C2943">
            <v>0</v>
          </cell>
        </row>
        <row r="2948">
          <cell r="A2948" t="str">
            <v>CODIGO</v>
          </cell>
          <cell r="B2948" t="str">
            <v>ITEM</v>
          </cell>
          <cell r="C2948" t="str">
            <v>UNIDAD</v>
          </cell>
        </row>
        <row r="2949">
          <cell r="D2949">
            <v>0</v>
          </cell>
        </row>
        <row r="2950">
          <cell r="B2950" t="str">
            <v>CODIGO</v>
          </cell>
        </row>
        <row r="2951">
          <cell r="A2951" t="str">
            <v>CODIGO</v>
          </cell>
          <cell r="B2951" t="str">
            <v>RECURSOS</v>
          </cell>
          <cell r="C2951" t="str">
            <v>UNIDAD</v>
          </cell>
          <cell r="D2951" t="str">
            <v>CANT.</v>
          </cell>
        </row>
        <row r="2952">
          <cell r="B2952" t="str">
            <v>MATERIALES</v>
          </cell>
        </row>
        <row r="2953">
          <cell r="B2953">
            <v>0</v>
          </cell>
          <cell r="C2953">
            <v>0</v>
          </cell>
        </row>
        <row r="2954">
          <cell r="B2954">
            <v>0</v>
          </cell>
          <cell r="C2954">
            <v>0</v>
          </cell>
        </row>
        <row r="2955">
          <cell r="B2955">
            <v>0</v>
          </cell>
          <cell r="C2955">
            <v>0</v>
          </cell>
        </row>
        <row r="2956">
          <cell r="B2956">
            <v>0</v>
          </cell>
          <cell r="C2956">
            <v>0</v>
          </cell>
        </row>
        <row r="2958">
          <cell r="B2958" t="str">
            <v>EQUIPO</v>
          </cell>
        </row>
        <row r="2959">
          <cell r="B2959" t="str">
            <v>HTA MENOR (5% de M. de O.)</v>
          </cell>
        </row>
        <row r="2960">
          <cell r="A2960">
            <v>0</v>
          </cell>
          <cell r="B2960">
            <v>0</v>
          </cell>
          <cell r="C2960">
            <v>0</v>
          </cell>
        </row>
        <row r="2961">
          <cell r="A2961">
            <v>0</v>
          </cell>
          <cell r="B2961">
            <v>0</v>
          </cell>
          <cell r="C2961">
            <v>0</v>
          </cell>
        </row>
        <row r="2962">
          <cell r="A2962">
            <v>0</v>
          </cell>
          <cell r="B2962">
            <v>0</v>
          </cell>
          <cell r="C2962">
            <v>0</v>
          </cell>
        </row>
        <row r="2964">
          <cell r="B2964" t="str">
            <v>MANO DE OBRA</v>
          </cell>
        </row>
        <row r="2965">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70">
          <cell r="B2970" t="str">
            <v>TRANSPORTE</v>
          </cell>
        </row>
        <row r="2972">
          <cell r="A2972">
            <v>0</v>
          </cell>
          <cell r="B2972">
            <v>0</v>
          </cell>
          <cell r="C2972">
            <v>0</v>
          </cell>
        </row>
        <row r="2973">
          <cell r="A2973">
            <v>0</v>
          </cell>
          <cell r="B2973">
            <v>0</v>
          </cell>
          <cell r="C2973">
            <v>0</v>
          </cell>
        </row>
        <row r="2974">
          <cell r="A2974">
            <v>0</v>
          </cell>
          <cell r="B2974">
            <v>0</v>
          </cell>
          <cell r="C2974">
            <v>0</v>
          </cell>
        </row>
        <row r="2979">
          <cell r="A2979" t="str">
            <v>CODIGO</v>
          </cell>
          <cell r="B2979" t="str">
            <v>ITEM</v>
          </cell>
          <cell r="C2979" t="str">
            <v>UNIDAD</v>
          </cell>
        </row>
        <row r="2980">
          <cell r="D2980">
            <v>0</v>
          </cell>
        </row>
        <row r="2981">
          <cell r="B2981" t="str">
            <v>CODIGO</v>
          </cell>
        </row>
        <row r="2982">
          <cell r="A2982" t="str">
            <v>CODIGO</v>
          </cell>
          <cell r="B2982" t="str">
            <v>RECURSOS</v>
          </cell>
          <cell r="C2982" t="str">
            <v>UNIDAD</v>
          </cell>
          <cell r="D2982" t="str">
            <v>CANT.</v>
          </cell>
        </row>
        <row r="2983">
          <cell r="B2983" t="str">
            <v>MATERIALES</v>
          </cell>
        </row>
        <row r="2984">
          <cell r="B2984">
            <v>0</v>
          </cell>
          <cell r="C2984">
            <v>0</v>
          </cell>
        </row>
        <row r="2985">
          <cell r="B2985">
            <v>0</v>
          </cell>
          <cell r="C2985">
            <v>0</v>
          </cell>
        </row>
        <row r="2986">
          <cell r="B2986">
            <v>0</v>
          </cell>
          <cell r="C2986">
            <v>0</v>
          </cell>
        </row>
        <row r="2987">
          <cell r="B2987">
            <v>0</v>
          </cell>
          <cell r="C2987">
            <v>0</v>
          </cell>
        </row>
        <row r="2989">
          <cell r="B2989" t="str">
            <v>EQUIPO</v>
          </cell>
        </row>
        <row r="2990">
          <cell r="B2990" t="str">
            <v>HTA MENOR (5% de M. de O.)</v>
          </cell>
        </row>
        <row r="2991">
          <cell r="A2991">
            <v>0</v>
          </cell>
          <cell r="B2991">
            <v>0</v>
          </cell>
          <cell r="C2991">
            <v>0</v>
          </cell>
        </row>
        <row r="2992">
          <cell r="A2992">
            <v>0</v>
          </cell>
          <cell r="B2992">
            <v>0</v>
          </cell>
          <cell r="C2992">
            <v>0</v>
          </cell>
        </row>
        <row r="2993">
          <cell r="A2993">
            <v>0</v>
          </cell>
          <cell r="B2993">
            <v>0</v>
          </cell>
          <cell r="C2993">
            <v>0</v>
          </cell>
        </row>
        <row r="2995">
          <cell r="B2995" t="str">
            <v>MANO DE OBRA</v>
          </cell>
        </row>
        <row r="2996">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1">
          <cell r="B3001" t="str">
            <v>TRANSPORTE</v>
          </cell>
        </row>
        <row r="3003">
          <cell r="A3003">
            <v>0</v>
          </cell>
          <cell r="B3003">
            <v>0</v>
          </cell>
          <cell r="C3003">
            <v>0</v>
          </cell>
        </row>
        <row r="3004">
          <cell r="A3004">
            <v>0</v>
          </cell>
          <cell r="B3004">
            <v>0</v>
          </cell>
          <cell r="C3004">
            <v>0</v>
          </cell>
        </row>
        <row r="3005">
          <cell r="A3005">
            <v>0</v>
          </cell>
          <cell r="B3005">
            <v>0</v>
          </cell>
          <cell r="C3005">
            <v>0</v>
          </cell>
        </row>
        <row r="3010">
          <cell r="A3010" t="str">
            <v>CODIGO</v>
          </cell>
          <cell r="B3010" t="str">
            <v>ITEM</v>
          </cell>
          <cell r="C3010" t="str">
            <v>UNIDAD</v>
          </cell>
        </row>
        <row r="3011">
          <cell r="D3011">
            <v>0</v>
          </cell>
        </row>
        <row r="3012">
          <cell r="B3012" t="str">
            <v>CODIGO</v>
          </cell>
        </row>
        <row r="3013">
          <cell r="A3013" t="str">
            <v>CODIGO</v>
          </cell>
          <cell r="B3013" t="str">
            <v>RECURSOS</v>
          </cell>
          <cell r="C3013" t="str">
            <v>UNIDAD</v>
          </cell>
          <cell r="D3013" t="str">
            <v>CANT.</v>
          </cell>
        </row>
        <row r="3014">
          <cell r="B3014" t="str">
            <v>MATERIALES</v>
          </cell>
        </row>
        <row r="3015">
          <cell r="B3015">
            <v>0</v>
          </cell>
          <cell r="C3015">
            <v>0</v>
          </cell>
        </row>
        <row r="3016">
          <cell r="B3016">
            <v>0</v>
          </cell>
          <cell r="C3016">
            <v>0</v>
          </cell>
        </row>
        <row r="3017">
          <cell r="B3017">
            <v>0</v>
          </cell>
          <cell r="C3017">
            <v>0</v>
          </cell>
        </row>
        <row r="3018">
          <cell r="B3018">
            <v>0</v>
          </cell>
          <cell r="C3018">
            <v>0</v>
          </cell>
        </row>
        <row r="3020">
          <cell r="B3020" t="str">
            <v>EQUIPO</v>
          </cell>
        </row>
        <row r="3021">
          <cell r="B3021" t="str">
            <v>HTA MENOR (5% de M. de O.)</v>
          </cell>
        </row>
        <row r="3022">
          <cell r="A3022">
            <v>0</v>
          </cell>
          <cell r="B3022">
            <v>0</v>
          </cell>
          <cell r="C3022">
            <v>0</v>
          </cell>
        </row>
        <row r="3023">
          <cell r="A3023">
            <v>0</v>
          </cell>
          <cell r="B3023">
            <v>0</v>
          </cell>
          <cell r="C3023">
            <v>0</v>
          </cell>
        </row>
        <row r="3024">
          <cell r="A3024">
            <v>0</v>
          </cell>
          <cell r="B3024">
            <v>0</v>
          </cell>
          <cell r="C3024">
            <v>0</v>
          </cell>
        </row>
        <row r="3026">
          <cell r="B3026" t="str">
            <v>MANO DE OBRA</v>
          </cell>
        </row>
        <row r="3027">
          <cell r="B3027">
            <v>0</v>
          </cell>
          <cell r="C3027">
            <v>0</v>
          </cell>
        </row>
        <row r="3028">
          <cell r="A3028">
            <v>0</v>
          </cell>
          <cell r="B3028">
            <v>0</v>
          </cell>
          <cell r="C3028">
            <v>0</v>
          </cell>
        </row>
        <row r="3029">
          <cell r="A3029">
            <v>0</v>
          </cell>
          <cell r="B3029">
            <v>0</v>
          </cell>
          <cell r="C3029">
            <v>0</v>
          </cell>
        </row>
        <row r="3030">
          <cell r="A3030">
            <v>0</v>
          </cell>
          <cell r="B3030">
            <v>0</v>
          </cell>
          <cell r="C3030">
            <v>0</v>
          </cell>
        </row>
        <row r="3032">
          <cell r="B3032" t="str">
            <v>TRANSPORTE</v>
          </cell>
        </row>
        <row r="3034">
          <cell r="A3034">
            <v>0</v>
          </cell>
          <cell r="B3034">
            <v>0</v>
          </cell>
          <cell r="C3034">
            <v>0</v>
          </cell>
        </row>
        <row r="3035">
          <cell r="A3035">
            <v>0</v>
          </cell>
          <cell r="B3035">
            <v>0</v>
          </cell>
          <cell r="C3035">
            <v>0</v>
          </cell>
        </row>
        <row r="3036">
          <cell r="A3036">
            <v>0</v>
          </cell>
          <cell r="B3036">
            <v>0</v>
          </cell>
          <cell r="C3036">
            <v>0</v>
          </cell>
        </row>
        <row r="3041">
          <cell r="A3041" t="str">
            <v>CODIGO</v>
          </cell>
          <cell r="B3041" t="str">
            <v>ITEM</v>
          </cell>
          <cell r="C3041" t="str">
            <v>UNIDAD</v>
          </cell>
        </row>
        <row r="3042">
          <cell r="D3042">
            <v>0</v>
          </cell>
        </row>
        <row r="3043">
          <cell r="B3043" t="str">
            <v>CODIGO</v>
          </cell>
        </row>
        <row r="3044">
          <cell r="A3044" t="str">
            <v>CODIGO</v>
          </cell>
          <cell r="B3044" t="str">
            <v>RECURSOS</v>
          </cell>
          <cell r="C3044" t="str">
            <v>UNIDAD</v>
          </cell>
          <cell r="D3044" t="str">
            <v>CANT.</v>
          </cell>
        </row>
        <row r="3045">
          <cell r="B3045" t="str">
            <v>MATERIALES</v>
          </cell>
        </row>
        <row r="3046">
          <cell r="B3046">
            <v>0</v>
          </cell>
          <cell r="C3046">
            <v>0</v>
          </cell>
        </row>
        <row r="3047">
          <cell r="B3047">
            <v>0</v>
          </cell>
          <cell r="C3047">
            <v>0</v>
          </cell>
        </row>
        <row r="3048">
          <cell r="B3048">
            <v>0</v>
          </cell>
          <cell r="C3048">
            <v>0</v>
          </cell>
        </row>
        <row r="3049">
          <cell r="B3049">
            <v>0</v>
          </cell>
          <cell r="C3049">
            <v>0</v>
          </cell>
        </row>
        <row r="3051">
          <cell r="B3051" t="str">
            <v>EQUIPO</v>
          </cell>
        </row>
        <row r="3052">
          <cell r="B3052" t="str">
            <v>HTA MENOR (5% de M. de O.)</v>
          </cell>
        </row>
        <row r="3053">
          <cell r="A3053">
            <v>0</v>
          </cell>
          <cell r="B3053">
            <v>0</v>
          </cell>
          <cell r="C3053">
            <v>0</v>
          </cell>
        </row>
        <row r="3054">
          <cell r="A3054">
            <v>0</v>
          </cell>
          <cell r="B3054">
            <v>0</v>
          </cell>
          <cell r="C3054">
            <v>0</v>
          </cell>
        </row>
        <row r="3055">
          <cell r="A3055">
            <v>0</v>
          </cell>
          <cell r="B3055">
            <v>0</v>
          </cell>
          <cell r="C3055">
            <v>0</v>
          </cell>
        </row>
        <row r="3057">
          <cell r="B3057" t="str">
            <v>MANO DE OBRA</v>
          </cell>
        </row>
        <row r="3058">
          <cell r="B3058">
            <v>0</v>
          </cell>
          <cell r="C3058">
            <v>0</v>
          </cell>
        </row>
        <row r="3059">
          <cell r="A3059">
            <v>0</v>
          </cell>
          <cell r="B3059">
            <v>0</v>
          </cell>
          <cell r="C3059">
            <v>0</v>
          </cell>
        </row>
        <row r="3060">
          <cell r="A3060">
            <v>0</v>
          </cell>
          <cell r="B3060">
            <v>0</v>
          </cell>
          <cell r="C3060">
            <v>0</v>
          </cell>
        </row>
        <row r="3061">
          <cell r="A3061">
            <v>0</v>
          </cell>
          <cell r="B3061">
            <v>0</v>
          </cell>
          <cell r="C3061">
            <v>0</v>
          </cell>
        </row>
        <row r="3063">
          <cell r="B3063" t="str">
            <v>TRANSPORTE</v>
          </cell>
        </row>
        <row r="3065">
          <cell r="A3065">
            <v>0</v>
          </cell>
          <cell r="B3065">
            <v>0</v>
          </cell>
          <cell r="C3065">
            <v>0</v>
          </cell>
        </row>
        <row r="3066">
          <cell r="A3066">
            <v>0</v>
          </cell>
          <cell r="B3066">
            <v>0</v>
          </cell>
          <cell r="C3066">
            <v>0</v>
          </cell>
        </row>
        <row r="3067">
          <cell r="A3067">
            <v>0</v>
          </cell>
          <cell r="B3067">
            <v>0</v>
          </cell>
          <cell r="C3067">
            <v>0</v>
          </cell>
        </row>
        <row r="3072">
          <cell r="A3072" t="str">
            <v>CODIGO</v>
          </cell>
          <cell r="B3072" t="str">
            <v>ITEM</v>
          </cell>
          <cell r="C3072" t="str">
            <v>UNIDAD</v>
          </cell>
        </row>
        <row r="3073">
          <cell r="D3073">
            <v>0</v>
          </cell>
        </row>
        <row r="3074">
          <cell r="B3074" t="str">
            <v>CODIGO</v>
          </cell>
        </row>
        <row r="3075">
          <cell r="A3075" t="str">
            <v>CODIGO</v>
          </cell>
          <cell r="B3075" t="str">
            <v>RECURSOS</v>
          </cell>
          <cell r="C3075" t="str">
            <v>UNIDAD</v>
          </cell>
          <cell r="D3075" t="str">
            <v>CANT.</v>
          </cell>
        </row>
        <row r="3076">
          <cell r="B3076" t="str">
            <v>MATERIALES</v>
          </cell>
        </row>
        <row r="3077">
          <cell r="B3077">
            <v>0</v>
          </cell>
          <cell r="C3077">
            <v>0</v>
          </cell>
        </row>
        <row r="3078">
          <cell r="B3078">
            <v>0</v>
          </cell>
          <cell r="C3078">
            <v>0</v>
          </cell>
        </row>
        <row r="3079">
          <cell r="B3079">
            <v>0</v>
          </cell>
          <cell r="C3079">
            <v>0</v>
          </cell>
        </row>
        <row r="3080">
          <cell r="B3080">
            <v>0</v>
          </cell>
          <cell r="C3080">
            <v>0</v>
          </cell>
        </row>
        <row r="3082">
          <cell r="B3082" t="str">
            <v>EQUIPO</v>
          </cell>
        </row>
        <row r="3083">
          <cell r="B3083" t="str">
            <v>HTA MENOR (5% de M. de O.)</v>
          </cell>
        </row>
        <row r="3084">
          <cell r="A3084">
            <v>0</v>
          </cell>
          <cell r="B3084">
            <v>0</v>
          </cell>
          <cell r="C3084">
            <v>0</v>
          </cell>
        </row>
        <row r="3085">
          <cell r="A3085">
            <v>0</v>
          </cell>
          <cell r="B3085">
            <v>0</v>
          </cell>
          <cell r="C3085">
            <v>0</v>
          </cell>
        </row>
        <row r="3086">
          <cell r="A3086">
            <v>0</v>
          </cell>
          <cell r="B3086">
            <v>0</v>
          </cell>
          <cell r="C3086">
            <v>0</v>
          </cell>
        </row>
        <row r="3088">
          <cell r="B3088" t="str">
            <v>MANO DE OBRA</v>
          </cell>
        </row>
        <row r="3089">
          <cell r="B3089">
            <v>0</v>
          </cell>
          <cell r="C3089">
            <v>0</v>
          </cell>
        </row>
        <row r="3090">
          <cell r="A3090">
            <v>0</v>
          </cell>
          <cell r="B3090">
            <v>0</v>
          </cell>
          <cell r="C3090">
            <v>0</v>
          </cell>
        </row>
        <row r="3091">
          <cell r="A3091">
            <v>0</v>
          </cell>
          <cell r="B3091">
            <v>0</v>
          </cell>
          <cell r="C3091">
            <v>0</v>
          </cell>
        </row>
        <row r="3092">
          <cell r="A3092">
            <v>0</v>
          </cell>
          <cell r="B3092">
            <v>0</v>
          </cell>
          <cell r="C3092">
            <v>0</v>
          </cell>
        </row>
        <row r="3094">
          <cell r="B3094" t="str">
            <v>TRANSPORTE</v>
          </cell>
        </row>
        <row r="3096">
          <cell r="A3096">
            <v>0</v>
          </cell>
          <cell r="B3096">
            <v>0</v>
          </cell>
          <cell r="C3096">
            <v>0</v>
          </cell>
        </row>
        <row r="3097">
          <cell r="A3097">
            <v>0</v>
          </cell>
          <cell r="B3097">
            <v>0</v>
          </cell>
          <cell r="C3097">
            <v>0</v>
          </cell>
        </row>
        <row r="3098">
          <cell r="A3098">
            <v>0</v>
          </cell>
          <cell r="B3098">
            <v>0</v>
          </cell>
          <cell r="C3098">
            <v>0</v>
          </cell>
        </row>
        <row r="3103">
          <cell r="A3103" t="str">
            <v>CODIGO</v>
          </cell>
          <cell r="B3103" t="str">
            <v>ITEM</v>
          </cell>
          <cell r="C3103" t="str">
            <v>UNIDAD</v>
          </cell>
        </row>
        <row r="3104">
          <cell r="D3104">
            <v>0</v>
          </cell>
        </row>
        <row r="3105">
          <cell r="B3105" t="str">
            <v>CODIGO</v>
          </cell>
        </row>
        <row r="3106">
          <cell r="A3106" t="str">
            <v>CODIGO</v>
          </cell>
          <cell r="B3106" t="str">
            <v>RECURSOS</v>
          </cell>
          <cell r="C3106" t="str">
            <v>UNIDAD</v>
          </cell>
          <cell r="D3106" t="str">
            <v>CANT.</v>
          </cell>
        </row>
        <row r="3107">
          <cell r="B3107" t="str">
            <v>MATERIALES</v>
          </cell>
        </row>
        <row r="3108">
          <cell r="B3108">
            <v>0</v>
          </cell>
          <cell r="C3108">
            <v>0</v>
          </cell>
        </row>
        <row r="3109">
          <cell r="B3109">
            <v>0</v>
          </cell>
          <cell r="C3109">
            <v>0</v>
          </cell>
        </row>
        <row r="3110">
          <cell r="B3110">
            <v>0</v>
          </cell>
          <cell r="C3110">
            <v>0</v>
          </cell>
        </row>
        <row r="3111">
          <cell r="B3111">
            <v>0</v>
          </cell>
          <cell r="C3111">
            <v>0</v>
          </cell>
        </row>
        <row r="3113">
          <cell r="B3113" t="str">
            <v>EQUIPO</v>
          </cell>
        </row>
        <row r="3114">
          <cell r="B3114" t="str">
            <v>HTA MENOR (5% de M. de O.)</v>
          </cell>
        </row>
        <row r="3115">
          <cell r="A3115">
            <v>0</v>
          </cell>
          <cell r="B3115">
            <v>0</v>
          </cell>
          <cell r="C3115">
            <v>0</v>
          </cell>
        </row>
        <row r="3116">
          <cell r="A3116">
            <v>0</v>
          </cell>
          <cell r="B3116">
            <v>0</v>
          </cell>
          <cell r="C3116">
            <v>0</v>
          </cell>
        </row>
        <row r="3117">
          <cell r="A3117">
            <v>0</v>
          </cell>
          <cell r="B3117">
            <v>0</v>
          </cell>
          <cell r="C3117">
            <v>0</v>
          </cell>
        </row>
        <row r="3119">
          <cell r="B3119" t="str">
            <v>MANO DE OBRA</v>
          </cell>
        </row>
        <row r="3120">
          <cell r="B3120">
            <v>0</v>
          </cell>
          <cell r="C3120">
            <v>0</v>
          </cell>
        </row>
        <row r="3121">
          <cell r="A3121">
            <v>0</v>
          </cell>
          <cell r="B3121">
            <v>0</v>
          </cell>
          <cell r="C3121">
            <v>0</v>
          </cell>
        </row>
        <row r="3122">
          <cell r="A3122">
            <v>0</v>
          </cell>
          <cell r="B3122">
            <v>0</v>
          </cell>
          <cell r="C3122">
            <v>0</v>
          </cell>
        </row>
        <row r="3123">
          <cell r="A3123">
            <v>0</v>
          </cell>
          <cell r="B3123">
            <v>0</v>
          </cell>
          <cell r="C3123">
            <v>0</v>
          </cell>
        </row>
        <row r="3125">
          <cell r="B3125" t="str">
            <v>TRANSPORTE</v>
          </cell>
        </row>
        <row r="3127">
          <cell r="A3127">
            <v>0</v>
          </cell>
          <cell r="B3127">
            <v>0</v>
          </cell>
          <cell r="C3127">
            <v>0</v>
          </cell>
        </row>
        <row r="3128">
          <cell r="A3128">
            <v>0</v>
          </cell>
          <cell r="B3128">
            <v>0</v>
          </cell>
          <cell r="C3128">
            <v>0</v>
          </cell>
        </row>
        <row r="3129">
          <cell r="A3129">
            <v>0</v>
          </cell>
          <cell r="B3129">
            <v>0</v>
          </cell>
          <cell r="C3129">
            <v>0</v>
          </cell>
        </row>
        <row r="3134">
          <cell r="A3134" t="str">
            <v>CODIGO</v>
          </cell>
          <cell r="B3134" t="str">
            <v>ITEM</v>
          </cell>
          <cell r="C3134" t="str">
            <v>UNIDAD</v>
          </cell>
        </row>
        <row r="3135">
          <cell r="D3135">
            <v>0</v>
          </cell>
        </row>
        <row r="3136">
          <cell r="B3136" t="str">
            <v>CODIGO</v>
          </cell>
        </row>
        <row r="3137">
          <cell r="A3137" t="str">
            <v>CODIGO</v>
          </cell>
          <cell r="B3137" t="str">
            <v>RECURSOS</v>
          </cell>
          <cell r="C3137" t="str">
            <v>UNIDAD</v>
          </cell>
          <cell r="D3137" t="str">
            <v>CANT.</v>
          </cell>
        </row>
        <row r="3138">
          <cell r="B3138" t="str">
            <v>MATERIALES</v>
          </cell>
        </row>
        <row r="3139">
          <cell r="B3139">
            <v>0</v>
          </cell>
          <cell r="C3139">
            <v>0</v>
          </cell>
        </row>
        <row r="3140">
          <cell r="B3140">
            <v>0</v>
          </cell>
          <cell r="C3140">
            <v>0</v>
          </cell>
        </row>
        <row r="3141">
          <cell r="B3141">
            <v>0</v>
          </cell>
          <cell r="C3141">
            <v>0</v>
          </cell>
        </row>
        <row r="3142">
          <cell r="B3142">
            <v>0</v>
          </cell>
          <cell r="C3142">
            <v>0</v>
          </cell>
        </row>
        <row r="3144">
          <cell r="B3144" t="str">
            <v>EQUIPO</v>
          </cell>
        </row>
        <row r="3145">
          <cell r="B3145" t="str">
            <v>HTA MENOR (5% de M. de O.)</v>
          </cell>
        </row>
        <row r="3146">
          <cell r="A3146">
            <v>0</v>
          </cell>
          <cell r="B3146">
            <v>0</v>
          </cell>
          <cell r="C3146">
            <v>0</v>
          </cell>
        </row>
        <row r="3147">
          <cell r="A3147">
            <v>0</v>
          </cell>
          <cell r="B3147">
            <v>0</v>
          </cell>
          <cell r="C3147">
            <v>0</v>
          </cell>
        </row>
        <row r="3148">
          <cell r="A3148">
            <v>0</v>
          </cell>
          <cell r="B3148">
            <v>0</v>
          </cell>
          <cell r="C3148">
            <v>0</v>
          </cell>
        </row>
        <row r="3150">
          <cell r="B3150" t="str">
            <v>MANO DE OBRA</v>
          </cell>
        </row>
        <row r="3151">
          <cell r="B3151">
            <v>0</v>
          </cell>
          <cell r="C3151">
            <v>0</v>
          </cell>
        </row>
        <row r="3152">
          <cell r="A3152">
            <v>0</v>
          </cell>
          <cell r="B3152">
            <v>0</v>
          </cell>
          <cell r="C3152">
            <v>0</v>
          </cell>
        </row>
        <row r="3153">
          <cell r="A3153">
            <v>0</v>
          </cell>
          <cell r="B3153">
            <v>0</v>
          </cell>
          <cell r="C3153">
            <v>0</v>
          </cell>
        </row>
        <row r="3154">
          <cell r="A3154">
            <v>0</v>
          </cell>
          <cell r="B3154">
            <v>0</v>
          </cell>
          <cell r="C3154">
            <v>0</v>
          </cell>
        </row>
        <row r="3156">
          <cell r="B3156" t="str">
            <v>TRANSPORTE</v>
          </cell>
        </row>
        <row r="3158">
          <cell r="A3158">
            <v>0</v>
          </cell>
          <cell r="B3158">
            <v>0</v>
          </cell>
          <cell r="C3158">
            <v>0</v>
          </cell>
        </row>
        <row r="3159">
          <cell r="A3159">
            <v>0</v>
          </cell>
          <cell r="B3159">
            <v>0</v>
          </cell>
          <cell r="C3159">
            <v>0</v>
          </cell>
        </row>
        <row r="3160">
          <cell r="A3160">
            <v>0</v>
          </cell>
          <cell r="B3160">
            <v>0</v>
          </cell>
          <cell r="C3160">
            <v>0</v>
          </cell>
        </row>
        <row r="3165">
          <cell r="A3165" t="str">
            <v>CODIGO</v>
          </cell>
          <cell r="B3165" t="str">
            <v>ITEM</v>
          </cell>
          <cell r="C3165" t="str">
            <v>UNIDAD</v>
          </cell>
        </row>
        <row r="3166">
          <cell r="D3166">
            <v>0</v>
          </cell>
        </row>
        <row r="3167">
          <cell r="B3167" t="str">
            <v>CODIGO</v>
          </cell>
        </row>
        <row r="3168">
          <cell r="A3168" t="str">
            <v>CODIGO</v>
          </cell>
          <cell r="B3168" t="str">
            <v>RECURSOS</v>
          </cell>
          <cell r="C3168" t="str">
            <v>UNIDAD</v>
          </cell>
          <cell r="D3168" t="str">
            <v>CANT.</v>
          </cell>
        </row>
        <row r="3169">
          <cell r="B3169" t="str">
            <v>MATERIALES</v>
          </cell>
        </row>
        <row r="3170">
          <cell r="B3170">
            <v>0</v>
          </cell>
          <cell r="C3170">
            <v>0</v>
          </cell>
        </row>
        <row r="3171">
          <cell r="B3171">
            <v>0</v>
          </cell>
          <cell r="C3171">
            <v>0</v>
          </cell>
        </row>
        <row r="3172">
          <cell r="B3172">
            <v>0</v>
          </cell>
          <cell r="C3172">
            <v>0</v>
          </cell>
        </row>
        <row r="3173">
          <cell r="B3173">
            <v>0</v>
          </cell>
          <cell r="C3173">
            <v>0</v>
          </cell>
        </row>
        <row r="3175">
          <cell r="B3175" t="str">
            <v>EQUIPO</v>
          </cell>
        </row>
        <row r="3176">
          <cell r="B3176" t="str">
            <v>HTA MENOR (5% de M. de O.)</v>
          </cell>
        </row>
        <row r="3177">
          <cell r="A3177">
            <v>0</v>
          </cell>
          <cell r="B3177">
            <v>0</v>
          </cell>
          <cell r="C3177">
            <v>0</v>
          </cell>
        </row>
        <row r="3178">
          <cell r="A3178">
            <v>0</v>
          </cell>
          <cell r="B3178">
            <v>0</v>
          </cell>
          <cell r="C3178">
            <v>0</v>
          </cell>
        </row>
        <row r="3179">
          <cell r="A3179">
            <v>0</v>
          </cell>
          <cell r="B3179">
            <v>0</v>
          </cell>
          <cell r="C3179">
            <v>0</v>
          </cell>
        </row>
        <row r="3181">
          <cell r="B3181" t="str">
            <v>MANO DE OBRA</v>
          </cell>
        </row>
        <row r="3182">
          <cell r="B3182">
            <v>0</v>
          </cell>
          <cell r="C3182">
            <v>0</v>
          </cell>
        </row>
        <row r="3183">
          <cell r="A3183">
            <v>0</v>
          </cell>
          <cell r="B3183">
            <v>0</v>
          </cell>
          <cell r="C3183">
            <v>0</v>
          </cell>
        </row>
        <row r="3184">
          <cell r="A3184">
            <v>0</v>
          </cell>
          <cell r="B3184">
            <v>0</v>
          </cell>
          <cell r="C3184">
            <v>0</v>
          </cell>
        </row>
        <row r="3185">
          <cell r="A3185">
            <v>0</v>
          </cell>
          <cell r="B3185">
            <v>0</v>
          </cell>
          <cell r="C3185">
            <v>0</v>
          </cell>
        </row>
        <row r="3187">
          <cell r="B3187" t="str">
            <v>TRANSPORTE</v>
          </cell>
        </row>
        <row r="3189">
          <cell r="A3189">
            <v>0</v>
          </cell>
          <cell r="B3189">
            <v>0</v>
          </cell>
          <cell r="C3189">
            <v>0</v>
          </cell>
        </row>
        <row r="3190">
          <cell r="A3190">
            <v>0</v>
          </cell>
          <cell r="B3190">
            <v>0</v>
          </cell>
          <cell r="C3190">
            <v>0</v>
          </cell>
        </row>
        <row r="3191">
          <cell r="A3191">
            <v>0</v>
          </cell>
          <cell r="B3191">
            <v>0</v>
          </cell>
          <cell r="C3191">
            <v>0</v>
          </cell>
        </row>
        <row r="3197">
          <cell r="A3197" t="str">
            <v>CODIGO</v>
          </cell>
          <cell r="B3197" t="str">
            <v>ITEM</v>
          </cell>
          <cell r="C3197" t="str">
            <v>UNIDAD</v>
          </cell>
        </row>
        <row r="3198">
          <cell r="D3198">
            <v>0</v>
          </cell>
        </row>
        <row r="3199">
          <cell r="B3199" t="str">
            <v>CODIGO</v>
          </cell>
        </row>
        <row r="3200">
          <cell r="A3200" t="str">
            <v>CODIGO</v>
          </cell>
          <cell r="B3200" t="str">
            <v>RECURSOS</v>
          </cell>
          <cell r="C3200" t="str">
            <v>UNIDAD</v>
          </cell>
          <cell r="D3200" t="str">
            <v>CANT.</v>
          </cell>
        </row>
        <row r="3201">
          <cell r="B3201" t="str">
            <v>MATERIALES</v>
          </cell>
        </row>
        <row r="3202">
          <cell r="B3202">
            <v>0</v>
          </cell>
          <cell r="C3202">
            <v>0</v>
          </cell>
        </row>
        <row r="3203">
          <cell r="B3203">
            <v>0</v>
          </cell>
          <cell r="C3203">
            <v>0</v>
          </cell>
        </row>
        <row r="3204">
          <cell r="B3204">
            <v>0</v>
          </cell>
          <cell r="C3204">
            <v>0</v>
          </cell>
        </row>
        <row r="3205">
          <cell r="B3205">
            <v>0</v>
          </cell>
          <cell r="C3205">
            <v>0</v>
          </cell>
        </row>
        <row r="3207">
          <cell r="B3207" t="str">
            <v>EQUIPO</v>
          </cell>
        </row>
        <row r="3208">
          <cell r="B3208" t="str">
            <v>HTA MENOR (5% de M. de O.)</v>
          </cell>
        </row>
        <row r="3209">
          <cell r="A3209">
            <v>0</v>
          </cell>
          <cell r="B3209">
            <v>0</v>
          </cell>
          <cell r="C3209">
            <v>0</v>
          </cell>
        </row>
        <row r="3210">
          <cell r="A3210">
            <v>0</v>
          </cell>
          <cell r="B3210">
            <v>0</v>
          </cell>
          <cell r="C3210">
            <v>0</v>
          </cell>
        </row>
        <row r="3211">
          <cell r="A3211">
            <v>0</v>
          </cell>
          <cell r="B3211">
            <v>0</v>
          </cell>
          <cell r="C3211">
            <v>0</v>
          </cell>
        </row>
        <row r="3213">
          <cell r="B3213" t="str">
            <v>MANO DE OBRA</v>
          </cell>
        </row>
        <row r="3214">
          <cell r="B3214">
            <v>0</v>
          </cell>
          <cell r="C3214">
            <v>0</v>
          </cell>
        </row>
        <row r="3215">
          <cell r="A3215">
            <v>0</v>
          </cell>
          <cell r="B3215">
            <v>0</v>
          </cell>
          <cell r="C3215">
            <v>0</v>
          </cell>
        </row>
        <row r="3216">
          <cell r="A3216">
            <v>0</v>
          </cell>
          <cell r="B3216">
            <v>0</v>
          </cell>
          <cell r="C3216">
            <v>0</v>
          </cell>
        </row>
        <row r="3217">
          <cell r="A3217">
            <v>0</v>
          </cell>
          <cell r="B3217">
            <v>0</v>
          </cell>
          <cell r="C3217">
            <v>0</v>
          </cell>
        </row>
        <row r="3219">
          <cell r="B3219" t="str">
            <v>TRANSPORTE</v>
          </cell>
        </row>
        <row r="3221">
          <cell r="A3221">
            <v>0</v>
          </cell>
          <cell r="B3221">
            <v>0</v>
          </cell>
          <cell r="C3221">
            <v>0</v>
          </cell>
        </row>
        <row r="3222">
          <cell r="A3222">
            <v>0</v>
          </cell>
          <cell r="B3222">
            <v>0</v>
          </cell>
          <cell r="C3222">
            <v>0</v>
          </cell>
        </row>
        <row r="3223">
          <cell r="A3223">
            <v>0</v>
          </cell>
          <cell r="B3223">
            <v>0</v>
          </cell>
          <cell r="C3223">
            <v>0</v>
          </cell>
        </row>
        <row r="3229">
          <cell r="A3229" t="str">
            <v>CODIGO</v>
          </cell>
          <cell r="B3229" t="str">
            <v>ITEM</v>
          </cell>
          <cell r="C3229" t="str">
            <v>UNIDAD</v>
          </cell>
        </row>
        <row r="3230">
          <cell r="D3230">
            <v>0</v>
          </cell>
        </row>
        <row r="3231">
          <cell r="B3231" t="str">
            <v>CODIGO</v>
          </cell>
        </row>
        <row r="3232">
          <cell r="A3232" t="str">
            <v>CODIGO</v>
          </cell>
          <cell r="B3232" t="str">
            <v>RECURSOS</v>
          </cell>
          <cell r="C3232" t="str">
            <v>UNIDAD</v>
          </cell>
          <cell r="D3232" t="str">
            <v>CANT.</v>
          </cell>
        </row>
        <row r="3233">
          <cell r="B3233" t="str">
            <v>MATERIALES</v>
          </cell>
        </row>
        <row r="3234">
          <cell r="B3234">
            <v>0</v>
          </cell>
          <cell r="C3234">
            <v>0</v>
          </cell>
        </row>
        <row r="3235">
          <cell r="B3235">
            <v>0</v>
          </cell>
          <cell r="C3235">
            <v>0</v>
          </cell>
        </row>
        <row r="3236">
          <cell r="B3236">
            <v>0</v>
          </cell>
          <cell r="C3236">
            <v>0</v>
          </cell>
        </row>
        <row r="3237">
          <cell r="B3237">
            <v>0</v>
          </cell>
          <cell r="C3237">
            <v>0</v>
          </cell>
        </row>
        <row r="3239">
          <cell r="B3239" t="str">
            <v>EQUIPO</v>
          </cell>
        </row>
        <row r="3240">
          <cell r="B3240" t="str">
            <v>HTA MENOR (5% de M. de O.)</v>
          </cell>
        </row>
        <row r="3241">
          <cell r="A3241">
            <v>0</v>
          </cell>
          <cell r="B3241">
            <v>0</v>
          </cell>
          <cell r="C3241">
            <v>0</v>
          </cell>
        </row>
        <row r="3242">
          <cell r="A3242">
            <v>0</v>
          </cell>
          <cell r="B3242">
            <v>0</v>
          </cell>
          <cell r="C3242">
            <v>0</v>
          </cell>
        </row>
        <row r="3243">
          <cell r="A3243">
            <v>0</v>
          </cell>
          <cell r="B3243">
            <v>0</v>
          </cell>
          <cell r="C3243">
            <v>0</v>
          </cell>
        </row>
        <row r="3245">
          <cell r="B3245" t="str">
            <v>MANO DE OBRA</v>
          </cell>
        </row>
        <row r="3246">
          <cell r="B3246">
            <v>0</v>
          </cell>
          <cell r="C3246">
            <v>0</v>
          </cell>
        </row>
        <row r="3247">
          <cell r="A3247">
            <v>0</v>
          </cell>
          <cell r="B3247">
            <v>0</v>
          </cell>
          <cell r="C3247">
            <v>0</v>
          </cell>
        </row>
        <row r="3248">
          <cell r="A3248">
            <v>0</v>
          </cell>
          <cell r="B3248">
            <v>0</v>
          </cell>
          <cell r="C3248">
            <v>0</v>
          </cell>
        </row>
        <row r="3249">
          <cell r="A3249">
            <v>0</v>
          </cell>
          <cell r="B3249">
            <v>0</v>
          </cell>
          <cell r="C3249">
            <v>0</v>
          </cell>
        </row>
        <row r="3251">
          <cell r="B3251" t="str">
            <v>TRANSPORTE</v>
          </cell>
        </row>
        <row r="3253">
          <cell r="A3253">
            <v>0</v>
          </cell>
          <cell r="B3253">
            <v>0</v>
          </cell>
          <cell r="C3253">
            <v>0</v>
          </cell>
        </row>
        <row r="3254">
          <cell r="A3254">
            <v>0</v>
          </cell>
          <cell r="B3254">
            <v>0</v>
          </cell>
          <cell r="C3254">
            <v>0</v>
          </cell>
        </row>
        <row r="3255">
          <cell r="A3255">
            <v>0</v>
          </cell>
          <cell r="B3255">
            <v>0</v>
          </cell>
          <cell r="C3255">
            <v>0</v>
          </cell>
        </row>
        <row r="3260">
          <cell r="A3260" t="str">
            <v>CODIGO</v>
          </cell>
          <cell r="B3260" t="str">
            <v>ITEM</v>
          </cell>
          <cell r="C3260" t="str">
            <v>UNIDAD</v>
          </cell>
        </row>
        <row r="3261">
          <cell r="D3261">
            <v>0</v>
          </cell>
        </row>
        <row r="3262">
          <cell r="B3262" t="str">
            <v>CODIGO</v>
          </cell>
        </row>
        <row r="3263">
          <cell r="A3263" t="str">
            <v>CODIGO</v>
          </cell>
          <cell r="B3263" t="str">
            <v>RECURSOS</v>
          </cell>
          <cell r="C3263" t="str">
            <v>UNIDAD</v>
          </cell>
          <cell r="D3263" t="str">
            <v>CANT.</v>
          </cell>
        </row>
        <row r="3264">
          <cell r="B3264" t="str">
            <v>MATERIALES</v>
          </cell>
        </row>
        <row r="3265">
          <cell r="B3265">
            <v>0</v>
          </cell>
          <cell r="C3265">
            <v>0</v>
          </cell>
        </row>
        <row r="3266">
          <cell r="B3266">
            <v>0</v>
          </cell>
          <cell r="C3266">
            <v>0</v>
          </cell>
        </row>
        <row r="3267">
          <cell r="B3267">
            <v>0</v>
          </cell>
          <cell r="C3267">
            <v>0</v>
          </cell>
        </row>
        <row r="3268">
          <cell r="B3268">
            <v>0</v>
          </cell>
          <cell r="C3268">
            <v>0</v>
          </cell>
        </row>
        <row r="3270">
          <cell r="B3270" t="str">
            <v>EQUIPO</v>
          </cell>
        </row>
        <row r="3271">
          <cell r="B3271" t="str">
            <v>HTA MENOR (5% de M. de O.)</v>
          </cell>
        </row>
        <row r="3272">
          <cell r="A3272">
            <v>0</v>
          </cell>
          <cell r="B3272">
            <v>0</v>
          </cell>
          <cell r="C3272">
            <v>0</v>
          </cell>
        </row>
        <row r="3273">
          <cell r="A3273">
            <v>0</v>
          </cell>
          <cell r="B3273">
            <v>0</v>
          </cell>
          <cell r="C3273">
            <v>0</v>
          </cell>
        </row>
        <row r="3274">
          <cell r="A3274">
            <v>0</v>
          </cell>
          <cell r="B3274">
            <v>0</v>
          </cell>
          <cell r="C3274">
            <v>0</v>
          </cell>
        </row>
        <row r="3276">
          <cell r="B3276" t="str">
            <v>MANO DE OBRA</v>
          </cell>
        </row>
        <row r="3277">
          <cell r="B3277">
            <v>0</v>
          </cell>
          <cell r="C3277">
            <v>0</v>
          </cell>
        </row>
        <row r="3278">
          <cell r="A3278">
            <v>0</v>
          </cell>
          <cell r="B3278">
            <v>0</v>
          </cell>
          <cell r="C3278">
            <v>0</v>
          </cell>
        </row>
        <row r="3279">
          <cell r="A3279">
            <v>0</v>
          </cell>
          <cell r="B3279">
            <v>0</v>
          </cell>
          <cell r="C3279">
            <v>0</v>
          </cell>
        </row>
        <row r="3280">
          <cell r="A3280">
            <v>0</v>
          </cell>
          <cell r="B3280">
            <v>0</v>
          </cell>
          <cell r="C3280">
            <v>0</v>
          </cell>
        </row>
        <row r="3282">
          <cell r="B3282" t="str">
            <v>TRANSPORTE</v>
          </cell>
        </row>
        <row r="3284">
          <cell r="A3284">
            <v>0</v>
          </cell>
          <cell r="B3284">
            <v>0</v>
          </cell>
          <cell r="C3284">
            <v>0</v>
          </cell>
        </row>
        <row r="3285">
          <cell r="A3285">
            <v>0</v>
          </cell>
          <cell r="B3285">
            <v>0</v>
          </cell>
          <cell r="C3285">
            <v>0</v>
          </cell>
        </row>
        <row r="3286">
          <cell r="A3286">
            <v>0</v>
          </cell>
          <cell r="B3286">
            <v>0</v>
          </cell>
          <cell r="C3286">
            <v>0</v>
          </cell>
        </row>
        <row r="3291">
          <cell r="A3291" t="str">
            <v>CODIGO</v>
          </cell>
          <cell r="B3291" t="str">
            <v>ITEM</v>
          </cell>
          <cell r="C3291" t="str">
            <v>UNIDAD</v>
          </cell>
        </row>
        <row r="3292">
          <cell r="D3292">
            <v>0</v>
          </cell>
        </row>
        <row r="3293">
          <cell r="B3293" t="str">
            <v>CODIGO</v>
          </cell>
        </row>
        <row r="3294">
          <cell r="A3294" t="str">
            <v>CODIGO</v>
          </cell>
          <cell r="B3294" t="str">
            <v>RECURSOS</v>
          </cell>
          <cell r="C3294" t="str">
            <v>UNIDAD</v>
          </cell>
          <cell r="D3294" t="str">
            <v>CANT.</v>
          </cell>
        </row>
        <row r="3295">
          <cell r="B3295" t="str">
            <v>MATERIALES</v>
          </cell>
        </row>
        <row r="3296">
          <cell r="B3296">
            <v>0</v>
          </cell>
          <cell r="C3296">
            <v>0</v>
          </cell>
        </row>
        <row r="3297">
          <cell r="B3297">
            <v>0</v>
          </cell>
          <cell r="C3297">
            <v>0</v>
          </cell>
        </row>
        <row r="3298">
          <cell r="B3298">
            <v>0</v>
          </cell>
          <cell r="C3298">
            <v>0</v>
          </cell>
        </row>
        <row r="3299">
          <cell r="B3299">
            <v>0</v>
          </cell>
          <cell r="C3299">
            <v>0</v>
          </cell>
        </row>
        <row r="3301">
          <cell r="B3301" t="str">
            <v>EQUIPO</v>
          </cell>
        </row>
        <row r="3302">
          <cell r="B3302" t="str">
            <v>HTA MENOR (5% de M. de O.)</v>
          </cell>
        </row>
        <row r="3303">
          <cell r="A3303">
            <v>0</v>
          </cell>
          <cell r="B3303">
            <v>0</v>
          </cell>
          <cell r="C3303">
            <v>0</v>
          </cell>
        </row>
        <row r="3304">
          <cell r="A3304">
            <v>0</v>
          </cell>
          <cell r="B3304">
            <v>0</v>
          </cell>
          <cell r="C3304">
            <v>0</v>
          </cell>
        </row>
        <row r="3305">
          <cell r="A3305">
            <v>0</v>
          </cell>
          <cell r="B3305">
            <v>0</v>
          </cell>
          <cell r="C3305">
            <v>0</v>
          </cell>
        </row>
        <row r="3307">
          <cell r="B3307" t="str">
            <v>MANO DE OBRA</v>
          </cell>
        </row>
        <row r="3308">
          <cell r="B3308">
            <v>0</v>
          </cell>
          <cell r="C3308">
            <v>0</v>
          </cell>
        </row>
        <row r="3309">
          <cell r="A3309">
            <v>0</v>
          </cell>
          <cell r="B3309">
            <v>0</v>
          </cell>
          <cell r="C3309">
            <v>0</v>
          </cell>
        </row>
        <row r="3310">
          <cell r="A3310">
            <v>0</v>
          </cell>
          <cell r="B3310">
            <v>0</v>
          </cell>
          <cell r="C3310">
            <v>0</v>
          </cell>
        </row>
        <row r="3311">
          <cell r="A3311">
            <v>0</v>
          </cell>
          <cell r="B3311">
            <v>0</v>
          </cell>
          <cell r="C3311">
            <v>0</v>
          </cell>
        </row>
        <row r="3313">
          <cell r="B3313" t="str">
            <v>TRANSPORTE</v>
          </cell>
        </row>
        <row r="3315">
          <cell r="A3315">
            <v>0</v>
          </cell>
          <cell r="B3315">
            <v>0</v>
          </cell>
          <cell r="C3315">
            <v>0</v>
          </cell>
        </row>
        <row r="3316">
          <cell r="A3316">
            <v>0</v>
          </cell>
          <cell r="B3316">
            <v>0</v>
          </cell>
          <cell r="C3316">
            <v>0</v>
          </cell>
        </row>
        <row r="3317">
          <cell r="A3317">
            <v>0</v>
          </cell>
          <cell r="B3317">
            <v>0</v>
          </cell>
          <cell r="C3317">
            <v>0</v>
          </cell>
        </row>
        <row r="3322">
          <cell r="A3322" t="str">
            <v>CODIGO</v>
          </cell>
          <cell r="B3322" t="str">
            <v>ITEM</v>
          </cell>
          <cell r="C3322" t="str">
            <v>UNIDAD</v>
          </cell>
        </row>
        <row r="3323">
          <cell r="D3323">
            <v>0</v>
          </cell>
        </row>
        <row r="3324">
          <cell r="B3324" t="str">
            <v>CODIGO</v>
          </cell>
        </row>
        <row r="3325">
          <cell r="A3325" t="str">
            <v>CODIGO</v>
          </cell>
          <cell r="B3325" t="str">
            <v>RECURSOS</v>
          </cell>
          <cell r="C3325" t="str">
            <v>UNIDAD</v>
          </cell>
          <cell r="D3325" t="str">
            <v>CANT.</v>
          </cell>
        </row>
        <row r="3326">
          <cell r="B3326" t="str">
            <v>MATERIALES</v>
          </cell>
        </row>
        <row r="3327">
          <cell r="B3327">
            <v>0</v>
          </cell>
          <cell r="C3327">
            <v>0</v>
          </cell>
        </row>
        <row r="3328">
          <cell r="B3328">
            <v>0</v>
          </cell>
          <cell r="C3328">
            <v>0</v>
          </cell>
        </row>
        <row r="3329">
          <cell r="B3329">
            <v>0</v>
          </cell>
          <cell r="C3329">
            <v>0</v>
          </cell>
        </row>
        <row r="3330">
          <cell r="B3330">
            <v>0</v>
          </cell>
          <cell r="C3330">
            <v>0</v>
          </cell>
        </row>
        <row r="3332">
          <cell r="B3332" t="str">
            <v>EQUIPO</v>
          </cell>
        </row>
        <row r="3333">
          <cell r="B3333" t="str">
            <v>HTA MENOR (5% de M. de O.)</v>
          </cell>
        </row>
        <row r="3334">
          <cell r="A3334">
            <v>0</v>
          </cell>
          <cell r="B3334">
            <v>0</v>
          </cell>
          <cell r="C3334">
            <v>0</v>
          </cell>
        </row>
        <row r="3335">
          <cell r="A3335">
            <v>0</v>
          </cell>
          <cell r="B3335">
            <v>0</v>
          </cell>
          <cell r="C3335">
            <v>0</v>
          </cell>
        </row>
        <row r="3336">
          <cell r="A3336">
            <v>0</v>
          </cell>
          <cell r="B3336">
            <v>0</v>
          </cell>
          <cell r="C3336">
            <v>0</v>
          </cell>
        </row>
        <row r="3338">
          <cell r="B3338" t="str">
            <v>MANO DE OBRA</v>
          </cell>
        </row>
        <row r="3339">
          <cell r="B3339">
            <v>0</v>
          </cell>
          <cell r="C3339">
            <v>0</v>
          </cell>
        </row>
        <row r="3340">
          <cell r="A3340">
            <v>0</v>
          </cell>
          <cell r="B3340">
            <v>0</v>
          </cell>
          <cell r="C3340">
            <v>0</v>
          </cell>
        </row>
        <row r="3341">
          <cell r="A3341">
            <v>0</v>
          </cell>
          <cell r="B3341">
            <v>0</v>
          </cell>
          <cell r="C3341">
            <v>0</v>
          </cell>
        </row>
        <row r="3342">
          <cell r="A3342">
            <v>0</v>
          </cell>
          <cell r="B3342">
            <v>0</v>
          </cell>
          <cell r="C3342">
            <v>0</v>
          </cell>
        </row>
        <row r="3344">
          <cell r="B3344" t="str">
            <v>TRANSPORTE</v>
          </cell>
        </row>
        <row r="3346">
          <cell r="A3346">
            <v>0</v>
          </cell>
          <cell r="B3346">
            <v>0</v>
          </cell>
          <cell r="C3346">
            <v>0</v>
          </cell>
        </row>
        <row r="3347">
          <cell r="A3347">
            <v>0</v>
          </cell>
          <cell r="B3347">
            <v>0</v>
          </cell>
          <cell r="C3347">
            <v>0</v>
          </cell>
        </row>
        <row r="3348">
          <cell r="A3348">
            <v>0</v>
          </cell>
          <cell r="B3348">
            <v>0</v>
          </cell>
          <cell r="C3348">
            <v>0</v>
          </cell>
        </row>
        <row r="3353">
          <cell r="A3353" t="str">
            <v>CODIGO</v>
          </cell>
          <cell r="B3353" t="str">
            <v>ITEM</v>
          </cell>
          <cell r="C3353" t="str">
            <v>UNIDAD</v>
          </cell>
        </row>
        <row r="3354">
          <cell r="D3354">
            <v>0</v>
          </cell>
        </row>
        <row r="3355">
          <cell r="B3355" t="str">
            <v>CODIGO</v>
          </cell>
        </row>
        <row r="3356">
          <cell r="A3356" t="str">
            <v>CODIGO</v>
          </cell>
          <cell r="B3356" t="str">
            <v>RECURSOS</v>
          </cell>
          <cell r="C3356" t="str">
            <v>UNIDAD</v>
          </cell>
          <cell r="D3356" t="str">
            <v>CANT.</v>
          </cell>
        </row>
        <row r="3357">
          <cell r="B3357" t="str">
            <v>MATERIALES</v>
          </cell>
        </row>
        <row r="3358">
          <cell r="B3358">
            <v>0</v>
          </cell>
          <cell r="C3358">
            <v>0</v>
          </cell>
        </row>
        <row r="3359">
          <cell r="B3359">
            <v>0</v>
          </cell>
          <cell r="C3359">
            <v>0</v>
          </cell>
        </row>
        <row r="3360">
          <cell r="B3360">
            <v>0</v>
          </cell>
          <cell r="C3360">
            <v>0</v>
          </cell>
        </row>
        <row r="3361">
          <cell r="B3361">
            <v>0</v>
          </cell>
          <cell r="C3361">
            <v>0</v>
          </cell>
        </row>
        <row r="3363">
          <cell r="B3363" t="str">
            <v>EQUIPO</v>
          </cell>
        </row>
        <row r="3364">
          <cell r="B3364" t="str">
            <v>HTA MENOR (5% de M. de O.)</v>
          </cell>
        </row>
        <row r="3365">
          <cell r="A3365">
            <v>0</v>
          </cell>
          <cell r="B3365">
            <v>0</v>
          </cell>
          <cell r="C3365">
            <v>0</v>
          </cell>
        </row>
        <row r="3366">
          <cell r="A3366">
            <v>0</v>
          </cell>
          <cell r="B3366">
            <v>0</v>
          </cell>
          <cell r="C3366">
            <v>0</v>
          </cell>
        </row>
        <row r="3367">
          <cell r="A3367">
            <v>0</v>
          </cell>
          <cell r="B3367">
            <v>0</v>
          </cell>
          <cell r="C3367">
            <v>0</v>
          </cell>
        </row>
        <row r="3369">
          <cell r="B3369" t="str">
            <v>MANO DE OBRA</v>
          </cell>
        </row>
        <row r="3370">
          <cell r="B3370">
            <v>0</v>
          </cell>
          <cell r="C3370">
            <v>0</v>
          </cell>
        </row>
        <row r="3371">
          <cell r="A3371">
            <v>0</v>
          </cell>
          <cell r="B3371">
            <v>0</v>
          </cell>
          <cell r="C3371">
            <v>0</v>
          </cell>
        </row>
        <row r="3372">
          <cell r="A3372">
            <v>0</v>
          </cell>
          <cell r="B3372">
            <v>0</v>
          </cell>
          <cell r="C3372">
            <v>0</v>
          </cell>
        </row>
        <row r="3373">
          <cell r="A3373">
            <v>0</v>
          </cell>
          <cell r="B3373">
            <v>0</v>
          </cell>
          <cell r="C3373">
            <v>0</v>
          </cell>
        </row>
        <row r="3375">
          <cell r="B3375" t="str">
            <v>TRANSPORTE</v>
          </cell>
        </row>
        <row r="3377">
          <cell r="A3377">
            <v>0</v>
          </cell>
          <cell r="B3377">
            <v>0</v>
          </cell>
          <cell r="C3377">
            <v>0</v>
          </cell>
        </row>
        <row r="3378">
          <cell r="A3378">
            <v>0</v>
          </cell>
          <cell r="B3378">
            <v>0</v>
          </cell>
          <cell r="C3378">
            <v>0</v>
          </cell>
        </row>
        <row r="3379">
          <cell r="A3379">
            <v>0</v>
          </cell>
          <cell r="B3379">
            <v>0</v>
          </cell>
          <cell r="C3379">
            <v>0</v>
          </cell>
        </row>
        <row r="3384">
          <cell r="A3384" t="str">
            <v>CODIGO</v>
          </cell>
          <cell r="B3384" t="str">
            <v>ITEM</v>
          </cell>
          <cell r="C3384" t="str">
            <v>UNIDAD</v>
          </cell>
        </row>
        <row r="3385">
          <cell r="D3385">
            <v>0</v>
          </cell>
        </row>
        <row r="3386">
          <cell r="B3386" t="str">
            <v>CODIGO</v>
          </cell>
        </row>
        <row r="3387">
          <cell r="A3387" t="str">
            <v>CODIGO</v>
          </cell>
          <cell r="B3387" t="str">
            <v>RECURSOS</v>
          </cell>
          <cell r="C3387" t="str">
            <v>UNIDAD</v>
          </cell>
          <cell r="D3387" t="str">
            <v>CANT.</v>
          </cell>
        </row>
        <row r="3388">
          <cell r="B3388" t="str">
            <v>MATERIALES</v>
          </cell>
        </row>
        <row r="3389">
          <cell r="B3389">
            <v>0</v>
          </cell>
          <cell r="C3389">
            <v>0</v>
          </cell>
        </row>
        <row r="3390">
          <cell r="B3390">
            <v>0</v>
          </cell>
          <cell r="C3390">
            <v>0</v>
          </cell>
        </row>
        <row r="3391">
          <cell r="B3391">
            <v>0</v>
          </cell>
          <cell r="C3391">
            <v>0</v>
          </cell>
        </row>
        <row r="3392">
          <cell r="B3392">
            <v>0</v>
          </cell>
          <cell r="C3392">
            <v>0</v>
          </cell>
        </row>
        <row r="3394">
          <cell r="B3394" t="str">
            <v>EQUIPO</v>
          </cell>
        </row>
        <row r="3395">
          <cell r="B3395" t="str">
            <v>HTA MENOR (5% de M. de O.)</v>
          </cell>
        </row>
        <row r="3396">
          <cell r="A3396">
            <v>0</v>
          </cell>
          <cell r="B3396">
            <v>0</v>
          </cell>
          <cell r="C3396">
            <v>0</v>
          </cell>
        </row>
        <row r="3397">
          <cell r="A3397">
            <v>0</v>
          </cell>
          <cell r="B3397">
            <v>0</v>
          </cell>
          <cell r="C3397">
            <v>0</v>
          </cell>
        </row>
        <row r="3398">
          <cell r="A3398">
            <v>0</v>
          </cell>
          <cell r="B3398">
            <v>0</v>
          </cell>
          <cell r="C3398">
            <v>0</v>
          </cell>
        </row>
        <row r="3400">
          <cell r="B3400" t="str">
            <v>MANO DE OBRA</v>
          </cell>
        </row>
        <row r="3401">
          <cell r="B3401">
            <v>0</v>
          </cell>
          <cell r="C3401">
            <v>0</v>
          </cell>
        </row>
        <row r="3402">
          <cell r="A3402">
            <v>0</v>
          </cell>
          <cell r="B3402">
            <v>0</v>
          </cell>
          <cell r="C3402">
            <v>0</v>
          </cell>
        </row>
        <row r="3403">
          <cell r="A3403">
            <v>0</v>
          </cell>
          <cell r="B3403">
            <v>0</v>
          </cell>
          <cell r="C3403">
            <v>0</v>
          </cell>
        </row>
        <row r="3404">
          <cell r="A3404">
            <v>0</v>
          </cell>
          <cell r="B3404">
            <v>0</v>
          </cell>
          <cell r="C3404">
            <v>0</v>
          </cell>
        </row>
        <row r="3406">
          <cell r="B3406" t="str">
            <v>TRANSPORTE</v>
          </cell>
        </row>
        <row r="3408">
          <cell r="A3408">
            <v>0</v>
          </cell>
          <cell r="B3408">
            <v>0</v>
          </cell>
          <cell r="C3408">
            <v>0</v>
          </cell>
        </row>
        <row r="3409">
          <cell r="A3409">
            <v>0</v>
          </cell>
          <cell r="B3409">
            <v>0</v>
          </cell>
          <cell r="C3409">
            <v>0</v>
          </cell>
        </row>
        <row r="3410">
          <cell r="A3410">
            <v>0</v>
          </cell>
          <cell r="B3410">
            <v>0</v>
          </cell>
          <cell r="C3410">
            <v>0</v>
          </cell>
        </row>
        <row r="3415">
          <cell r="A3415" t="str">
            <v>CODIGO</v>
          </cell>
          <cell r="B3415" t="str">
            <v>ITEM</v>
          </cell>
          <cell r="C3415" t="str">
            <v>UNIDAD</v>
          </cell>
        </row>
        <row r="3416">
          <cell r="D3416">
            <v>0</v>
          </cell>
        </row>
        <row r="3417">
          <cell r="B3417" t="str">
            <v>CODIGO</v>
          </cell>
        </row>
        <row r="3418">
          <cell r="A3418" t="str">
            <v>CODIGO</v>
          </cell>
          <cell r="B3418" t="str">
            <v>RECURSOS</v>
          </cell>
          <cell r="C3418" t="str">
            <v>UNIDAD</v>
          </cell>
          <cell r="D3418" t="str">
            <v>CANT.</v>
          </cell>
        </row>
        <row r="3419">
          <cell r="B3419" t="str">
            <v>MATERIALES</v>
          </cell>
        </row>
        <row r="3420">
          <cell r="B3420">
            <v>0</v>
          </cell>
          <cell r="C3420">
            <v>0</v>
          </cell>
        </row>
        <row r="3421">
          <cell r="B3421">
            <v>0</v>
          </cell>
          <cell r="C3421">
            <v>0</v>
          </cell>
        </row>
        <row r="3422">
          <cell r="B3422">
            <v>0</v>
          </cell>
          <cell r="C3422">
            <v>0</v>
          </cell>
        </row>
        <row r="3423">
          <cell r="B3423">
            <v>0</v>
          </cell>
          <cell r="C3423">
            <v>0</v>
          </cell>
        </row>
        <row r="3425">
          <cell r="B3425" t="str">
            <v>EQUIPO</v>
          </cell>
        </row>
        <row r="3426">
          <cell r="B3426" t="str">
            <v>HTA MENOR (5% de M. de O.)</v>
          </cell>
        </row>
        <row r="3427">
          <cell r="A3427">
            <v>0</v>
          </cell>
          <cell r="B3427">
            <v>0</v>
          </cell>
          <cell r="C3427">
            <v>0</v>
          </cell>
        </row>
        <row r="3428">
          <cell r="A3428">
            <v>0</v>
          </cell>
          <cell r="B3428">
            <v>0</v>
          </cell>
          <cell r="C3428">
            <v>0</v>
          </cell>
        </row>
        <row r="3429">
          <cell r="A3429">
            <v>0</v>
          </cell>
          <cell r="B3429">
            <v>0</v>
          </cell>
          <cell r="C3429">
            <v>0</v>
          </cell>
        </row>
        <row r="3431">
          <cell r="B3431" t="str">
            <v>MANO DE OBRA</v>
          </cell>
        </row>
        <row r="3432">
          <cell r="B3432">
            <v>0</v>
          </cell>
          <cell r="C3432">
            <v>0</v>
          </cell>
        </row>
        <row r="3433">
          <cell r="A3433">
            <v>0</v>
          </cell>
          <cell r="B3433">
            <v>0</v>
          </cell>
          <cell r="C3433">
            <v>0</v>
          </cell>
        </row>
        <row r="3434">
          <cell r="A3434">
            <v>0</v>
          </cell>
          <cell r="B3434">
            <v>0</v>
          </cell>
          <cell r="C3434">
            <v>0</v>
          </cell>
        </row>
        <row r="3435">
          <cell r="A3435">
            <v>0</v>
          </cell>
          <cell r="B3435">
            <v>0</v>
          </cell>
          <cell r="C3435">
            <v>0</v>
          </cell>
        </row>
        <row r="3437">
          <cell r="B3437" t="str">
            <v>TRANSPORTE</v>
          </cell>
        </row>
        <row r="3439">
          <cell r="A3439">
            <v>0</v>
          </cell>
          <cell r="B3439">
            <v>0</v>
          </cell>
          <cell r="C3439">
            <v>0</v>
          </cell>
        </row>
        <row r="3440">
          <cell r="A3440">
            <v>0</v>
          </cell>
          <cell r="B3440">
            <v>0</v>
          </cell>
          <cell r="C3440">
            <v>0</v>
          </cell>
        </row>
        <row r="3441">
          <cell r="A3441">
            <v>0</v>
          </cell>
          <cell r="B3441">
            <v>0</v>
          </cell>
          <cell r="C3441">
            <v>0</v>
          </cell>
        </row>
        <row r="3446">
          <cell r="A3446" t="str">
            <v>CODIGO</v>
          </cell>
          <cell r="B3446" t="str">
            <v>ITEM</v>
          </cell>
          <cell r="C3446" t="str">
            <v>UNIDAD</v>
          </cell>
        </row>
        <row r="3447">
          <cell r="D3447">
            <v>0</v>
          </cell>
        </row>
        <row r="3448">
          <cell r="B3448" t="str">
            <v>CODIGO</v>
          </cell>
        </row>
        <row r="3449">
          <cell r="A3449" t="str">
            <v>CODIGO</v>
          </cell>
          <cell r="B3449" t="str">
            <v>RECURSOS</v>
          </cell>
          <cell r="C3449" t="str">
            <v>UNIDAD</v>
          </cell>
          <cell r="D3449" t="str">
            <v>CANT.</v>
          </cell>
        </row>
        <row r="3450">
          <cell r="B3450" t="str">
            <v>MATERIALES</v>
          </cell>
        </row>
        <row r="3451">
          <cell r="B3451">
            <v>0</v>
          </cell>
          <cell r="C3451">
            <v>0</v>
          </cell>
        </row>
        <row r="3452">
          <cell r="B3452">
            <v>0</v>
          </cell>
          <cell r="C3452">
            <v>0</v>
          </cell>
        </row>
        <row r="3453">
          <cell r="B3453">
            <v>0</v>
          </cell>
          <cell r="C3453">
            <v>0</v>
          </cell>
        </row>
        <row r="3454">
          <cell r="B3454">
            <v>0</v>
          </cell>
          <cell r="C3454">
            <v>0</v>
          </cell>
        </row>
        <row r="3456">
          <cell r="B3456" t="str">
            <v>EQUIPO</v>
          </cell>
        </row>
        <row r="3457">
          <cell r="B3457" t="str">
            <v>HTA MENOR (5% de M. de O.)</v>
          </cell>
        </row>
        <row r="3458">
          <cell r="A3458">
            <v>0</v>
          </cell>
          <cell r="B3458">
            <v>0</v>
          </cell>
          <cell r="C3458">
            <v>0</v>
          </cell>
        </row>
        <row r="3459">
          <cell r="A3459">
            <v>0</v>
          </cell>
          <cell r="B3459">
            <v>0</v>
          </cell>
          <cell r="C3459">
            <v>0</v>
          </cell>
        </row>
        <row r="3460">
          <cell r="A3460">
            <v>0</v>
          </cell>
          <cell r="B3460">
            <v>0</v>
          </cell>
          <cell r="C3460">
            <v>0</v>
          </cell>
        </row>
        <row r="3462">
          <cell r="B3462" t="str">
            <v>MANO DE OBRA</v>
          </cell>
        </row>
        <row r="3463">
          <cell r="B3463">
            <v>0</v>
          </cell>
          <cell r="C3463">
            <v>0</v>
          </cell>
        </row>
        <row r="3464">
          <cell r="A3464">
            <v>0</v>
          </cell>
          <cell r="B3464">
            <v>0</v>
          </cell>
          <cell r="C3464">
            <v>0</v>
          </cell>
        </row>
        <row r="3465">
          <cell r="A3465">
            <v>0</v>
          </cell>
          <cell r="B3465">
            <v>0</v>
          </cell>
          <cell r="C3465">
            <v>0</v>
          </cell>
        </row>
        <row r="3466">
          <cell r="A3466">
            <v>0</v>
          </cell>
          <cell r="B3466">
            <v>0</v>
          </cell>
          <cell r="C3466">
            <v>0</v>
          </cell>
        </row>
        <row r="3468">
          <cell r="B3468" t="str">
            <v>TRANSPORTE</v>
          </cell>
        </row>
        <row r="3470">
          <cell r="A3470">
            <v>0</v>
          </cell>
          <cell r="B3470">
            <v>0</v>
          </cell>
          <cell r="C3470">
            <v>0</v>
          </cell>
        </row>
        <row r="3471">
          <cell r="A3471">
            <v>0</v>
          </cell>
          <cell r="B3471">
            <v>0</v>
          </cell>
          <cell r="C3471">
            <v>0</v>
          </cell>
        </row>
        <row r="3472">
          <cell r="A3472">
            <v>0</v>
          </cell>
          <cell r="B3472">
            <v>0</v>
          </cell>
          <cell r="C3472">
            <v>0</v>
          </cell>
        </row>
        <row r="3477">
          <cell r="A3477" t="str">
            <v>CODIGO</v>
          </cell>
          <cell r="B3477" t="str">
            <v>ITEM</v>
          </cell>
          <cell r="C3477" t="str">
            <v>UNIDAD</v>
          </cell>
        </row>
        <row r="3478">
          <cell r="D3478">
            <v>0</v>
          </cell>
        </row>
        <row r="3479">
          <cell r="B3479" t="str">
            <v>CODIGO</v>
          </cell>
        </row>
        <row r="3480">
          <cell r="A3480" t="str">
            <v>CODIGO</v>
          </cell>
          <cell r="B3480" t="str">
            <v>RECURSOS</v>
          </cell>
          <cell r="C3480" t="str">
            <v>UNIDAD</v>
          </cell>
          <cell r="D3480" t="str">
            <v>CANT.</v>
          </cell>
        </row>
        <row r="3481">
          <cell r="B3481" t="str">
            <v>MATERIALES</v>
          </cell>
        </row>
        <row r="3482">
          <cell r="B3482">
            <v>0</v>
          </cell>
          <cell r="C3482">
            <v>0</v>
          </cell>
        </row>
        <row r="3483">
          <cell r="B3483">
            <v>0</v>
          </cell>
          <cell r="C3483">
            <v>0</v>
          </cell>
        </row>
        <row r="3484">
          <cell r="B3484">
            <v>0</v>
          </cell>
          <cell r="C3484">
            <v>0</v>
          </cell>
        </row>
        <row r="3485">
          <cell r="B3485">
            <v>0</v>
          </cell>
          <cell r="C3485">
            <v>0</v>
          </cell>
        </row>
        <row r="3487">
          <cell r="B3487" t="str">
            <v>EQUIPO</v>
          </cell>
        </row>
        <row r="3488">
          <cell r="B3488" t="str">
            <v>HTA MENOR (5% de M. de O.)</v>
          </cell>
        </row>
        <row r="3489">
          <cell r="A3489">
            <v>0</v>
          </cell>
          <cell r="B3489">
            <v>0</v>
          </cell>
          <cell r="C3489">
            <v>0</v>
          </cell>
        </row>
        <row r="3490">
          <cell r="A3490">
            <v>0</v>
          </cell>
          <cell r="B3490">
            <v>0</v>
          </cell>
          <cell r="C3490">
            <v>0</v>
          </cell>
        </row>
        <row r="3491">
          <cell r="A3491">
            <v>0</v>
          </cell>
          <cell r="B3491">
            <v>0</v>
          </cell>
          <cell r="C3491">
            <v>0</v>
          </cell>
        </row>
        <row r="3493">
          <cell r="B3493" t="str">
            <v>MANO DE OBRA</v>
          </cell>
        </row>
        <row r="3494">
          <cell r="B3494">
            <v>0</v>
          </cell>
          <cell r="C3494">
            <v>0</v>
          </cell>
        </row>
        <row r="3495">
          <cell r="A3495">
            <v>0</v>
          </cell>
          <cell r="B3495">
            <v>0</v>
          </cell>
          <cell r="C3495">
            <v>0</v>
          </cell>
        </row>
        <row r="3496">
          <cell r="A3496">
            <v>0</v>
          </cell>
          <cell r="B3496">
            <v>0</v>
          </cell>
          <cell r="C3496">
            <v>0</v>
          </cell>
        </row>
        <row r="3497">
          <cell r="A3497">
            <v>0</v>
          </cell>
          <cell r="B3497">
            <v>0</v>
          </cell>
          <cell r="C3497">
            <v>0</v>
          </cell>
        </row>
        <row r="3499">
          <cell r="B3499" t="str">
            <v>TRANSPORTE</v>
          </cell>
        </row>
        <row r="3501">
          <cell r="A3501">
            <v>0</v>
          </cell>
          <cell r="B3501">
            <v>0</v>
          </cell>
          <cell r="C3501">
            <v>0</v>
          </cell>
        </row>
        <row r="3502">
          <cell r="A3502">
            <v>0</v>
          </cell>
          <cell r="B3502">
            <v>0</v>
          </cell>
          <cell r="C3502">
            <v>0</v>
          </cell>
        </row>
        <row r="3503">
          <cell r="A3503">
            <v>0</v>
          </cell>
          <cell r="B3503">
            <v>0</v>
          </cell>
          <cell r="C3503">
            <v>0</v>
          </cell>
        </row>
        <row r="3508">
          <cell r="A3508" t="str">
            <v>CODIGO</v>
          </cell>
          <cell r="B3508" t="str">
            <v>ITEM</v>
          </cell>
          <cell r="C3508" t="str">
            <v>UNIDAD</v>
          </cell>
        </row>
        <row r="3509">
          <cell r="D3509">
            <v>0</v>
          </cell>
        </row>
        <row r="3510">
          <cell r="B3510" t="str">
            <v>CODIGO</v>
          </cell>
        </row>
        <row r="3511">
          <cell r="A3511" t="str">
            <v>CODIGO</v>
          </cell>
          <cell r="B3511" t="str">
            <v>RECURSOS</v>
          </cell>
          <cell r="C3511" t="str">
            <v>UNIDAD</v>
          </cell>
          <cell r="D3511" t="str">
            <v>CANT.</v>
          </cell>
        </row>
        <row r="3512">
          <cell r="B3512" t="str">
            <v>MATERIALES</v>
          </cell>
        </row>
        <row r="3513">
          <cell r="B3513">
            <v>0</v>
          </cell>
          <cell r="C3513">
            <v>0</v>
          </cell>
        </row>
        <row r="3514">
          <cell r="B3514">
            <v>0</v>
          </cell>
          <cell r="C3514">
            <v>0</v>
          </cell>
        </row>
        <row r="3515">
          <cell r="B3515">
            <v>0</v>
          </cell>
          <cell r="C3515">
            <v>0</v>
          </cell>
        </row>
        <row r="3516">
          <cell r="B3516">
            <v>0</v>
          </cell>
          <cell r="C3516">
            <v>0</v>
          </cell>
        </row>
        <row r="3518">
          <cell r="B3518" t="str">
            <v>EQUIPO</v>
          </cell>
        </row>
        <row r="3519">
          <cell r="B3519" t="str">
            <v>HTA MENOR (5% de M. de O.)</v>
          </cell>
        </row>
        <row r="3520">
          <cell r="A3520">
            <v>0</v>
          </cell>
          <cell r="B3520">
            <v>0</v>
          </cell>
          <cell r="C3520">
            <v>0</v>
          </cell>
        </row>
        <row r="3521">
          <cell r="A3521">
            <v>0</v>
          </cell>
          <cell r="B3521">
            <v>0</v>
          </cell>
          <cell r="C3521">
            <v>0</v>
          </cell>
        </row>
        <row r="3522">
          <cell r="A3522">
            <v>0</v>
          </cell>
          <cell r="B3522">
            <v>0</v>
          </cell>
          <cell r="C3522">
            <v>0</v>
          </cell>
        </row>
        <row r="3524">
          <cell r="B3524" t="str">
            <v>MANO DE OBRA</v>
          </cell>
        </row>
        <row r="3525">
          <cell r="B3525">
            <v>0</v>
          </cell>
          <cell r="C3525">
            <v>0</v>
          </cell>
        </row>
        <row r="3526">
          <cell r="A3526">
            <v>0</v>
          </cell>
          <cell r="B3526">
            <v>0</v>
          </cell>
          <cell r="C3526">
            <v>0</v>
          </cell>
        </row>
        <row r="3527">
          <cell r="A3527">
            <v>0</v>
          </cell>
          <cell r="B3527">
            <v>0</v>
          </cell>
          <cell r="C3527">
            <v>0</v>
          </cell>
        </row>
        <row r="3528">
          <cell r="A3528">
            <v>0</v>
          </cell>
          <cell r="B3528">
            <v>0</v>
          </cell>
          <cell r="C3528">
            <v>0</v>
          </cell>
        </row>
        <row r="3530">
          <cell r="B3530" t="str">
            <v>TRANSPORTE</v>
          </cell>
        </row>
        <row r="3532">
          <cell r="A3532">
            <v>0</v>
          </cell>
          <cell r="B3532">
            <v>0</v>
          </cell>
          <cell r="C3532">
            <v>0</v>
          </cell>
        </row>
        <row r="3533">
          <cell r="A3533">
            <v>0</v>
          </cell>
          <cell r="B3533">
            <v>0</v>
          </cell>
          <cell r="C3533">
            <v>0</v>
          </cell>
        </row>
        <row r="3534">
          <cell r="A3534">
            <v>0</v>
          </cell>
          <cell r="B3534">
            <v>0</v>
          </cell>
          <cell r="C3534">
            <v>0</v>
          </cell>
        </row>
        <row r="3539">
          <cell r="A3539" t="str">
            <v>CODIGO</v>
          </cell>
          <cell r="B3539" t="str">
            <v>ITEM</v>
          </cell>
          <cell r="C3539" t="str">
            <v>UNIDAD</v>
          </cell>
        </row>
        <row r="3540">
          <cell r="D3540">
            <v>0</v>
          </cell>
        </row>
        <row r="3541">
          <cell r="B3541" t="str">
            <v>CODIGO</v>
          </cell>
        </row>
        <row r="3542">
          <cell r="A3542" t="str">
            <v>CODIGO</v>
          </cell>
          <cell r="B3542" t="str">
            <v>RECURSOS</v>
          </cell>
          <cell r="C3542" t="str">
            <v>UNIDAD</v>
          </cell>
          <cell r="D3542" t="str">
            <v>CANT.</v>
          </cell>
        </row>
        <row r="3543">
          <cell r="B3543" t="str">
            <v>MATERIALES</v>
          </cell>
        </row>
        <row r="3544">
          <cell r="B3544">
            <v>0</v>
          </cell>
          <cell r="C3544">
            <v>0</v>
          </cell>
        </row>
        <row r="3545">
          <cell r="B3545">
            <v>0</v>
          </cell>
          <cell r="C3545">
            <v>0</v>
          </cell>
        </row>
        <row r="3546">
          <cell r="B3546">
            <v>0</v>
          </cell>
          <cell r="C3546">
            <v>0</v>
          </cell>
        </row>
        <row r="3547">
          <cell r="B3547">
            <v>0</v>
          </cell>
          <cell r="C3547">
            <v>0</v>
          </cell>
        </row>
        <row r="3549">
          <cell r="B3549" t="str">
            <v>EQUIPO</v>
          </cell>
        </row>
        <row r="3550">
          <cell r="B3550" t="str">
            <v>HTA MENOR (5% de M. de O.)</v>
          </cell>
        </row>
        <row r="3551">
          <cell r="A3551">
            <v>0</v>
          </cell>
          <cell r="B3551">
            <v>0</v>
          </cell>
          <cell r="C3551">
            <v>0</v>
          </cell>
        </row>
        <row r="3552">
          <cell r="A3552">
            <v>0</v>
          </cell>
          <cell r="B3552">
            <v>0</v>
          </cell>
          <cell r="C3552">
            <v>0</v>
          </cell>
        </row>
        <row r="3553">
          <cell r="A3553">
            <v>0</v>
          </cell>
          <cell r="B3553">
            <v>0</v>
          </cell>
          <cell r="C3553">
            <v>0</v>
          </cell>
        </row>
        <row r="3555">
          <cell r="B3555" t="str">
            <v>MANO DE OBRA</v>
          </cell>
        </row>
        <row r="3556">
          <cell r="B3556">
            <v>0</v>
          </cell>
          <cell r="C3556">
            <v>0</v>
          </cell>
        </row>
        <row r="3557">
          <cell r="A3557">
            <v>0</v>
          </cell>
          <cell r="B3557">
            <v>0</v>
          </cell>
          <cell r="C3557">
            <v>0</v>
          </cell>
        </row>
        <row r="3558">
          <cell r="A3558">
            <v>0</v>
          </cell>
          <cell r="B3558">
            <v>0</v>
          </cell>
          <cell r="C3558">
            <v>0</v>
          </cell>
        </row>
        <row r="3559">
          <cell r="A3559">
            <v>0</v>
          </cell>
          <cell r="B3559">
            <v>0</v>
          </cell>
          <cell r="C3559">
            <v>0</v>
          </cell>
        </row>
        <row r="3561">
          <cell r="B3561" t="str">
            <v>TRANSPORTE</v>
          </cell>
        </row>
        <row r="3563">
          <cell r="A3563">
            <v>0</v>
          </cell>
          <cell r="B3563">
            <v>0</v>
          </cell>
          <cell r="C3563">
            <v>0</v>
          </cell>
        </row>
        <row r="3564">
          <cell r="A3564">
            <v>0</v>
          </cell>
          <cell r="B3564">
            <v>0</v>
          </cell>
          <cell r="C3564">
            <v>0</v>
          </cell>
        </row>
        <row r="3565">
          <cell r="A3565">
            <v>0</v>
          </cell>
          <cell r="B3565">
            <v>0</v>
          </cell>
          <cell r="C3565">
            <v>0</v>
          </cell>
        </row>
        <row r="3571">
          <cell r="A3571" t="str">
            <v>CODIGO</v>
          </cell>
          <cell r="B3571" t="str">
            <v>ITEM</v>
          </cell>
          <cell r="C3571" t="str">
            <v>UNIDAD</v>
          </cell>
        </row>
        <row r="3572">
          <cell r="D3572">
            <v>0</v>
          </cell>
        </row>
        <row r="3573">
          <cell r="B3573" t="str">
            <v>CODIGO</v>
          </cell>
        </row>
        <row r="3574">
          <cell r="A3574" t="str">
            <v>CODIGO</v>
          </cell>
          <cell r="B3574" t="str">
            <v>RECURSOS</v>
          </cell>
          <cell r="C3574" t="str">
            <v>UNIDAD</v>
          </cell>
          <cell r="D3574" t="str">
            <v>CANT.</v>
          </cell>
        </row>
        <row r="3575">
          <cell r="B3575" t="str">
            <v>MATERIALES</v>
          </cell>
        </row>
        <row r="3576">
          <cell r="B3576">
            <v>0</v>
          </cell>
          <cell r="C3576">
            <v>0</v>
          </cell>
        </row>
        <row r="3577">
          <cell r="B3577">
            <v>0</v>
          </cell>
          <cell r="C3577">
            <v>0</v>
          </cell>
        </row>
        <row r="3578">
          <cell r="B3578">
            <v>0</v>
          </cell>
          <cell r="C3578">
            <v>0</v>
          </cell>
        </row>
        <row r="3579">
          <cell r="B3579">
            <v>0</v>
          </cell>
          <cell r="C3579">
            <v>0</v>
          </cell>
        </row>
        <row r="3581">
          <cell r="B3581" t="str">
            <v>EQUIPO</v>
          </cell>
        </row>
        <row r="3582">
          <cell r="B3582" t="str">
            <v>HTA MENOR (5% de M. de O.)</v>
          </cell>
        </row>
        <row r="3583">
          <cell r="A3583">
            <v>0</v>
          </cell>
          <cell r="B3583">
            <v>0</v>
          </cell>
          <cell r="C3583">
            <v>0</v>
          </cell>
        </row>
        <row r="3584">
          <cell r="A3584">
            <v>0</v>
          </cell>
          <cell r="B3584">
            <v>0</v>
          </cell>
          <cell r="C3584">
            <v>0</v>
          </cell>
        </row>
        <row r="3585">
          <cell r="A3585">
            <v>0</v>
          </cell>
          <cell r="B3585">
            <v>0</v>
          </cell>
          <cell r="C3585">
            <v>0</v>
          </cell>
        </row>
        <row r="3587">
          <cell r="B3587" t="str">
            <v>MANO DE OBRA</v>
          </cell>
        </row>
        <row r="3588">
          <cell r="B3588">
            <v>0</v>
          </cell>
          <cell r="C3588">
            <v>0</v>
          </cell>
        </row>
        <row r="3589">
          <cell r="A3589">
            <v>0</v>
          </cell>
          <cell r="B3589">
            <v>0</v>
          </cell>
          <cell r="C3589">
            <v>0</v>
          </cell>
        </row>
        <row r="3590">
          <cell r="A3590">
            <v>0</v>
          </cell>
          <cell r="B3590">
            <v>0</v>
          </cell>
          <cell r="C3590">
            <v>0</v>
          </cell>
        </row>
        <row r="3591">
          <cell r="A3591">
            <v>0</v>
          </cell>
          <cell r="B3591">
            <v>0</v>
          </cell>
          <cell r="C3591">
            <v>0</v>
          </cell>
        </row>
        <row r="3593">
          <cell r="B3593" t="str">
            <v>TRANSPORTE</v>
          </cell>
        </row>
        <row r="3595">
          <cell r="A3595">
            <v>0</v>
          </cell>
          <cell r="B3595">
            <v>0</v>
          </cell>
          <cell r="C3595">
            <v>0</v>
          </cell>
        </row>
        <row r="3596">
          <cell r="A3596">
            <v>0</v>
          </cell>
          <cell r="B3596">
            <v>0</v>
          </cell>
          <cell r="C3596">
            <v>0</v>
          </cell>
        </row>
        <row r="3597">
          <cell r="A3597">
            <v>0</v>
          </cell>
          <cell r="B3597">
            <v>0</v>
          </cell>
          <cell r="C3597">
            <v>0</v>
          </cell>
        </row>
        <row r="3602">
          <cell r="A3602" t="str">
            <v>CODIGO</v>
          </cell>
          <cell r="B3602" t="str">
            <v>ITEM</v>
          </cell>
          <cell r="C3602" t="str">
            <v>UNIDAD</v>
          </cell>
        </row>
        <row r="3603">
          <cell r="D3603">
            <v>0</v>
          </cell>
        </row>
        <row r="3604">
          <cell r="B3604" t="str">
            <v>CODIGO</v>
          </cell>
        </row>
        <row r="3605">
          <cell r="A3605" t="str">
            <v>CODIGO</v>
          </cell>
          <cell r="B3605" t="str">
            <v>RECURSOS</v>
          </cell>
          <cell r="C3605" t="str">
            <v>UNIDAD</v>
          </cell>
          <cell r="D3605" t="str">
            <v>CANT.</v>
          </cell>
        </row>
        <row r="3606">
          <cell r="B3606" t="str">
            <v>MATERIALES</v>
          </cell>
        </row>
        <row r="3607">
          <cell r="B3607">
            <v>0</v>
          </cell>
          <cell r="C3607">
            <v>0</v>
          </cell>
        </row>
        <row r="3608">
          <cell r="B3608">
            <v>0</v>
          </cell>
          <cell r="C3608">
            <v>0</v>
          </cell>
        </row>
        <row r="3609">
          <cell r="B3609">
            <v>0</v>
          </cell>
          <cell r="C3609">
            <v>0</v>
          </cell>
        </row>
        <row r="3610">
          <cell r="B3610">
            <v>0</v>
          </cell>
          <cell r="C3610">
            <v>0</v>
          </cell>
        </row>
        <row r="3612">
          <cell r="B3612" t="str">
            <v>EQUIPO</v>
          </cell>
        </row>
        <row r="3613">
          <cell r="B3613" t="str">
            <v>HTA MENOR (5% de M. de O.)</v>
          </cell>
        </row>
        <row r="3614">
          <cell r="A3614">
            <v>0</v>
          </cell>
          <cell r="B3614">
            <v>0</v>
          </cell>
          <cell r="C3614">
            <v>0</v>
          </cell>
        </row>
        <row r="3615">
          <cell r="A3615">
            <v>0</v>
          </cell>
          <cell r="B3615">
            <v>0</v>
          </cell>
          <cell r="C3615">
            <v>0</v>
          </cell>
        </row>
        <row r="3616">
          <cell r="A3616">
            <v>0</v>
          </cell>
          <cell r="B3616">
            <v>0</v>
          </cell>
          <cell r="C3616">
            <v>0</v>
          </cell>
        </row>
        <row r="3618">
          <cell r="B3618" t="str">
            <v>MANO DE OBRA</v>
          </cell>
        </row>
        <row r="3619">
          <cell r="B3619">
            <v>0</v>
          </cell>
          <cell r="C3619">
            <v>0</v>
          </cell>
        </row>
        <row r="3620">
          <cell r="A3620">
            <v>0</v>
          </cell>
          <cell r="B3620">
            <v>0</v>
          </cell>
          <cell r="C3620">
            <v>0</v>
          </cell>
        </row>
        <row r="3621">
          <cell r="A3621">
            <v>0</v>
          </cell>
          <cell r="B3621">
            <v>0</v>
          </cell>
          <cell r="C3621">
            <v>0</v>
          </cell>
        </row>
        <row r="3622">
          <cell r="A3622">
            <v>0</v>
          </cell>
          <cell r="B3622">
            <v>0</v>
          </cell>
          <cell r="C3622">
            <v>0</v>
          </cell>
        </row>
        <row r="3624">
          <cell r="B3624" t="str">
            <v>TRANSPORTE</v>
          </cell>
        </row>
        <row r="3626">
          <cell r="A3626">
            <v>0</v>
          </cell>
          <cell r="B3626">
            <v>0</v>
          </cell>
          <cell r="C3626">
            <v>0</v>
          </cell>
        </row>
        <row r="3627">
          <cell r="A3627">
            <v>0</v>
          </cell>
          <cell r="B3627">
            <v>0</v>
          </cell>
          <cell r="C3627">
            <v>0</v>
          </cell>
        </row>
        <row r="3628">
          <cell r="A3628">
            <v>0</v>
          </cell>
          <cell r="B3628">
            <v>0</v>
          </cell>
          <cell r="C3628">
            <v>0</v>
          </cell>
        </row>
        <row r="3633">
          <cell r="A3633" t="str">
            <v>CODIGO</v>
          </cell>
          <cell r="B3633" t="str">
            <v>ITEM</v>
          </cell>
          <cell r="C3633" t="str">
            <v>UNIDAD</v>
          </cell>
        </row>
        <row r="3634">
          <cell r="D3634">
            <v>0</v>
          </cell>
        </row>
        <row r="3635">
          <cell r="B3635" t="str">
            <v>CODIGO</v>
          </cell>
        </row>
        <row r="3636">
          <cell r="A3636" t="str">
            <v>CODIGO</v>
          </cell>
          <cell r="B3636" t="str">
            <v>RECURSOS</v>
          </cell>
          <cell r="C3636" t="str">
            <v>UNIDAD</v>
          </cell>
          <cell r="D3636" t="str">
            <v>CANT.</v>
          </cell>
        </row>
        <row r="3637">
          <cell r="B3637" t="str">
            <v>MATERIALES</v>
          </cell>
        </row>
        <row r="3638">
          <cell r="B3638">
            <v>0</v>
          </cell>
          <cell r="C3638">
            <v>0</v>
          </cell>
        </row>
        <row r="3639">
          <cell r="B3639">
            <v>0</v>
          </cell>
          <cell r="C3639">
            <v>0</v>
          </cell>
        </row>
        <row r="3640">
          <cell r="B3640">
            <v>0</v>
          </cell>
          <cell r="C3640">
            <v>0</v>
          </cell>
        </row>
        <row r="3641">
          <cell r="B3641">
            <v>0</v>
          </cell>
          <cell r="C3641">
            <v>0</v>
          </cell>
        </row>
        <row r="3643">
          <cell r="B3643" t="str">
            <v>EQUIPO</v>
          </cell>
        </row>
        <row r="3644">
          <cell r="B3644" t="str">
            <v>HTA MENOR (5% de M. de O.)</v>
          </cell>
        </row>
        <row r="3645">
          <cell r="A3645">
            <v>0</v>
          </cell>
          <cell r="B3645">
            <v>0</v>
          </cell>
          <cell r="C3645">
            <v>0</v>
          </cell>
        </row>
        <row r="3646">
          <cell r="A3646">
            <v>0</v>
          </cell>
          <cell r="B3646">
            <v>0</v>
          </cell>
          <cell r="C3646">
            <v>0</v>
          </cell>
        </row>
        <row r="3647">
          <cell r="A3647">
            <v>0</v>
          </cell>
          <cell r="B3647">
            <v>0</v>
          </cell>
          <cell r="C3647">
            <v>0</v>
          </cell>
        </row>
        <row r="3649">
          <cell r="B3649" t="str">
            <v>MANO DE OBRA</v>
          </cell>
        </row>
        <row r="3650">
          <cell r="B3650">
            <v>0</v>
          </cell>
          <cell r="C3650">
            <v>0</v>
          </cell>
        </row>
        <row r="3651">
          <cell r="A3651">
            <v>0</v>
          </cell>
          <cell r="B3651">
            <v>0</v>
          </cell>
          <cell r="C3651">
            <v>0</v>
          </cell>
        </row>
        <row r="3652">
          <cell r="A3652">
            <v>0</v>
          </cell>
          <cell r="B3652">
            <v>0</v>
          </cell>
          <cell r="C3652">
            <v>0</v>
          </cell>
        </row>
        <row r="3653">
          <cell r="A3653">
            <v>0</v>
          </cell>
          <cell r="B3653">
            <v>0</v>
          </cell>
          <cell r="C3653">
            <v>0</v>
          </cell>
        </row>
        <row r="3655">
          <cell r="B3655" t="str">
            <v>TRANSPORTE</v>
          </cell>
        </row>
        <row r="3657">
          <cell r="A3657">
            <v>0</v>
          </cell>
          <cell r="B3657">
            <v>0</v>
          </cell>
          <cell r="C3657">
            <v>0</v>
          </cell>
        </row>
        <row r="3658">
          <cell r="A3658">
            <v>0</v>
          </cell>
          <cell r="B3658">
            <v>0</v>
          </cell>
          <cell r="C3658">
            <v>0</v>
          </cell>
        </row>
        <row r="3659">
          <cell r="A3659">
            <v>0</v>
          </cell>
          <cell r="B3659">
            <v>0</v>
          </cell>
          <cell r="C3659">
            <v>0</v>
          </cell>
        </row>
        <row r="3664">
          <cell r="A3664" t="str">
            <v>CODIGO</v>
          </cell>
          <cell r="B3664" t="str">
            <v>ITEM</v>
          </cell>
          <cell r="C3664" t="str">
            <v>UNIDAD</v>
          </cell>
        </row>
        <row r="3665">
          <cell r="D3665">
            <v>0</v>
          </cell>
        </row>
        <row r="3666">
          <cell r="B3666" t="str">
            <v>CODIGO</v>
          </cell>
        </row>
        <row r="3667">
          <cell r="A3667" t="str">
            <v>CODIGO</v>
          </cell>
          <cell r="B3667" t="str">
            <v>RECURSOS</v>
          </cell>
          <cell r="C3667" t="str">
            <v>UNIDAD</v>
          </cell>
          <cell r="D3667" t="str">
            <v>CANT.</v>
          </cell>
        </row>
        <row r="3668">
          <cell r="B3668" t="str">
            <v>MATERIALES</v>
          </cell>
        </row>
        <row r="3669">
          <cell r="B3669">
            <v>0</v>
          </cell>
          <cell r="C3669">
            <v>0</v>
          </cell>
        </row>
        <row r="3670">
          <cell r="B3670">
            <v>0</v>
          </cell>
          <cell r="C3670">
            <v>0</v>
          </cell>
        </row>
        <row r="3671">
          <cell r="B3671">
            <v>0</v>
          </cell>
          <cell r="C3671">
            <v>0</v>
          </cell>
        </row>
        <row r="3672">
          <cell r="B3672">
            <v>0</v>
          </cell>
          <cell r="C3672">
            <v>0</v>
          </cell>
        </row>
        <row r="3674">
          <cell r="B3674" t="str">
            <v>EQUIPO</v>
          </cell>
        </row>
        <row r="3675">
          <cell r="B3675" t="str">
            <v>HTA MENOR (5% de M. de O.)</v>
          </cell>
        </row>
        <row r="3676">
          <cell r="A3676">
            <v>0</v>
          </cell>
          <cell r="B3676">
            <v>0</v>
          </cell>
          <cell r="C3676">
            <v>0</v>
          </cell>
        </row>
        <row r="3677">
          <cell r="A3677">
            <v>0</v>
          </cell>
          <cell r="B3677">
            <v>0</v>
          </cell>
          <cell r="C3677">
            <v>0</v>
          </cell>
        </row>
        <row r="3678">
          <cell r="A3678">
            <v>0</v>
          </cell>
          <cell r="B3678">
            <v>0</v>
          </cell>
          <cell r="C3678">
            <v>0</v>
          </cell>
        </row>
        <row r="3680">
          <cell r="B3680" t="str">
            <v>MANO DE OBRA</v>
          </cell>
        </row>
        <row r="3681">
          <cell r="B3681">
            <v>0</v>
          </cell>
          <cell r="C3681">
            <v>0</v>
          </cell>
        </row>
        <row r="3682">
          <cell r="A3682">
            <v>0</v>
          </cell>
          <cell r="B3682">
            <v>0</v>
          </cell>
          <cell r="C3682">
            <v>0</v>
          </cell>
        </row>
        <row r="3683">
          <cell r="A3683">
            <v>0</v>
          </cell>
          <cell r="B3683">
            <v>0</v>
          </cell>
          <cell r="C3683">
            <v>0</v>
          </cell>
        </row>
        <row r="3684">
          <cell r="A3684">
            <v>0</v>
          </cell>
          <cell r="B3684">
            <v>0</v>
          </cell>
          <cell r="C3684">
            <v>0</v>
          </cell>
        </row>
        <row r="3686">
          <cell r="B3686" t="str">
            <v>TRANSPORTE</v>
          </cell>
        </row>
        <row r="3688">
          <cell r="A3688">
            <v>0</v>
          </cell>
          <cell r="B3688">
            <v>0</v>
          </cell>
          <cell r="C3688">
            <v>0</v>
          </cell>
        </row>
        <row r="3689">
          <cell r="A3689">
            <v>0</v>
          </cell>
          <cell r="B3689">
            <v>0</v>
          </cell>
          <cell r="C3689">
            <v>0</v>
          </cell>
        </row>
        <row r="3690">
          <cell r="A3690">
            <v>0</v>
          </cell>
          <cell r="B3690">
            <v>0</v>
          </cell>
          <cell r="C3690">
            <v>0</v>
          </cell>
        </row>
        <row r="3695">
          <cell r="A3695" t="str">
            <v>CODIGO</v>
          </cell>
          <cell r="B3695" t="str">
            <v>ITEM</v>
          </cell>
          <cell r="C3695" t="str">
            <v>UNIDAD</v>
          </cell>
        </row>
        <row r="3696">
          <cell r="D3696">
            <v>0</v>
          </cell>
        </row>
        <row r="3697">
          <cell r="B3697" t="str">
            <v>CODIGO</v>
          </cell>
        </row>
        <row r="3698">
          <cell r="A3698" t="str">
            <v>CODIGO</v>
          </cell>
          <cell r="B3698" t="str">
            <v>RECURSOS</v>
          </cell>
          <cell r="C3698" t="str">
            <v>UNIDAD</v>
          </cell>
          <cell r="D3698" t="str">
            <v>CANT.</v>
          </cell>
        </row>
        <row r="3699">
          <cell r="B3699" t="str">
            <v>MATERIALES</v>
          </cell>
        </row>
        <row r="3700">
          <cell r="B3700">
            <v>0</v>
          </cell>
          <cell r="C3700">
            <v>0</v>
          </cell>
        </row>
        <row r="3701">
          <cell r="B3701">
            <v>0</v>
          </cell>
          <cell r="C3701">
            <v>0</v>
          </cell>
        </row>
        <row r="3702">
          <cell r="B3702">
            <v>0</v>
          </cell>
          <cell r="C3702">
            <v>0</v>
          </cell>
        </row>
        <row r="3703">
          <cell r="B3703">
            <v>0</v>
          </cell>
          <cell r="C3703">
            <v>0</v>
          </cell>
        </row>
        <row r="3705">
          <cell r="B3705" t="str">
            <v>EQUIPO</v>
          </cell>
        </row>
        <row r="3706">
          <cell r="B3706" t="str">
            <v>HTA MENOR (5% de M. de O.)</v>
          </cell>
        </row>
        <row r="3707">
          <cell r="A3707">
            <v>0</v>
          </cell>
          <cell r="B3707">
            <v>0</v>
          </cell>
          <cell r="C3707">
            <v>0</v>
          </cell>
        </row>
        <row r="3708">
          <cell r="A3708">
            <v>0</v>
          </cell>
          <cell r="B3708">
            <v>0</v>
          </cell>
          <cell r="C3708">
            <v>0</v>
          </cell>
        </row>
        <row r="3709">
          <cell r="A3709">
            <v>0</v>
          </cell>
          <cell r="B3709">
            <v>0</v>
          </cell>
          <cell r="C3709">
            <v>0</v>
          </cell>
        </row>
        <row r="3711">
          <cell r="B3711" t="str">
            <v>MANO DE OBRA</v>
          </cell>
        </row>
        <row r="3712">
          <cell r="B3712">
            <v>0</v>
          </cell>
          <cell r="C3712">
            <v>0</v>
          </cell>
        </row>
        <row r="3713">
          <cell r="A3713">
            <v>0</v>
          </cell>
          <cell r="B3713">
            <v>0</v>
          </cell>
          <cell r="C3713">
            <v>0</v>
          </cell>
        </row>
        <row r="3714">
          <cell r="A3714">
            <v>0</v>
          </cell>
          <cell r="B3714">
            <v>0</v>
          </cell>
          <cell r="C3714">
            <v>0</v>
          </cell>
        </row>
        <row r="3715">
          <cell r="A3715">
            <v>0</v>
          </cell>
          <cell r="B3715">
            <v>0</v>
          </cell>
          <cell r="C3715">
            <v>0</v>
          </cell>
        </row>
        <row r="3717">
          <cell r="B3717" t="str">
            <v>TRANSPORTE</v>
          </cell>
        </row>
        <row r="3719">
          <cell r="A3719">
            <v>0</v>
          </cell>
          <cell r="B3719">
            <v>0</v>
          </cell>
          <cell r="C3719">
            <v>0</v>
          </cell>
        </row>
        <row r="3720">
          <cell r="A3720">
            <v>0</v>
          </cell>
          <cell r="B3720">
            <v>0</v>
          </cell>
          <cell r="C3720">
            <v>0</v>
          </cell>
        </row>
        <row r="3721">
          <cell r="A3721">
            <v>0</v>
          </cell>
          <cell r="B3721">
            <v>0</v>
          </cell>
          <cell r="C3721">
            <v>0</v>
          </cell>
        </row>
        <row r="3726">
          <cell r="A3726" t="str">
            <v>CODIGO</v>
          </cell>
          <cell r="B3726" t="str">
            <v>ITEM</v>
          </cell>
          <cell r="C3726" t="str">
            <v>UNIDAD</v>
          </cell>
        </row>
        <row r="3727">
          <cell r="D3727">
            <v>0</v>
          </cell>
        </row>
        <row r="3728">
          <cell r="B3728" t="str">
            <v>CODIGO</v>
          </cell>
        </row>
        <row r="3729">
          <cell r="A3729" t="str">
            <v>CODIGO</v>
          </cell>
          <cell r="B3729" t="str">
            <v>RECURSOS</v>
          </cell>
          <cell r="C3729" t="str">
            <v>UNIDAD</v>
          </cell>
          <cell r="D3729" t="str">
            <v>CANT.</v>
          </cell>
        </row>
        <row r="3730">
          <cell r="B3730" t="str">
            <v>MATERIALES</v>
          </cell>
        </row>
        <row r="3731">
          <cell r="B3731">
            <v>0</v>
          </cell>
          <cell r="C3731">
            <v>0</v>
          </cell>
        </row>
        <row r="3732">
          <cell r="B3732">
            <v>0</v>
          </cell>
          <cell r="C3732">
            <v>0</v>
          </cell>
        </row>
        <row r="3733">
          <cell r="B3733">
            <v>0</v>
          </cell>
          <cell r="C3733">
            <v>0</v>
          </cell>
        </row>
        <row r="3734">
          <cell r="B3734">
            <v>0</v>
          </cell>
          <cell r="C3734">
            <v>0</v>
          </cell>
        </row>
        <row r="3736">
          <cell r="B3736" t="str">
            <v>EQUIPO</v>
          </cell>
        </row>
        <row r="3737">
          <cell r="B3737" t="str">
            <v>HTA MENOR (5% de M. de O.)</v>
          </cell>
        </row>
        <row r="3738">
          <cell r="A3738">
            <v>0</v>
          </cell>
          <cell r="B3738">
            <v>0</v>
          </cell>
          <cell r="C3738">
            <v>0</v>
          </cell>
        </row>
        <row r="3739">
          <cell r="A3739">
            <v>0</v>
          </cell>
          <cell r="B3739">
            <v>0</v>
          </cell>
          <cell r="C3739">
            <v>0</v>
          </cell>
        </row>
        <row r="3740">
          <cell r="A3740">
            <v>0</v>
          </cell>
          <cell r="B3740">
            <v>0</v>
          </cell>
          <cell r="C3740">
            <v>0</v>
          </cell>
        </row>
        <row r="3742">
          <cell r="B3742" t="str">
            <v>MANO DE OBRA</v>
          </cell>
        </row>
        <row r="3743">
          <cell r="B3743">
            <v>0</v>
          </cell>
          <cell r="C3743">
            <v>0</v>
          </cell>
        </row>
        <row r="3744">
          <cell r="A3744">
            <v>0</v>
          </cell>
          <cell r="B3744">
            <v>0</v>
          </cell>
          <cell r="C3744">
            <v>0</v>
          </cell>
        </row>
        <row r="3745">
          <cell r="A3745">
            <v>0</v>
          </cell>
          <cell r="B3745">
            <v>0</v>
          </cell>
          <cell r="C3745">
            <v>0</v>
          </cell>
        </row>
        <row r="3746">
          <cell r="A3746">
            <v>0</v>
          </cell>
          <cell r="B3746">
            <v>0</v>
          </cell>
          <cell r="C3746">
            <v>0</v>
          </cell>
        </row>
        <row r="3748">
          <cell r="B3748" t="str">
            <v>TRANSPORTE</v>
          </cell>
        </row>
        <row r="3750">
          <cell r="A3750">
            <v>0</v>
          </cell>
          <cell r="B3750">
            <v>0</v>
          </cell>
          <cell r="C3750">
            <v>0</v>
          </cell>
        </row>
        <row r="3751">
          <cell r="A3751">
            <v>0</v>
          </cell>
          <cell r="B3751">
            <v>0</v>
          </cell>
          <cell r="C3751">
            <v>0</v>
          </cell>
        </row>
        <row r="3752">
          <cell r="A3752">
            <v>0</v>
          </cell>
          <cell r="B3752">
            <v>0</v>
          </cell>
          <cell r="C3752">
            <v>0</v>
          </cell>
        </row>
        <row r="3757">
          <cell r="A3757" t="str">
            <v>CODIGO</v>
          </cell>
          <cell r="B3757" t="str">
            <v>ITEM</v>
          </cell>
          <cell r="C3757" t="str">
            <v>UNIDAD</v>
          </cell>
        </row>
        <row r="3758">
          <cell r="D3758">
            <v>0</v>
          </cell>
        </row>
        <row r="3759">
          <cell r="B3759" t="str">
            <v>CODIGO</v>
          </cell>
        </row>
        <row r="3760">
          <cell r="A3760" t="str">
            <v>CODIGO</v>
          </cell>
          <cell r="B3760" t="str">
            <v>RECURSOS</v>
          </cell>
          <cell r="C3760" t="str">
            <v>UNIDAD</v>
          </cell>
          <cell r="D3760" t="str">
            <v>CANT.</v>
          </cell>
        </row>
        <row r="3761">
          <cell r="B3761" t="str">
            <v>MATERIALES</v>
          </cell>
        </row>
        <row r="3762">
          <cell r="B3762">
            <v>0</v>
          </cell>
          <cell r="C3762">
            <v>0</v>
          </cell>
        </row>
        <row r="3763">
          <cell r="B3763">
            <v>0</v>
          </cell>
          <cell r="C3763">
            <v>0</v>
          </cell>
        </row>
        <row r="3764">
          <cell r="B3764">
            <v>0</v>
          </cell>
          <cell r="C3764">
            <v>0</v>
          </cell>
        </row>
        <row r="3765">
          <cell r="B3765">
            <v>0</v>
          </cell>
          <cell r="C3765">
            <v>0</v>
          </cell>
        </row>
        <row r="3767">
          <cell r="B3767" t="str">
            <v>EQUIPO</v>
          </cell>
        </row>
        <row r="3768">
          <cell r="B3768" t="str">
            <v>HTA MENOR (5% de M. de O.)</v>
          </cell>
        </row>
        <row r="3769">
          <cell r="A3769">
            <v>0</v>
          </cell>
          <cell r="B3769">
            <v>0</v>
          </cell>
          <cell r="C3769">
            <v>0</v>
          </cell>
        </row>
        <row r="3770">
          <cell r="A3770">
            <v>0</v>
          </cell>
          <cell r="B3770">
            <v>0</v>
          </cell>
          <cell r="C3770">
            <v>0</v>
          </cell>
        </row>
        <row r="3771">
          <cell r="A3771">
            <v>0</v>
          </cell>
          <cell r="B3771">
            <v>0</v>
          </cell>
          <cell r="C3771">
            <v>0</v>
          </cell>
        </row>
        <row r="3773">
          <cell r="B3773" t="str">
            <v>MANO DE OBRA</v>
          </cell>
        </row>
        <row r="3774">
          <cell r="B3774">
            <v>0</v>
          </cell>
          <cell r="C3774">
            <v>0</v>
          </cell>
        </row>
        <row r="3775">
          <cell r="A3775">
            <v>0</v>
          </cell>
          <cell r="B3775">
            <v>0</v>
          </cell>
          <cell r="C3775">
            <v>0</v>
          </cell>
        </row>
        <row r="3776">
          <cell r="A3776">
            <v>0</v>
          </cell>
          <cell r="B3776">
            <v>0</v>
          </cell>
          <cell r="C3776">
            <v>0</v>
          </cell>
        </row>
        <row r="3777">
          <cell r="A3777">
            <v>0</v>
          </cell>
          <cell r="B3777">
            <v>0</v>
          </cell>
          <cell r="C3777">
            <v>0</v>
          </cell>
        </row>
        <row r="3779">
          <cell r="B3779" t="str">
            <v>TRANSPORTE</v>
          </cell>
        </row>
        <row r="3781">
          <cell r="A3781">
            <v>0</v>
          </cell>
          <cell r="B3781">
            <v>0</v>
          </cell>
          <cell r="C3781">
            <v>0</v>
          </cell>
        </row>
        <row r="3782">
          <cell r="A3782">
            <v>0</v>
          </cell>
          <cell r="B3782">
            <v>0</v>
          </cell>
          <cell r="C3782">
            <v>0</v>
          </cell>
        </row>
        <row r="3783">
          <cell r="A3783">
            <v>0</v>
          </cell>
          <cell r="B3783">
            <v>0</v>
          </cell>
          <cell r="C3783">
            <v>0</v>
          </cell>
        </row>
        <row r="3788">
          <cell r="A3788" t="str">
            <v>CODIGO</v>
          </cell>
          <cell r="B3788" t="str">
            <v>ITEM</v>
          </cell>
          <cell r="C3788" t="str">
            <v>UNIDAD</v>
          </cell>
        </row>
        <row r="3789">
          <cell r="D3789">
            <v>0</v>
          </cell>
        </row>
        <row r="3790">
          <cell r="B3790" t="str">
            <v>CODIGO</v>
          </cell>
        </row>
        <row r="3791">
          <cell r="A3791" t="str">
            <v>CODIGO</v>
          </cell>
          <cell r="B3791" t="str">
            <v>RECURSOS</v>
          </cell>
          <cell r="C3791" t="str">
            <v>UNIDAD</v>
          </cell>
          <cell r="D3791" t="str">
            <v>CANT.</v>
          </cell>
        </row>
        <row r="3792">
          <cell r="B3792" t="str">
            <v>MATERIALES</v>
          </cell>
        </row>
        <row r="3793">
          <cell r="B3793">
            <v>0</v>
          </cell>
          <cell r="C3793">
            <v>0</v>
          </cell>
        </row>
        <row r="3794">
          <cell r="B3794">
            <v>0</v>
          </cell>
          <cell r="C3794">
            <v>0</v>
          </cell>
        </row>
        <row r="3795">
          <cell r="B3795">
            <v>0</v>
          </cell>
          <cell r="C3795">
            <v>0</v>
          </cell>
        </row>
        <row r="3796">
          <cell r="B3796">
            <v>0</v>
          </cell>
          <cell r="C3796">
            <v>0</v>
          </cell>
        </row>
        <row r="3798">
          <cell r="B3798" t="str">
            <v>EQUIPO</v>
          </cell>
        </row>
        <row r="3799">
          <cell r="B3799" t="str">
            <v>HTA MENOR (5% de M. de O.)</v>
          </cell>
        </row>
        <row r="3800">
          <cell r="A3800">
            <v>0</v>
          </cell>
          <cell r="B3800">
            <v>0</v>
          </cell>
          <cell r="C3800">
            <v>0</v>
          </cell>
        </row>
        <row r="3801">
          <cell r="A3801">
            <v>0</v>
          </cell>
          <cell r="B3801">
            <v>0</v>
          </cell>
          <cell r="C3801">
            <v>0</v>
          </cell>
        </row>
        <row r="3802">
          <cell r="A3802">
            <v>0</v>
          </cell>
          <cell r="B3802">
            <v>0</v>
          </cell>
          <cell r="C3802">
            <v>0</v>
          </cell>
        </row>
        <row r="3804">
          <cell r="B3804" t="str">
            <v>MANO DE OBRA</v>
          </cell>
        </row>
        <row r="3805">
          <cell r="B3805">
            <v>0</v>
          </cell>
          <cell r="C3805">
            <v>0</v>
          </cell>
        </row>
        <row r="3806">
          <cell r="A3806">
            <v>0</v>
          </cell>
          <cell r="B3806">
            <v>0</v>
          </cell>
          <cell r="C3806">
            <v>0</v>
          </cell>
        </row>
        <row r="3807">
          <cell r="A3807">
            <v>0</v>
          </cell>
          <cell r="B3807">
            <v>0</v>
          </cell>
          <cell r="C3807">
            <v>0</v>
          </cell>
        </row>
        <row r="3808">
          <cell r="A3808">
            <v>0</v>
          </cell>
          <cell r="B3808">
            <v>0</v>
          </cell>
          <cell r="C3808">
            <v>0</v>
          </cell>
        </row>
        <row r="3810">
          <cell r="B3810" t="str">
            <v>TRANSPORTE</v>
          </cell>
        </row>
        <row r="3812">
          <cell r="A3812">
            <v>0</v>
          </cell>
          <cell r="B3812">
            <v>0</v>
          </cell>
          <cell r="C3812">
            <v>0</v>
          </cell>
        </row>
        <row r="3813">
          <cell r="A3813">
            <v>0</v>
          </cell>
          <cell r="B3813">
            <v>0</v>
          </cell>
          <cell r="C3813">
            <v>0</v>
          </cell>
        </row>
        <row r="3814">
          <cell r="A3814">
            <v>0</v>
          </cell>
          <cell r="B3814">
            <v>0</v>
          </cell>
          <cell r="C3814">
            <v>0</v>
          </cell>
        </row>
        <row r="3819">
          <cell r="A3819" t="str">
            <v>CODIGO</v>
          </cell>
          <cell r="B3819" t="str">
            <v>ITEM</v>
          </cell>
          <cell r="C3819" t="str">
            <v>UNIDAD</v>
          </cell>
        </row>
        <row r="3820">
          <cell r="D3820">
            <v>0</v>
          </cell>
        </row>
        <row r="3821">
          <cell r="B3821" t="str">
            <v>CODIGO</v>
          </cell>
        </row>
        <row r="3822">
          <cell r="A3822" t="str">
            <v>CODIGO</v>
          </cell>
          <cell r="B3822" t="str">
            <v>RECURSOS</v>
          </cell>
          <cell r="C3822" t="str">
            <v>UNIDAD</v>
          </cell>
          <cell r="D3822" t="str">
            <v>CANT.</v>
          </cell>
        </row>
        <row r="3823">
          <cell r="B3823" t="str">
            <v>MATERIALES</v>
          </cell>
        </row>
        <row r="3824">
          <cell r="B3824">
            <v>0</v>
          </cell>
          <cell r="C3824">
            <v>0</v>
          </cell>
        </row>
        <row r="3825">
          <cell r="B3825">
            <v>0</v>
          </cell>
          <cell r="C3825">
            <v>0</v>
          </cell>
        </row>
        <row r="3826">
          <cell r="B3826">
            <v>0</v>
          </cell>
          <cell r="C3826">
            <v>0</v>
          </cell>
        </row>
        <row r="3827">
          <cell r="B3827">
            <v>0</v>
          </cell>
          <cell r="C3827">
            <v>0</v>
          </cell>
        </row>
        <row r="3829">
          <cell r="B3829" t="str">
            <v>EQUIPO</v>
          </cell>
        </row>
        <row r="3830">
          <cell r="B3830" t="str">
            <v>HTA MENOR (5% de M. de O.)</v>
          </cell>
        </row>
        <row r="3831">
          <cell r="A3831">
            <v>0</v>
          </cell>
          <cell r="B3831">
            <v>0</v>
          </cell>
          <cell r="C3831">
            <v>0</v>
          </cell>
        </row>
        <row r="3832">
          <cell r="A3832">
            <v>0</v>
          </cell>
          <cell r="B3832">
            <v>0</v>
          </cell>
          <cell r="C3832">
            <v>0</v>
          </cell>
        </row>
        <row r="3833">
          <cell r="A3833">
            <v>0</v>
          </cell>
          <cell r="B3833">
            <v>0</v>
          </cell>
          <cell r="C3833">
            <v>0</v>
          </cell>
        </row>
        <row r="3835">
          <cell r="B3835" t="str">
            <v>MANO DE OBRA</v>
          </cell>
        </row>
        <row r="3836">
          <cell r="B3836">
            <v>0</v>
          </cell>
          <cell r="C3836">
            <v>0</v>
          </cell>
        </row>
        <row r="3837">
          <cell r="A3837">
            <v>0</v>
          </cell>
          <cell r="B3837">
            <v>0</v>
          </cell>
          <cell r="C3837">
            <v>0</v>
          </cell>
        </row>
        <row r="3838">
          <cell r="A3838">
            <v>0</v>
          </cell>
          <cell r="B3838">
            <v>0</v>
          </cell>
          <cell r="C3838">
            <v>0</v>
          </cell>
        </row>
        <row r="3839">
          <cell r="A3839">
            <v>0</v>
          </cell>
          <cell r="B3839">
            <v>0</v>
          </cell>
          <cell r="C3839">
            <v>0</v>
          </cell>
        </row>
        <row r="3841">
          <cell r="B3841" t="str">
            <v>TRANSPORTE</v>
          </cell>
        </row>
        <row r="3843">
          <cell r="A3843">
            <v>0</v>
          </cell>
          <cell r="B3843">
            <v>0</v>
          </cell>
          <cell r="C3843">
            <v>0</v>
          </cell>
        </row>
        <row r="3844">
          <cell r="A3844">
            <v>0</v>
          </cell>
          <cell r="B3844">
            <v>0</v>
          </cell>
          <cell r="C3844">
            <v>0</v>
          </cell>
        </row>
        <row r="3845">
          <cell r="A3845">
            <v>0</v>
          </cell>
          <cell r="B3845">
            <v>0</v>
          </cell>
          <cell r="C3845">
            <v>0</v>
          </cell>
        </row>
        <row r="3850">
          <cell r="A3850" t="str">
            <v>CODIGO</v>
          </cell>
          <cell r="B3850" t="str">
            <v>ITEM</v>
          </cell>
          <cell r="C3850" t="str">
            <v>UNIDAD</v>
          </cell>
        </row>
        <row r="3851">
          <cell r="D3851">
            <v>0</v>
          </cell>
        </row>
        <row r="3852">
          <cell r="B3852" t="str">
            <v>CODIGO</v>
          </cell>
        </row>
        <row r="3853">
          <cell r="A3853" t="str">
            <v>CODIGO</v>
          </cell>
          <cell r="B3853" t="str">
            <v>RECURSOS</v>
          </cell>
          <cell r="C3853" t="str">
            <v>UNIDAD</v>
          </cell>
          <cell r="D3853" t="str">
            <v>CANT.</v>
          </cell>
        </row>
        <row r="3854">
          <cell r="B3854" t="str">
            <v>MATERIALES</v>
          </cell>
        </row>
        <row r="3855">
          <cell r="B3855">
            <v>0</v>
          </cell>
          <cell r="C3855">
            <v>0</v>
          </cell>
        </row>
        <row r="3856">
          <cell r="B3856">
            <v>0</v>
          </cell>
          <cell r="C3856">
            <v>0</v>
          </cell>
        </row>
        <row r="3857">
          <cell r="B3857">
            <v>0</v>
          </cell>
          <cell r="C3857">
            <v>0</v>
          </cell>
        </row>
        <row r="3858">
          <cell r="B3858">
            <v>0</v>
          </cell>
          <cell r="C3858">
            <v>0</v>
          </cell>
        </row>
        <row r="3860">
          <cell r="B3860" t="str">
            <v>EQUIPO</v>
          </cell>
        </row>
        <row r="3861">
          <cell r="B3861" t="str">
            <v>HTA MENOR (5% de M. de O.)</v>
          </cell>
        </row>
        <row r="3862">
          <cell r="A3862">
            <v>0</v>
          </cell>
          <cell r="B3862">
            <v>0</v>
          </cell>
          <cell r="C3862">
            <v>0</v>
          </cell>
        </row>
        <row r="3863">
          <cell r="A3863">
            <v>0</v>
          </cell>
          <cell r="B3863">
            <v>0</v>
          </cell>
          <cell r="C3863">
            <v>0</v>
          </cell>
        </row>
        <row r="3864">
          <cell r="A3864">
            <v>0</v>
          </cell>
          <cell r="B3864">
            <v>0</v>
          </cell>
          <cell r="C3864">
            <v>0</v>
          </cell>
        </row>
        <row r="3866">
          <cell r="B3866" t="str">
            <v>MANO DE OBRA</v>
          </cell>
        </row>
        <row r="3867">
          <cell r="B3867">
            <v>0</v>
          </cell>
          <cell r="C3867">
            <v>0</v>
          </cell>
        </row>
        <row r="3868">
          <cell r="A3868">
            <v>0</v>
          </cell>
          <cell r="B3868">
            <v>0</v>
          </cell>
          <cell r="C3868">
            <v>0</v>
          </cell>
        </row>
        <row r="3869">
          <cell r="A3869">
            <v>0</v>
          </cell>
          <cell r="B3869">
            <v>0</v>
          </cell>
          <cell r="C3869">
            <v>0</v>
          </cell>
        </row>
        <row r="3870">
          <cell r="A3870">
            <v>0</v>
          </cell>
          <cell r="B3870">
            <v>0</v>
          </cell>
          <cell r="C3870">
            <v>0</v>
          </cell>
        </row>
        <row r="3872">
          <cell r="B3872" t="str">
            <v>TRANSPORTE</v>
          </cell>
        </row>
        <row r="3874">
          <cell r="A3874">
            <v>0</v>
          </cell>
          <cell r="B3874">
            <v>0</v>
          </cell>
          <cell r="C3874">
            <v>0</v>
          </cell>
        </row>
        <row r="3875">
          <cell r="A3875">
            <v>0</v>
          </cell>
          <cell r="B3875">
            <v>0</v>
          </cell>
          <cell r="C3875">
            <v>0</v>
          </cell>
        </row>
        <row r="3876">
          <cell r="A3876">
            <v>0</v>
          </cell>
          <cell r="B3876">
            <v>0</v>
          </cell>
          <cell r="C3876">
            <v>0</v>
          </cell>
        </row>
        <row r="3881">
          <cell r="A3881" t="str">
            <v>CODIGO</v>
          </cell>
          <cell r="B3881" t="str">
            <v>ITEM</v>
          </cell>
          <cell r="C3881" t="str">
            <v>UNIDAD</v>
          </cell>
        </row>
        <row r="3882">
          <cell r="D3882">
            <v>0</v>
          </cell>
        </row>
        <row r="3883">
          <cell r="B3883" t="str">
            <v>CODIGO</v>
          </cell>
        </row>
        <row r="3884">
          <cell r="A3884" t="str">
            <v>CODIGO</v>
          </cell>
          <cell r="B3884" t="str">
            <v>RECURSOS</v>
          </cell>
          <cell r="C3884" t="str">
            <v>UNIDAD</v>
          </cell>
          <cell r="D3884" t="str">
            <v>CANT.</v>
          </cell>
        </row>
        <row r="3885">
          <cell r="B3885" t="str">
            <v>MATERIALES</v>
          </cell>
        </row>
        <row r="3886">
          <cell r="B3886">
            <v>0</v>
          </cell>
          <cell r="C3886">
            <v>0</v>
          </cell>
        </row>
        <row r="3887">
          <cell r="B3887">
            <v>0</v>
          </cell>
          <cell r="C3887">
            <v>0</v>
          </cell>
        </row>
        <row r="3888">
          <cell r="B3888">
            <v>0</v>
          </cell>
          <cell r="C3888">
            <v>0</v>
          </cell>
        </row>
        <row r="3889">
          <cell r="B3889">
            <v>0</v>
          </cell>
          <cell r="C3889">
            <v>0</v>
          </cell>
        </row>
        <row r="3891">
          <cell r="B3891" t="str">
            <v>EQUIPO</v>
          </cell>
        </row>
        <row r="3892">
          <cell r="B3892" t="str">
            <v>HTA MENOR (5% de M. de O.)</v>
          </cell>
        </row>
        <row r="3893">
          <cell r="A3893">
            <v>0</v>
          </cell>
          <cell r="B3893">
            <v>0</v>
          </cell>
          <cell r="C3893">
            <v>0</v>
          </cell>
        </row>
        <row r="3894">
          <cell r="A3894">
            <v>0</v>
          </cell>
          <cell r="B3894">
            <v>0</v>
          </cell>
          <cell r="C3894">
            <v>0</v>
          </cell>
        </row>
        <row r="3895">
          <cell r="A3895">
            <v>0</v>
          </cell>
          <cell r="B3895">
            <v>0</v>
          </cell>
          <cell r="C3895">
            <v>0</v>
          </cell>
        </row>
        <row r="3897">
          <cell r="B3897" t="str">
            <v>MANO DE OBRA</v>
          </cell>
        </row>
        <row r="3898">
          <cell r="B3898">
            <v>0</v>
          </cell>
          <cell r="C3898">
            <v>0</v>
          </cell>
        </row>
        <row r="3899">
          <cell r="A3899">
            <v>0</v>
          </cell>
          <cell r="B3899">
            <v>0</v>
          </cell>
          <cell r="C3899">
            <v>0</v>
          </cell>
        </row>
        <row r="3900">
          <cell r="A3900">
            <v>0</v>
          </cell>
          <cell r="B3900">
            <v>0</v>
          </cell>
          <cell r="C3900">
            <v>0</v>
          </cell>
        </row>
        <row r="3901">
          <cell r="A3901">
            <v>0</v>
          </cell>
          <cell r="B3901">
            <v>0</v>
          </cell>
          <cell r="C3901">
            <v>0</v>
          </cell>
        </row>
        <row r="3903">
          <cell r="B3903" t="str">
            <v>TRANSPORTE</v>
          </cell>
        </row>
        <row r="3905">
          <cell r="A3905">
            <v>0</v>
          </cell>
          <cell r="B3905">
            <v>0</v>
          </cell>
          <cell r="C3905">
            <v>0</v>
          </cell>
        </row>
        <row r="3906">
          <cell r="A3906">
            <v>0</v>
          </cell>
          <cell r="B3906">
            <v>0</v>
          </cell>
          <cell r="C3906">
            <v>0</v>
          </cell>
        </row>
        <row r="3907">
          <cell r="A3907">
            <v>0</v>
          </cell>
          <cell r="B3907">
            <v>0</v>
          </cell>
          <cell r="C3907">
            <v>0</v>
          </cell>
        </row>
        <row r="3912">
          <cell r="A3912" t="str">
            <v>CODIGO</v>
          </cell>
          <cell r="B3912" t="str">
            <v>ITEM</v>
          </cell>
          <cell r="C3912" t="str">
            <v>UNIDAD</v>
          </cell>
        </row>
        <row r="3913">
          <cell r="D3913">
            <v>0</v>
          </cell>
        </row>
        <row r="3914">
          <cell r="B3914" t="str">
            <v>CODIGO</v>
          </cell>
        </row>
        <row r="3915">
          <cell r="A3915" t="str">
            <v>CODIGO</v>
          </cell>
          <cell r="B3915" t="str">
            <v>RECURSOS</v>
          </cell>
          <cell r="C3915" t="str">
            <v>UNIDAD</v>
          </cell>
          <cell r="D3915" t="str">
            <v>CANT.</v>
          </cell>
        </row>
        <row r="3916">
          <cell r="B3916" t="str">
            <v>MATERIALES</v>
          </cell>
        </row>
        <row r="3917">
          <cell r="B3917">
            <v>0</v>
          </cell>
          <cell r="C3917">
            <v>0</v>
          </cell>
        </row>
        <row r="3918">
          <cell r="B3918">
            <v>0</v>
          </cell>
          <cell r="C3918">
            <v>0</v>
          </cell>
        </row>
        <row r="3919">
          <cell r="B3919">
            <v>0</v>
          </cell>
          <cell r="C3919">
            <v>0</v>
          </cell>
        </row>
        <row r="3920">
          <cell r="B3920">
            <v>0</v>
          </cell>
          <cell r="C3920">
            <v>0</v>
          </cell>
        </row>
        <row r="3922">
          <cell r="B3922" t="str">
            <v>EQUIPO</v>
          </cell>
        </row>
        <row r="3923">
          <cell r="B3923" t="str">
            <v>HTA MENOR (5% de M. de O.)</v>
          </cell>
        </row>
        <row r="3924">
          <cell r="A3924">
            <v>0</v>
          </cell>
          <cell r="B3924">
            <v>0</v>
          </cell>
          <cell r="C3924">
            <v>0</v>
          </cell>
        </row>
        <row r="3925">
          <cell r="A3925">
            <v>0</v>
          </cell>
          <cell r="B3925">
            <v>0</v>
          </cell>
          <cell r="C3925">
            <v>0</v>
          </cell>
        </row>
        <row r="3926">
          <cell r="A3926">
            <v>0</v>
          </cell>
          <cell r="B3926">
            <v>0</v>
          </cell>
          <cell r="C3926">
            <v>0</v>
          </cell>
        </row>
        <row r="3928">
          <cell r="B3928" t="str">
            <v>MANO DE OBRA</v>
          </cell>
        </row>
        <row r="3929">
          <cell r="B3929">
            <v>0</v>
          </cell>
          <cell r="C3929">
            <v>0</v>
          </cell>
        </row>
        <row r="3930">
          <cell r="A3930">
            <v>0</v>
          </cell>
          <cell r="B3930">
            <v>0</v>
          </cell>
          <cell r="C3930">
            <v>0</v>
          </cell>
        </row>
        <row r="3931">
          <cell r="A3931">
            <v>0</v>
          </cell>
          <cell r="B3931">
            <v>0</v>
          </cell>
          <cell r="C3931">
            <v>0</v>
          </cell>
        </row>
        <row r="3932">
          <cell r="A3932">
            <v>0</v>
          </cell>
          <cell r="B3932">
            <v>0</v>
          </cell>
          <cell r="C3932">
            <v>0</v>
          </cell>
        </row>
        <row r="3934">
          <cell r="B3934" t="str">
            <v>TRANSPORTE</v>
          </cell>
        </row>
        <row r="3936">
          <cell r="A3936">
            <v>0</v>
          </cell>
          <cell r="B3936">
            <v>0</v>
          </cell>
          <cell r="C3936">
            <v>0</v>
          </cell>
        </row>
        <row r="3937">
          <cell r="A3937">
            <v>0</v>
          </cell>
          <cell r="B3937">
            <v>0</v>
          </cell>
          <cell r="C3937">
            <v>0</v>
          </cell>
        </row>
        <row r="3938">
          <cell r="A3938">
            <v>0</v>
          </cell>
          <cell r="B3938">
            <v>0</v>
          </cell>
          <cell r="C3938">
            <v>0</v>
          </cell>
        </row>
        <row r="3944">
          <cell r="A3944" t="str">
            <v>CODIGO</v>
          </cell>
          <cell r="B3944" t="str">
            <v>ITEM</v>
          </cell>
          <cell r="C3944" t="str">
            <v>UNIDAD</v>
          </cell>
        </row>
        <row r="3945">
          <cell r="D3945">
            <v>0</v>
          </cell>
        </row>
        <row r="3946">
          <cell r="B3946" t="str">
            <v>CODIGO</v>
          </cell>
        </row>
        <row r="3947">
          <cell r="A3947" t="str">
            <v>CODIGO</v>
          </cell>
          <cell r="B3947" t="str">
            <v>RECURSOS</v>
          </cell>
          <cell r="C3947" t="str">
            <v>UNIDAD</v>
          </cell>
          <cell r="D3947" t="str">
            <v>CANT.</v>
          </cell>
        </row>
        <row r="3948">
          <cell r="B3948" t="str">
            <v>MATERIALES</v>
          </cell>
        </row>
        <row r="3949">
          <cell r="B3949">
            <v>0</v>
          </cell>
          <cell r="C3949">
            <v>0</v>
          </cell>
        </row>
        <row r="3950">
          <cell r="B3950">
            <v>0</v>
          </cell>
          <cell r="C3950">
            <v>0</v>
          </cell>
        </row>
        <row r="3951">
          <cell r="B3951">
            <v>0</v>
          </cell>
          <cell r="C3951">
            <v>0</v>
          </cell>
        </row>
        <row r="3952">
          <cell r="B3952">
            <v>0</v>
          </cell>
          <cell r="C3952">
            <v>0</v>
          </cell>
        </row>
        <row r="3954">
          <cell r="B3954" t="str">
            <v>EQUIPO</v>
          </cell>
        </row>
        <row r="3955">
          <cell r="B3955" t="str">
            <v>HTA MENOR (5% de M. de O.)</v>
          </cell>
        </row>
        <row r="3956">
          <cell r="A3956">
            <v>0</v>
          </cell>
          <cell r="B3956">
            <v>0</v>
          </cell>
          <cell r="C3956">
            <v>0</v>
          </cell>
        </row>
        <row r="3957">
          <cell r="A3957">
            <v>0</v>
          </cell>
          <cell r="B3957">
            <v>0</v>
          </cell>
          <cell r="C3957">
            <v>0</v>
          </cell>
        </row>
        <row r="3958">
          <cell r="A3958">
            <v>0</v>
          </cell>
          <cell r="B3958">
            <v>0</v>
          </cell>
          <cell r="C3958">
            <v>0</v>
          </cell>
        </row>
        <row r="3960">
          <cell r="B3960" t="str">
            <v>MANO DE OBRA</v>
          </cell>
        </row>
        <row r="3961">
          <cell r="B3961">
            <v>0</v>
          </cell>
          <cell r="C3961">
            <v>0</v>
          </cell>
        </row>
        <row r="3962">
          <cell r="A3962">
            <v>0</v>
          </cell>
          <cell r="B3962">
            <v>0</v>
          </cell>
          <cell r="C3962">
            <v>0</v>
          </cell>
        </row>
        <row r="3963">
          <cell r="A3963">
            <v>0</v>
          </cell>
          <cell r="B3963">
            <v>0</v>
          </cell>
          <cell r="C3963">
            <v>0</v>
          </cell>
        </row>
        <row r="3964">
          <cell r="A3964">
            <v>0</v>
          </cell>
          <cell r="B3964">
            <v>0</v>
          </cell>
          <cell r="C3964">
            <v>0</v>
          </cell>
        </row>
        <row r="3966">
          <cell r="B3966" t="str">
            <v>TRANSPORTE</v>
          </cell>
        </row>
        <row r="3968">
          <cell r="A3968">
            <v>0</v>
          </cell>
          <cell r="B3968">
            <v>0</v>
          </cell>
          <cell r="C3968">
            <v>0</v>
          </cell>
        </row>
        <row r="3969">
          <cell r="A3969">
            <v>0</v>
          </cell>
          <cell r="B3969">
            <v>0</v>
          </cell>
          <cell r="C3969">
            <v>0</v>
          </cell>
        </row>
        <row r="3970">
          <cell r="A3970">
            <v>0</v>
          </cell>
          <cell r="B3970">
            <v>0</v>
          </cell>
          <cell r="C397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CODIGO</v>
          </cell>
        </row>
      </sheetData>
      <sheetData sheetId="18"/>
      <sheetData sheetId="19">
        <row r="1">
          <cell r="A1" t="str">
            <v>CODIGO</v>
          </cell>
        </row>
      </sheetData>
      <sheetData sheetId="20"/>
      <sheetData sheetId="21">
        <row r="1">
          <cell r="A1" t="str">
            <v>CODIGO</v>
          </cell>
        </row>
      </sheetData>
      <sheetData sheetId="22"/>
      <sheetData sheetId="23" refreshError="1"/>
      <sheetData sheetId="24" refreshError="1"/>
      <sheetData sheetId="25">
        <row r="1">
          <cell r="A1" t="str">
            <v>CODIGO</v>
          </cell>
        </row>
      </sheetData>
      <sheetData sheetId="26"/>
      <sheetData sheetId="27" refreshError="1"/>
      <sheetData sheetId="28" refreshError="1"/>
      <sheetData sheetId="29" refreshError="1"/>
      <sheetData sheetId="30" refreshError="1"/>
      <sheetData sheetId="3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ESTADO VÍA-CRIT.TECNICO"/>
      <sheetName val="SUB APU"/>
      <sheetName val="TARIFAS"/>
      <sheetName val="PRECIOS"/>
      <sheetName val="PREACTA 6"/>
      <sheetName val="TABLA 2008"/>
      <sheetName val="CLASIFICACION"/>
      <sheetName val="PRESUPUESTO"/>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 val="desmonte"/>
      <sheetName val="SUB APU"/>
      <sheetName val="Presupuesto_750 _Baja_Suelo AB "/>
      <sheetName val="c2.5y2.6"/>
      <sheetName val="C.LABORALES"/>
      <sheetName val="OBRAS SES"/>
      <sheetName val="glvc"/>
      <sheetName val="Ambientes "/>
    </sheetNames>
    <sheetDataSet>
      <sheetData sheetId="0">
        <row r="3">
          <cell r="C3" t="str">
            <v>CANCHA MÚLTIPLE 750 m2  ZONA ALTA "SUELO E"</v>
          </cell>
        </row>
      </sheetData>
      <sheetData sheetId="1">
        <row r="3">
          <cell r="C3" t="str">
            <v>CANCHA MÚLTIPLE 750 m2  ZONA ALTA "SUELO E"</v>
          </cell>
        </row>
        <row r="14">
          <cell r="J14" t="str">
            <v>M³</v>
          </cell>
        </row>
        <row r="15">
          <cell r="J15" t="str">
            <v>M²</v>
          </cell>
        </row>
        <row r="16">
          <cell r="J16" t="str">
            <v>M</v>
          </cell>
        </row>
        <row r="17">
          <cell r="J17" t="str">
            <v>Kg</v>
          </cell>
        </row>
        <row r="18">
          <cell r="J18" t="str">
            <v>Un</v>
          </cell>
        </row>
      </sheetData>
      <sheetData sheetId="2">
        <row r="26">
          <cell r="A26" t="str">
            <v>W09</v>
          </cell>
        </row>
      </sheetData>
      <sheetData sheetId="3">
        <row r="52">
          <cell r="I52">
            <v>44314</v>
          </cell>
        </row>
      </sheetData>
      <sheetData sheetId="4">
        <row r="48">
          <cell r="I48">
            <v>27898</v>
          </cell>
        </row>
      </sheetData>
      <sheetData sheetId="5">
        <row r="51">
          <cell r="R51">
            <v>99040</v>
          </cell>
        </row>
      </sheetData>
      <sheetData sheetId="6">
        <row r="53">
          <cell r="I53">
            <v>69159.47</v>
          </cell>
        </row>
      </sheetData>
      <sheetData sheetId="7">
        <row r="53">
          <cell r="I53">
            <v>628533.33799999999</v>
          </cell>
        </row>
      </sheetData>
      <sheetData sheetId="8">
        <row r="4">
          <cell r="A4" t="str">
            <v>A</v>
          </cell>
        </row>
      </sheetData>
      <sheetData sheetId="9">
        <row r="1">
          <cell r="A1" t="str">
            <v xml:space="preserve">Codigo </v>
          </cell>
        </row>
      </sheetData>
      <sheetData sheetId="10">
        <row r="37">
          <cell r="A37" t="str">
            <v>MO-01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CTA 2"/>
      <sheetName val="ACTA 3"/>
      <sheetName val="ACTA 1"/>
      <sheetName val="APU 3"/>
      <sheetName val="APU"/>
      <sheetName val="APU ACTA 2"/>
      <sheetName val="materiales"/>
      <sheetName val=" personal"/>
      <sheetName val="AIU"/>
      <sheetName val="PS 2016"/>
      <sheetName val="Prestaciones 2017"/>
      <sheetName val="Presup_Cancha"/>
      <sheetName val="Ambientes "/>
      <sheetName val="glvc"/>
    </sheetNames>
    <sheetDataSet>
      <sheetData sheetId="0"/>
      <sheetData sheetId="1">
        <row r="34">
          <cell r="D34">
            <v>17.55</v>
          </cell>
        </row>
      </sheetData>
      <sheetData sheetId="2">
        <row r="11">
          <cell r="D11">
            <v>55.739999999999995</v>
          </cell>
        </row>
      </sheetData>
      <sheetData sheetId="3">
        <row r="10">
          <cell r="D10">
            <v>46</v>
          </cell>
        </row>
      </sheetData>
      <sheetData sheetId="4"/>
      <sheetData sheetId="5">
        <row r="860">
          <cell r="G860">
            <v>30798</v>
          </cell>
        </row>
      </sheetData>
      <sheetData sheetId="6"/>
      <sheetData sheetId="7"/>
      <sheetData sheetId="8"/>
      <sheetData sheetId="9"/>
      <sheetData sheetId="10"/>
      <sheetData sheetId="11"/>
      <sheetData sheetId="12" refreshError="1"/>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T88"/>
  <sheetViews>
    <sheetView view="pageBreakPreview" topLeftCell="A3" zoomScale="80" zoomScaleNormal="80" zoomScaleSheetLayoutView="80" workbookViewId="0">
      <selection activeCell="O66" sqref="O66"/>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
        <v>29</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351.6" customHeight="1" thickBot="1" x14ac:dyDescent="0.3">
      <c r="A14" s="1" t="s">
        <v>1</v>
      </c>
      <c r="B14" s="30" t="s">
        <v>40</v>
      </c>
      <c r="C14" s="2" t="s">
        <v>2</v>
      </c>
      <c r="D14" s="93" t="s">
        <v>41</v>
      </c>
      <c r="E14" s="94"/>
      <c r="F14" s="94"/>
      <c r="G14" s="94"/>
      <c r="H14" s="94"/>
      <c r="I14" s="94"/>
      <c r="J14" s="94"/>
      <c r="K14" s="94"/>
      <c r="L14" s="94"/>
      <c r="M14" s="94"/>
      <c r="N14" s="95"/>
      <c r="O14" s="10" t="s">
        <v>3</v>
      </c>
      <c r="P14" s="8" t="s">
        <v>42</v>
      </c>
      <c r="Q14" s="81" t="s">
        <v>4</v>
      </c>
      <c r="R14" s="82"/>
      <c r="S14" s="85"/>
      <c r="T14" s="92"/>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43</v>
      </c>
      <c r="P17" s="11"/>
      <c r="Q17" s="12"/>
      <c r="R17" s="13"/>
      <c r="S17" s="14"/>
      <c r="T17" s="15"/>
    </row>
    <row r="18" spans="1:20" x14ac:dyDescent="0.25">
      <c r="A18" s="70"/>
      <c r="B18" s="62"/>
      <c r="C18" s="62"/>
      <c r="D18" s="62"/>
      <c r="E18" s="62"/>
      <c r="F18" s="62"/>
      <c r="G18" s="62"/>
      <c r="H18" s="62"/>
      <c r="I18" s="62"/>
      <c r="J18" s="62"/>
      <c r="K18" s="62"/>
      <c r="L18" s="62"/>
      <c r="M18" s="62"/>
      <c r="N18" s="63"/>
      <c r="O18" s="27"/>
      <c r="P18" s="16"/>
      <c r="Q18" s="17"/>
      <c r="R18" s="18"/>
      <c r="S18" s="19"/>
      <c r="T18" s="20"/>
    </row>
    <row r="19" spans="1:20" x14ac:dyDescent="0.25">
      <c r="A19" s="70"/>
      <c r="B19" s="62"/>
      <c r="C19" s="62"/>
      <c r="D19" s="62"/>
      <c r="E19" s="62"/>
      <c r="F19" s="62"/>
      <c r="G19" s="62"/>
      <c r="H19" s="62"/>
      <c r="I19" s="62"/>
      <c r="J19" s="62"/>
      <c r="K19" s="62"/>
      <c r="L19" s="62"/>
      <c r="M19" s="62"/>
      <c r="N19" s="63"/>
      <c r="O19" s="34" t="s">
        <v>66</v>
      </c>
      <c r="P19" s="16"/>
      <c r="Q19" s="17"/>
      <c r="R19" s="18"/>
      <c r="S19" s="19">
        <v>2</v>
      </c>
      <c r="T19" s="20">
        <f t="shared" ref="T19" si="0">PRODUCT(P19:S19)</f>
        <v>2</v>
      </c>
    </row>
    <row r="20" spans="1:20" x14ac:dyDescent="0.25">
      <c r="A20" s="70"/>
      <c r="B20" s="62"/>
      <c r="C20" s="62"/>
      <c r="D20" s="62"/>
      <c r="E20" s="62"/>
      <c r="F20" s="62"/>
      <c r="G20" s="62"/>
      <c r="H20" s="62"/>
      <c r="I20" s="62"/>
      <c r="J20" s="62"/>
      <c r="K20" s="62"/>
      <c r="L20" s="62"/>
      <c r="M20" s="62"/>
      <c r="N20" s="63"/>
      <c r="O20" s="27"/>
      <c r="P20" s="16"/>
      <c r="Q20" s="17"/>
      <c r="R20" s="18"/>
      <c r="S20" s="19"/>
      <c r="T20" s="20"/>
    </row>
    <row r="21" spans="1:20" x14ac:dyDescent="0.25">
      <c r="A21" s="70"/>
      <c r="B21" s="62"/>
      <c r="C21" s="62"/>
      <c r="D21" s="62"/>
      <c r="E21" s="62"/>
      <c r="F21" s="62"/>
      <c r="G21" s="62"/>
      <c r="H21" s="62"/>
      <c r="I21" s="62"/>
      <c r="J21" s="62"/>
      <c r="K21" s="62"/>
      <c r="L21" s="62"/>
      <c r="M21" s="62"/>
      <c r="N21" s="63"/>
      <c r="O21" s="27"/>
      <c r="P21" s="16"/>
      <c r="Q21" s="17"/>
      <c r="R21" s="18"/>
      <c r="S21" s="19"/>
      <c r="T21" s="20"/>
    </row>
    <row r="22" spans="1:20" x14ac:dyDescent="0.25">
      <c r="A22" s="70"/>
      <c r="B22" s="62"/>
      <c r="C22" s="62"/>
      <c r="D22" s="62"/>
      <c r="E22" s="62"/>
      <c r="F22" s="62"/>
      <c r="G22" s="62"/>
      <c r="H22" s="62"/>
      <c r="I22" s="62"/>
      <c r="J22" s="62"/>
      <c r="K22" s="62"/>
      <c r="L22" s="62"/>
      <c r="M22" s="62"/>
      <c r="N22" s="63"/>
      <c r="O22" s="27"/>
      <c r="P22" s="16"/>
      <c r="Q22" s="17"/>
      <c r="R22" s="18"/>
      <c r="S22" s="19"/>
      <c r="T22" s="20"/>
    </row>
    <row r="23" spans="1:20" x14ac:dyDescent="0.25">
      <c r="A23" s="70"/>
      <c r="B23" s="62"/>
      <c r="C23" s="62"/>
      <c r="D23" s="62"/>
      <c r="E23" s="62"/>
      <c r="F23" s="62"/>
      <c r="G23" s="62"/>
      <c r="H23" s="62"/>
      <c r="I23" s="62"/>
      <c r="J23" s="62"/>
      <c r="K23" s="62"/>
      <c r="L23" s="62"/>
      <c r="M23" s="62"/>
      <c r="N23" s="63"/>
      <c r="O23" s="27"/>
      <c r="P23" s="16"/>
      <c r="Q23" s="17"/>
      <c r="R23" s="18"/>
      <c r="S23" s="19"/>
      <c r="T23" s="20"/>
    </row>
    <row r="24" spans="1:20" x14ac:dyDescent="0.25">
      <c r="A24" s="70"/>
      <c r="B24" s="62"/>
      <c r="C24" s="62"/>
      <c r="D24" s="62"/>
      <c r="E24" s="62"/>
      <c r="F24" s="62"/>
      <c r="G24" s="62"/>
      <c r="H24" s="62"/>
      <c r="I24" s="62"/>
      <c r="J24" s="62"/>
      <c r="K24" s="62"/>
      <c r="L24" s="62"/>
      <c r="M24" s="62"/>
      <c r="N24" s="63"/>
      <c r="O24" s="27"/>
      <c r="P24" s="16"/>
      <c r="Q24" s="17"/>
      <c r="R24" s="18"/>
      <c r="S24" s="19"/>
      <c r="T24" s="20"/>
    </row>
    <row r="25" spans="1:20" x14ac:dyDescent="0.25">
      <c r="A25" s="70"/>
      <c r="B25" s="62"/>
      <c r="C25" s="62"/>
      <c r="D25" s="62"/>
      <c r="E25" s="62"/>
      <c r="F25" s="62"/>
      <c r="G25" s="62"/>
      <c r="H25" s="62"/>
      <c r="I25" s="62"/>
      <c r="J25" s="62"/>
      <c r="K25" s="62"/>
      <c r="L25" s="62"/>
      <c r="M25" s="62"/>
      <c r="N25" s="63"/>
      <c r="O25" s="27"/>
      <c r="P25" s="16"/>
      <c r="Q25" s="17"/>
      <c r="R25" s="18"/>
      <c r="S25" s="19"/>
      <c r="T25" s="20"/>
    </row>
    <row r="26" spans="1:20" x14ac:dyDescent="0.25">
      <c r="A26" s="70"/>
      <c r="B26" s="62"/>
      <c r="C26" s="62"/>
      <c r="D26" s="62"/>
      <c r="E26" s="62"/>
      <c r="F26" s="62"/>
      <c r="G26" s="62"/>
      <c r="H26" s="62"/>
      <c r="I26" s="62"/>
      <c r="J26" s="62"/>
      <c r="K26" s="62"/>
      <c r="L26" s="62"/>
      <c r="M26" s="62"/>
      <c r="N26" s="63"/>
      <c r="O26" s="27"/>
      <c r="P26" s="16"/>
      <c r="Q26" s="17"/>
      <c r="R26" s="18"/>
      <c r="S26" s="19"/>
      <c r="T26" s="20"/>
    </row>
    <row r="27" spans="1:20" x14ac:dyDescent="0.25">
      <c r="A27" s="70"/>
      <c r="B27" s="62"/>
      <c r="C27" s="62"/>
      <c r="D27" s="62"/>
      <c r="E27" s="62"/>
      <c r="F27" s="62"/>
      <c r="G27" s="62"/>
      <c r="H27" s="62"/>
      <c r="I27" s="62"/>
      <c r="J27" s="62"/>
      <c r="K27" s="62"/>
      <c r="L27" s="62"/>
      <c r="M27" s="62"/>
      <c r="N27" s="63"/>
      <c r="O27" s="27"/>
      <c r="P27" s="16"/>
      <c r="Q27" s="17"/>
      <c r="R27" s="18"/>
      <c r="S27" s="19"/>
      <c r="T27" s="20"/>
    </row>
    <row r="28" spans="1:20" x14ac:dyDescent="0.25">
      <c r="A28" s="70"/>
      <c r="B28" s="62"/>
      <c r="C28" s="62"/>
      <c r="D28" s="62"/>
      <c r="E28" s="62"/>
      <c r="F28" s="62"/>
      <c r="G28" s="62"/>
      <c r="H28" s="62"/>
      <c r="I28" s="62"/>
      <c r="J28" s="62"/>
      <c r="K28" s="62"/>
      <c r="L28" s="62"/>
      <c r="M28" s="62"/>
      <c r="N28" s="63"/>
      <c r="O28" s="27"/>
      <c r="P28" s="16"/>
      <c r="Q28" s="17"/>
      <c r="R28" s="18"/>
      <c r="S28" s="19"/>
      <c r="T28" s="20"/>
    </row>
    <row r="29" spans="1:20" x14ac:dyDescent="0.25">
      <c r="A29" s="70"/>
      <c r="B29" s="62"/>
      <c r="C29" s="62"/>
      <c r="D29" s="62"/>
      <c r="E29" s="62"/>
      <c r="F29" s="62"/>
      <c r="G29" s="62"/>
      <c r="H29" s="62"/>
      <c r="I29" s="62"/>
      <c r="J29" s="62"/>
      <c r="K29" s="62"/>
      <c r="L29" s="62"/>
      <c r="M29" s="62"/>
      <c r="N29" s="63"/>
      <c r="O29" s="27"/>
      <c r="P29" s="16"/>
      <c r="Q29" s="17"/>
      <c r="R29" s="18"/>
      <c r="S29" s="19"/>
      <c r="T29" s="20"/>
    </row>
    <row r="30" spans="1:20" x14ac:dyDescent="0.25">
      <c r="A30" s="70"/>
      <c r="B30" s="62"/>
      <c r="C30" s="62"/>
      <c r="D30" s="62"/>
      <c r="E30" s="62"/>
      <c r="F30" s="62"/>
      <c r="G30" s="62"/>
      <c r="H30" s="62"/>
      <c r="I30" s="62"/>
      <c r="J30" s="62"/>
      <c r="K30" s="62"/>
      <c r="L30" s="62"/>
      <c r="M30" s="62"/>
      <c r="N30" s="63"/>
      <c r="O30" s="27"/>
      <c r="P30" s="16"/>
      <c r="Q30" s="17"/>
      <c r="R30" s="18"/>
      <c r="S30" s="19"/>
      <c r="T30" s="20"/>
    </row>
    <row r="31" spans="1:20" x14ac:dyDescent="0.25">
      <c r="A31" s="70"/>
      <c r="B31" s="62"/>
      <c r="C31" s="62"/>
      <c r="D31" s="62"/>
      <c r="E31" s="62"/>
      <c r="F31" s="62"/>
      <c r="G31" s="62"/>
      <c r="H31" s="62"/>
      <c r="I31" s="62"/>
      <c r="J31" s="62"/>
      <c r="K31" s="62"/>
      <c r="L31" s="62"/>
      <c r="M31" s="62"/>
      <c r="N31" s="63"/>
      <c r="O31" s="27"/>
      <c r="P31" s="16"/>
      <c r="Q31" s="17"/>
      <c r="R31" s="18"/>
      <c r="S31" s="19"/>
      <c r="T31" s="20"/>
    </row>
    <row r="32" spans="1:20" x14ac:dyDescent="0.25">
      <c r="A32" s="70"/>
      <c r="B32" s="62"/>
      <c r="C32" s="62"/>
      <c r="D32" s="62"/>
      <c r="E32" s="62"/>
      <c r="F32" s="62"/>
      <c r="G32" s="62"/>
      <c r="H32" s="62"/>
      <c r="I32" s="62"/>
      <c r="J32" s="62"/>
      <c r="K32" s="62"/>
      <c r="L32" s="62"/>
      <c r="M32" s="62"/>
      <c r="N32" s="63"/>
      <c r="O32" s="27"/>
      <c r="P32" s="16"/>
      <c r="Q32" s="17"/>
      <c r="R32" s="18"/>
      <c r="S32" s="19"/>
      <c r="T32" s="20"/>
    </row>
    <row r="33" spans="1:20" x14ac:dyDescent="0.25">
      <c r="A33" s="70"/>
      <c r="B33" s="62"/>
      <c r="C33" s="62"/>
      <c r="D33" s="62"/>
      <c r="E33" s="62"/>
      <c r="F33" s="62"/>
      <c r="G33" s="62"/>
      <c r="H33" s="62"/>
      <c r="I33" s="62"/>
      <c r="J33" s="62"/>
      <c r="K33" s="62"/>
      <c r="L33" s="62"/>
      <c r="M33" s="62"/>
      <c r="N33" s="63"/>
      <c r="O33" s="27"/>
      <c r="P33" s="16"/>
      <c r="Q33" s="17"/>
      <c r="R33" s="18"/>
      <c r="S33" s="19"/>
      <c r="T33" s="20"/>
    </row>
    <row r="34" spans="1:20" x14ac:dyDescent="0.25">
      <c r="A34" s="70"/>
      <c r="B34" s="62"/>
      <c r="C34" s="62"/>
      <c r="D34" s="62"/>
      <c r="E34" s="62"/>
      <c r="F34" s="62"/>
      <c r="G34" s="62"/>
      <c r="H34" s="62"/>
      <c r="I34" s="62"/>
      <c r="J34" s="62"/>
      <c r="K34" s="62"/>
      <c r="L34" s="62"/>
      <c r="M34" s="62"/>
      <c r="N34" s="63"/>
      <c r="O34" s="27"/>
      <c r="P34" s="16"/>
      <c r="Q34" s="17"/>
      <c r="R34" s="18"/>
      <c r="S34" s="19"/>
      <c r="T34" s="20"/>
    </row>
    <row r="35" spans="1:20" x14ac:dyDescent="0.25">
      <c r="A35" s="70"/>
      <c r="B35" s="62"/>
      <c r="C35" s="62"/>
      <c r="D35" s="62"/>
      <c r="E35" s="62"/>
      <c r="F35" s="62"/>
      <c r="G35" s="62"/>
      <c r="H35" s="62"/>
      <c r="I35" s="62"/>
      <c r="J35" s="62"/>
      <c r="K35" s="62"/>
      <c r="L35" s="62"/>
      <c r="M35" s="62"/>
      <c r="N35" s="63"/>
      <c r="O35" s="27"/>
      <c r="P35" s="16"/>
      <c r="Q35" s="17"/>
      <c r="R35" s="18"/>
      <c r="S35" s="19"/>
      <c r="T35" s="20"/>
    </row>
    <row r="36" spans="1:20" x14ac:dyDescent="0.25">
      <c r="A36" s="70"/>
      <c r="B36" s="62"/>
      <c r="C36" s="62"/>
      <c r="D36" s="62"/>
      <c r="E36" s="62"/>
      <c r="F36" s="62"/>
      <c r="G36" s="62"/>
      <c r="H36" s="62"/>
      <c r="I36" s="62"/>
      <c r="J36" s="62"/>
      <c r="K36" s="62"/>
      <c r="L36" s="62"/>
      <c r="M36" s="62"/>
      <c r="N36" s="63"/>
      <c r="O36" s="27"/>
      <c r="P36" s="16"/>
      <c r="Q36" s="17"/>
      <c r="R36" s="18"/>
      <c r="S36" s="19"/>
      <c r="T36" s="20"/>
    </row>
    <row r="37" spans="1:20" x14ac:dyDescent="0.25">
      <c r="A37" s="70"/>
      <c r="B37" s="62"/>
      <c r="C37" s="62"/>
      <c r="D37" s="62"/>
      <c r="E37" s="62"/>
      <c r="F37" s="62"/>
      <c r="G37" s="62"/>
      <c r="H37" s="62"/>
      <c r="I37" s="62"/>
      <c r="J37" s="62"/>
      <c r="K37" s="62"/>
      <c r="L37" s="62"/>
      <c r="M37" s="62"/>
      <c r="N37" s="63"/>
      <c r="O37" s="27"/>
      <c r="P37" s="16"/>
      <c r="Q37" s="17"/>
      <c r="R37" s="18"/>
      <c r="S37" s="19"/>
      <c r="T37" s="20"/>
    </row>
    <row r="38" spans="1:20" x14ac:dyDescent="0.25">
      <c r="A38" s="70"/>
      <c r="B38" s="62"/>
      <c r="C38" s="62"/>
      <c r="D38" s="62"/>
      <c r="E38" s="62"/>
      <c r="F38" s="62"/>
      <c r="G38" s="62"/>
      <c r="H38" s="62"/>
      <c r="I38" s="62"/>
      <c r="J38" s="62"/>
      <c r="K38" s="62"/>
      <c r="L38" s="62"/>
      <c r="M38" s="62"/>
      <c r="N38" s="63"/>
      <c r="O38" s="27"/>
      <c r="P38" s="16"/>
      <c r="Q38" s="17"/>
      <c r="R38" s="18"/>
      <c r="S38" s="19"/>
      <c r="T38" s="20"/>
    </row>
    <row r="39" spans="1:20" x14ac:dyDescent="0.25">
      <c r="A39" s="70"/>
      <c r="B39" s="62"/>
      <c r="C39" s="62"/>
      <c r="D39" s="62"/>
      <c r="E39" s="62"/>
      <c r="F39" s="62"/>
      <c r="G39" s="62"/>
      <c r="H39" s="62"/>
      <c r="I39" s="62"/>
      <c r="J39" s="62"/>
      <c r="K39" s="62"/>
      <c r="L39" s="62"/>
      <c r="M39" s="62"/>
      <c r="N39" s="63"/>
      <c r="O39" s="27"/>
      <c r="P39" s="16"/>
      <c r="Q39" s="17"/>
      <c r="R39" s="18"/>
      <c r="S39" s="19"/>
      <c r="T39" s="20"/>
    </row>
    <row r="40" spans="1:20" x14ac:dyDescent="0.25">
      <c r="A40" s="70"/>
      <c r="B40" s="62"/>
      <c r="C40" s="62"/>
      <c r="D40" s="62"/>
      <c r="E40" s="62"/>
      <c r="F40" s="62"/>
      <c r="G40" s="62"/>
      <c r="H40" s="62"/>
      <c r="I40" s="62"/>
      <c r="J40" s="62"/>
      <c r="K40" s="62"/>
      <c r="L40" s="62"/>
      <c r="M40" s="62"/>
      <c r="N40" s="63"/>
      <c r="O40" s="27"/>
      <c r="P40" s="16"/>
      <c r="Q40" s="17"/>
      <c r="R40" s="18"/>
      <c r="S40" s="19"/>
      <c r="T40" s="20"/>
    </row>
    <row r="41" spans="1:20" x14ac:dyDescent="0.25">
      <c r="A41" s="70"/>
      <c r="B41" s="62"/>
      <c r="C41" s="62"/>
      <c r="D41" s="62"/>
      <c r="E41" s="62"/>
      <c r="F41" s="62"/>
      <c r="G41" s="62"/>
      <c r="H41" s="62"/>
      <c r="I41" s="62"/>
      <c r="J41" s="62"/>
      <c r="K41" s="62"/>
      <c r="L41" s="62"/>
      <c r="M41" s="62"/>
      <c r="N41" s="63"/>
      <c r="O41" s="27"/>
      <c r="P41" s="16"/>
      <c r="Q41" s="17"/>
      <c r="R41" s="18"/>
      <c r="S41" s="19"/>
      <c r="T41" s="20"/>
    </row>
    <row r="42" spans="1:20" x14ac:dyDescent="0.25">
      <c r="A42" s="70"/>
      <c r="B42" s="62"/>
      <c r="C42" s="62"/>
      <c r="D42" s="62"/>
      <c r="E42" s="62"/>
      <c r="F42" s="62"/>
      <c r="G42" s="62"/>
      <c r="H42" s="62"/>
      <c r="I42" s="62"/>
      <c r="J42" s="62"/>
      <c r="K42" s="62"/>
      <c r="L42" s="62"/>
      <c r="M42" s="62"/>
      <c r="N42" s="63"/>
      <c r="O42" s="27"/>
      <c r="P42" s="16"/>
      <c r="Q42" s="17"/>
      <c r="R42" s="18"/>
      <c r="S42" s="19"/>
      <c r="T42" s="20"/>
    </row>
    <row r="43" spans="1:20" x14ac:dyDescent="0.25">
      <c r="A43" s="70"/>
      <c r="B43" s="62"/>
      <c r="C43" s="62"/>
      <c r="D43" s="62"/>
      <c r="E43" s="62"/>
      <c r="F43" s="62"/>
      <c r="G43" s="62"/>
      <c r="H43" s="62"/>
      <c r="I43" s="62"/>
      <c r="J43" s="62"/>
      <c r="K43" s="62"/>
      <c r="L43" s="62"/>
      <c r="M43" s="62"/>
      <c r="N43" s="63"/>
      <c r="O43" s="27"/>
      <c r="P43" s="16"/>
      <c r="Q43" s="17"/>
      <c r="R43" s="18"/>
      <c r="S43" s="19"/>
      <c r="T43" s="20"/>
    </row>
    <row r="44" spans="1:20" x14ac:dyDescent="0.25">
      <c r="A44" s="70"/>
      <c r="B44" s="62"/>
      <c r="C44" s="62"/>
      <c r="D44" s="62"/>
      <c r="E44" s="62"/>
      <c r="F44" s="62"/>
      <c r="G44" s="62"/>
      <c r="H44" s="62"/>
      <c r="I44" s="62"/>
      <c r="J44" s="62"/>
      <c r="K44" s="62"/>
      <c r="L44" s="62"/>
      <c r="M44" s="62"/>
      <c r="N44" s="63"/>
      <c r="O44" s="27"/>
      <c r="P44" s="16"/>
      <c r="Q44" s="17"/>
      <c r="R44" s="18"/>
      <c r="S44" s="19"/>
      <c r="T44" s="20"/>
    </row>
    <row r="45" spans="1:20" x14ac:dyDescent="0.25">
      <c r="A45" s="70"/>
      <c r="B45" s="62"/>
      <c r="C45" s="62"/>
      <c r="D45" s="62"/>
      <c r="E45" s="62"/>
      <c r="F45" s="62"/>
      <c r="G45" s="62"/>
      <c r="H45" s="62"/>
      <c r="I45" s="62"/>
      <c r="J45" s="62"/>
      <c r="K45" s="62"/>
      <c r="L45" s="62"/>
      <c r="M45" s="62"/>
      <c r="N45" s="63"/>
      <c r="O45" s="27"/>
      <c r="P45" s="16"/>
      <c r="Q45" s="17"/>
      <c r="R45" s="18"/>
      <c r="S45" s="19"/>
      <c r="T45" s="20"/>
    </row>
    <row r="46" spans="1:20" x14ac:dyDescent="0.25">
      <c r="A46" s="70"/>
      <c r="B46" s="62"/>
      <c r="C46" s="62"/>
      <c r="D46" s="62"/>
      <c r="E46" s="62"/>
      <c r="F46" s="62"/>
      <c r="G46" s="62"/>
      <c r="H46" s="62"/>
      <c r="I46" s="62"/>
      <c r="J46" s="62"/>
      <c r="K46" s="62"/>
      <c r="L46" s="62"/>
      <c r="M46" s="62"/>
      <c r="N46" s="63"/>
      <c r="O46" s="27"/>
      <c r="P46" s="16"/>
      <c r="Q46" s="17"/>
      <c r="R46" s="18"/>
      <c r="S46" s="19"/>
      <c r="T46" s="20"/>
    </row>
    <row r="47" spans="1:20" x14ac:dyDescent="0.25">
      <c r="A47" s="70"/>
      <c r="B47" s="62"/>
      <c r="C47" s="62"/>
      <c r="D47" s="62"/>
      <c r="E47" s="62"/>
      <c r="F47" s="62"/>
      <c r="G47" s="62"/>
      <c r="H47" s="62"/>
      <c r="I47" s="62"/>
      <c r="J47" s="62"/>
      <c r="K47" s="62"/>
      <c r="L47" s="62"/>
      <c r="M47" s="62"/>
      <c r="N47" s="63"/>
      <c r="O47" s="27"/>
      <c r="P47" s="16"/>
      <c r="Q47" s="17"/>
      <c r="R47" s="18"/>
      <c r="S47" s="19"/>
      <c r="T47" s="20"/>
    </row>
    <row r="48" spans="1:20" x14ac:dyDescent="0.25">
      <c r="A48" s="70"/>
      <c r="B48" s="62"/>
      <c r="C48" s="62"/>
      <c r="D48" s="62"/>
      <c r="E48" s="62"/>
      <c r="F48" s="62"/>
      <c r="G48" s="62"/>
      <c r="H48" s="62"/>
      <c r="I48" s="62"/>
      <c r="J48" s="62"/>
      <c r="K48" s="62"/>
      <c r="L48" s="62"/>
      <c r="M48" s="62"/>
      <c r="N48" s="63"/>
      <c r="O48" s="27"/>
      <c r="P48" s="16"/>
      <c r="Q48" s="17"/>
      <c r="R48" s="18"/>
      <c r="S48" s="19"/>
      <c r="T48" s="20"/>
    </row>
    <row r="49" spans="1:20" x14ac:dyDescent="0.25">
      <c r="A49" s="70"/>
      <c r="B49" s="62"/>
      <c r="C49" s="62"/>
      <c r="D49" s="62"/>
      <c r="E49" s="62"/>
      <c r="F49" s="62"/>
      <c r="G49" s="62"/>
      <c r="H49" s="62"/>
      <c r="I49" s="62"/>
      <c r="J49" s="62"/>
      <c r="K49" s="62"/>
      <c r="L49" s="62"/>
      <c r="M49" s="62"/>
      <c r="N49" s="63"/>
      <c r="O49" s="27"/>
      <c r="P49" s="16"/>
      <c r="Q49" s="17"/>
      <c r="R49" s="18"/>
      <c r="S49" s="19"/>
      <c r="T49" s="20"/>
    </row>
    <row r="50" spans="1:20" x14ac:dyDescent="0.25">
      <c r="A50" s="70"/>
      <c r="B50" s="62"/>
      <c r="C50" s="62"/>
      <c r="D50" s="62"/>
      <c r="E50" s="62"/>
      <c r="F50" s="62"/>
      <c r="G50" s="62"/>
      <c r="H50" s="62"/>
      <c r="I50" s="62"/>
      <c r="J50" s="62"/>
      <c r="K50" s="62"/>
      <c r="L50" s="62"/>
      <c r="M50" s="62"/>
      <c r="N50" s="63"/>
      <c r="O50" s="27"/>
      <c r="P50" s="16"/>
      <c r="Q50" s="17"/>
      <c r="R50" s="18"/>
      <c r="S50" s="19"/>
      <c r="T50" s="20"/>
    </row>
    <row r="51" spans="1:20" x14ac:dyDescent="0.25">
      <c r="A51" s="70"/>
      <c r="B51" s="62"/>
      <c r="C51" s="62"/>
      <c r="D51" s="62"/>
      <c r="E51" s="62"/>
      <c r="F51" s="62"/>
      <c r="G51" s="62"/>
      <c r="H51" s="62"/>
      <c r="I51" s="62"/>
      <c r="J51" s="62"/>
      <c r="K51" s="62"/>
      <c r="L51" s="62"/>
      <c r="M51" s="62"/>
      <c r="N51" s="63"/>
      <c r="O51" s="27"/>
      <c r="P51" s="16"/>
      <c r="Q51" s="17"/>
      <c r="R51" s="18"/>
      <c r="S51" s="19"/>
      <c r="T51" s="20"/>
    </row>
    <row r="52" spans="1:20" x14ac:dyDescent="0.25">
      <c r="A52" s="70"/>
      <c r="B52" s="62"/>
      <c r="C52" s="62"/>
      <c r="D52" s="62"/>
      <c r="E52" s="62"/>
      <c r="F52" s="62"/>
      <c r="G52" s="62"/>
      <c r="H52" s="62"/>
      <c r="I52" s="62"/>
      <c r="J52" s="62"/>
      <c r="K52" s="62"/>
      <c r="L52" s="62"/>
      <c r="M52" s="62"/>
      <c r="N52" s="63"/>
      <c r="O52" s="27"/>
      <c r="P52" s="16"/>
      <c r="Q52" s="17"/>
      <c r="R52" s="18"/>
      <c r="S52" s="19"/>
      <c r="T52" s="20"/>
    </row>
    <row r="53" spans="1:20" x14ac:dyDescent="0.25">
      <c r="A53" s="70"/>
      <c r="B53" s="62"/>
      <c r="C53" s="62"/>
      <c r="D53" s="62"/>
      <c r="E53" s="62"/>
      <c r="F53" s="62"/>
      <c r="G53" s="62"/>
      <c r="H53" s="62"/>
      <c r="I53" s="62"/>
      <c r="J53" s="62"/>
      <c r="K53" s="62"/>
      <c r="L53" s="62"/>
      <c r="M53" s="62"/>
      <c r="N53" s="63"/>
      <c r="O53" s="27"/>
      <c r="P53" s="16"/>
      <c r="Q53" s="17"/>
      <c r="R53" s="18"/>
      <c r="S53" s="19"/>
      <c r="T53" s="20"/>
    </row>
    <row r="54" spans="1:20" x14ac:dyDescent="0.25">
      <c r="A54" s="70"/>
      <c r="B54" s="62"/>
      <c r="C54" s="62"/>
      <c r="D54" s="62"/>
      <c r="E54" s="62"/>
      <c r="F54" s="62"/>
      <c r="G54" s="62"/>
      <c r="H54" s="62"/>
      <c r="I54" s="62"/>
      <c r="J54" s="62"/>
      <c r="K54" s="62"/>
      <c r="L54" s="62"/>
      <c r="M54" s="62"/>
      <c r="N54" s="63"/>
      <c r="O54" s="27"/>
      <c r="P54" s="16"/>
      <c r="Q54" s="17"/>
      <c r="R54" s="18"/>
      <c r="S54" s="19"/>
      <c r="T54" s="20"/>
    </row>
    <row r="55" spans="1:20" x14ac:dyDescent="0.25">
      <c r="A55" s="70"/>
      <c r="B55" s="62"/>
      <c r="C55" s="62"/>
      <c r="D55" s="62"/>
      <c r="E55" s="62"/>
      <c r="F55" s="62"/>
      <c r="G55" s="62"/>
      <c r="H55" s="62"/>
      <c r="I55" s="62"/>
      <c r="J55" s="62"/>
      <c r="K55" s="62"/>
      <c r="L55" s="62"/>
      <c r="M55" s="62"/>
      <c r="N55" s="63"/>
      <c r="O55" s="27"/>
      <c r="P55" s="16"/>
      <c r="Q55" s="17"/>
      <c r="R55" s="18"/>
      <c r="S55" s="19"/>
      <c r="T55" s="20"/>
    </row>
    <row r="56" spans="1:20" x14ac:dyDescent="0.25">
      <c r="A56" s="70"/>
      <c r="B56" s="62"/>
      <c r="C56" s="62"/>
      <c r="D56" s="62"/>
      <c r="E56" s="62"/>
      <c r="F56" s="62"/>
      <c r="G56" s="62"/>
      <c r="H56" s="62"/>
      <c r="I56" s="62"/>
      <c r="J56" s="62"/>
      <c r="K56" s="62"/>
      <c r="L56" s="62"/>
      <c r="M56" s="62"/>
      <c r="N56" s="63"/>
      <c r="O56" s="27"/>
      <c r="P56" s="16"/>
      <c r="Q56" s="17"/>
      <c r="R56" s="18"/>
      <c r="S56" s="19"/>
      <c r="T56" s="20"/>
    </row>
    <row r="57" spans="1:20" x14ac:dyDescent="0.25">
      <c r="A57" s="70"/>
      <c r="B57" s="62"/>
      <c r="C57" s="62"/>
      <c r="D57" s="62"/>
      <c r="E57" s="62"/>
      <c r="F57" s="62"/>
      <c r="G57" s="62"/>
      <c r="H57" s="62"/>
      <c r="I57" s="62"/>
      <c r="J57" s="62"/>
      <c r="K57" s="62"/>
      <c r="L57" s="62"/>
      <c r="M57" s="62"/>
      <c r="N57" s="63"/>
      <c r="O57" s="27"/>
      <c r="P57" s="16"/>
      <c r="Q57" s="17"/>
      <c r="R57" s="18"/>
      <c r="S57" s="19"/>
      <c r="T57" s="20"/>
    </row>
    <row r="58" spans="1:20" x14ac:dyDescent="0.25">
      <c r="A58" s="70"/>
      <c r="B58" s="62"/>
      <c r="C58" s="62"/>
      <c r="D58" s="62"/>
      <c r="E58" s="62"/>
      <c r="F58" s="62"/>
      <c r="G58" s="62"/>
      <c r="H58" s="62"/>
      <c r="I58" s="62"/>
      <c r="J58" s="62"/>
      <c r="K58" s="62"/>
      <c r="L58" s="62"/>
      <c r="M58" s="62"/>
      <c r="N58" s="63"/>
      <c r="O58" s="27"/>
      <c r="P58" s="16"/>
      <c r="Q58" s="17"/>
      <c r="R58" s="18"/>
      <c r="S58" s="19"/>
      <c r="T58" s="20"/>
    </row>
    <row r="59" spans="1:20" x14ac:dyDescent="0.25">
      <c r="A59" s="70"/>
      <c r="B59" s="62"/>
      <c r="C59" s="62"/>
      <c r="D59" s="62"/>
      <c r="E59" s="62"/>
      <c r="F59" s="62"/>
      <c r="G59" s="62"/>
      <c r="H59" s="62"/>
      <c r="I59" s="62"/>
      <c r="J59" s="62"/>
      <c r="K59" s="62"/>
      <c r="L59" s="62"/>
      <c r="M59" s="62"/>
      <c r="N59" s="63"/>
      <c r="O59" s="27"/>
      <c r="P59" s="16"/>
      <c r="Q59" s="17"/>
      <c r="R59" s="18"/>
      <c r="S59" s="19"/>
      <c r="T59" s="20"/>
    </row>
    <row r="60" spans="1:20" x14ac:dyDescent="0.25">
      <c r="A60" s="70"/>
      <c r="B60" s="62"/>
      <c r="C60" s="62"/>
      <c r="D60" s="62"/>
      <c r="E60" s="62"/>
      <c r="F60" s="62"/>
      <c r="G60" s="62"/>
      <c r="H60" s="62"/>
      <c r="I60" s="62"/>
      <c r="J60" s="62"/>
      <c r="K60" s="62"/>
      <c r="L60" s="62"/>
      <c r="M60" s="62"/>
      <c r="N60" s="63"/>
      <c r="O60" s="27"/>
      <c r="P60" s="16"/>
      <c r="Q60" s="17"/>
      <c r="R60" s="18"/>
      <c r="S60" s="19"/>
      <c r="T60" s="20"/>
    </row>
    <row r="61" spans="1:20" x14ac:dyDescent="0.25">
      <c r="A61" s="70"/>
      <c r="B61" s="62"/>
      <c r="C61" s="62"/>
      <c r="D61" s="62"/>
      <c r="E61" s="62"/>
      <c r="F61" s="62"/>
      <c r="G61" s="62"/>
      <c r="H61" s="62"/>
      <c r="I61" s="62"/>
      <c r="J61" s="62"/>
      <c r="K61" s="62"/>
      <c r="L61" s="62"/>
      <c r="M61" s="62"/>
      <c r="N61" s="63"/>
      <c r="O61" s="27"/>
      <c r="P61" s="16"/>
      <c r="Q61" s="17"/>
      <c r="R61" s="18"/>
      <c r="S61" s="19"/>
      <c r="T61" s="20"/>
    </row>
    <row r="62" spans="1:20" x14ac:dyDescent="0.25">
      <c r="A62" s="70"/>
      <c r="B62" s="62"/>
      <c r="C62" s="62"/>
      <c r="D62" s="62"/>
      <c r="E62" s="62"/>
      <c r="F62" s="62"/>
      <c r="G62" s="62"/>
      <c r="H62" s="62"/>
      <c r="I62" s="62"/>
      <c r="J62" s="62"/>
      <c r="K62" s="62"/>
      <c r="L62" s="62"/>
      <c r="M62" s="62"/>
      <c r="N62" s="63"/>
      <c r="O62" s="27"/>
      <c r="P62" s="16"/>
      <c r="Q62" s="17"/>
      <c r="R62" s="18"/>
      <c r="S62" s="19"/>
      <c r="T62" s="20"/>
    </row>
    <row r="63" spans="1:20" x14ac:dyDescent="0.25">
      <c r="A63" s="70"/>
      <c r="B63" s="62"/>
      <c r="C63" s="62"/>
      <c r="D63" s="62"/>
      <c r="E63" s="62"/>
      <c r="F63" s="62"/>
      <c r="G63" s="62"/>
      <c r="H63" s="62"/>
      <c r="I63" s="62"/>
      <c r="J63" s="62"/>
      <c r="K63" s="62"/>
      <c r="L63" s="62"/>
      <c r="M63" s="62"/>
      <c r="N63" s="63"/>
      <c r="O63" s="27"/>
      <c r="P63" s="16"/>
      <c r="Q63" s="17"/>
      <c r="R63" s="18"/>
      <c r="S63" s="19"/>
      <c r="T63" s="20"/>
    </row>
    <row r="64" spans="1:20" x14ac:dyDescent="0.25">
      <c r="A64" s="70"/>
      <c r="B64" s="62"/>
      <c r="C64" s="62"/>
      <c r="D64" s="62"/>
      <c r="E64" s="62"/>
      <c r="F64" s="62"/>
      <c r="G64" s="62"/>
      <c r="H64" s="62"/>
      <c r="I64" s="62"/>
      <c r="J64" s="62"/>
      <c r="K64" s="62"/>
      <c r="L64" s="62"/>
      <c r="M64" s="62"/>
      <c r="N64" s="63"/>
      <c r="O64" s="27"/>
      <c r="P64" s="16"/>
      <c r="Q64" s="17"/>
      <c r="R64" s="18"/>
      <c r="S64" s="19"/>
      <c r="T64" s="20"/>
    </row>
    <row r="65" spans="1:20" x14ac:dyDescent="0.25">
      <c r="A65" s="70"/>
      <c r="B65" s="62"/>
      <c r="C65" s="62"/>
      <c r="D65" s="62"/>
      <c r="E65" s="62"/>
      <c r="F65" s="62"/>
      <c r="G65" s="62"/>
      <c r="H65" s="62"/>
      <c r="I65" s="62"/>
      <c r="J65" s="62"/>
      <c r="K65" s="62"/>
      <c r="L65" s="62"/>
      <c r="M65" s="62"/>
      <c r="N65" s="63"/>
      <c r="O65" s="27"/>
      <c r="P65" s="16"/>
      <c r="Q65" s="17"/>
      <c r="R65" s="18"/>
      <c r="S65" s="19"/>
      <c r="T65" s="20"/>
    </row>
    <row r="66" spans="1:20" x14ac:dyDescent="0.25">
      <c r="A66" s="70"/>
      <c r="B66" s="62"/>
      <c r="C66" s="62"/>
      <c r="D66" s="62"/>
      <c r="E66" s="62"/>
      <c r="F66" s="62"/>
      <c r="G66" s="62"/>
      <c r="H66" s="62"/>
      <c r="I66" s="62"/>
      <c r="J66" s="62"/>
      <c r="K66" s="62"/>
      <c r="L66" s="62"/>
      <c r="M66" s="62"/>
      <c r="N66" s="63"/>
      <c r="O66" s="27"/>
      <c r="P66" s="16"/>
      <c r="Q66" s="17"/>
      <c r="R66" s="18"/>
      <c r="S66" s="19"/>
      <c r="T66" s="20"/>
    </row>
    <row r="67" spans="1:20" x14ac:dyDescent="0.25">
      <c r="A67" s="70"/>
      <c r="B67" s="62"/>
      <c r="C67" s="62"/>
      <c r="D67" s="62"/>
      <c r="E67" s="62"/>
      <c r="F67" s="62"/>
      <c r="G67" s="62"/>
      <c r="H67" s="62"/>
      <c r="I67" s="62"/>
      <c r="J67" s="62"/>
      <c r="K67" s="62"/>
      <c r="L67" s="62"/>
      <c r="M67" s="62"/>
      <c r="N67" s="63"/>
      <c r="O67" s="27"/>
      <c r="P67" s="16"/>
      <c r="Q67" s="17"/>
      <c r="R67" s="18"/>
      <c r="S67" s="19"/>
      <c r="T67" s="20"/>
    </row>
    <row r="68" spans="1:20" x14ac:dyDescent="0.25">
      <c r="A68" s="70"/>
      <c r="B68" s="62"/>
      <c r="C68" s="62"/>
      <c r="D68" s="62"/>
      <c r="E68" s="62"/>
      <c r="F68" s="62"/>
      <c r="G68" s="62"/>
      <c r="H68" s="62"/>
      <c r="I68" s="62"/>
      <c r="J68" s="62"/>
      <c r="K68" s="62"/>
      <c r="L68" s="62"/>
      <c r="M68" s="62"/>
      <c r="N68" s="63"/>
      <c r="O68" s="27"/>
      <c r="P68" s="16"/>
      <c r="Q68" s="17"/>
      <c r="R68" s="18"/>
      <c r="S68" s="19"/>
      <c r="T68" s="20"/>
    </row>
    <row r="69" spans="1:20" x14ac:dyDescent="0.25">
      <c r="A69" s="70"/>
      <c r="B69" s="62"/>
      <c r="C69" s="62"/>
      <c r="D69" s="62"/>
      <c r="E69" s="62"/>
      <c r="F69" s="62"/>
      <c r="G69" s="62"/>
      <c r="H69" s="62"/>
      <c r="I69" s="62"/>
      <c r="J69" s="62"/>
      <c r="K69" s="62"/>
      <c r="L69" s="62"/>
      <c r="M69" s="62"/>
      <c r="N69" s="63"/>
      <c r="O69" s="27"/>
      <c r="P69" s="16"/>
      <c r="Q69" s="17"/>
      <c r="R69" s="18"/>
      <c r="S69" s="19"/>
      <c r="T69" s="20"/>
    </row>
    <row r="70" spans="1:20" x14ac:dyDescent="0.25">
      <c r="A70" s="70"/>
      <c r="B70" s="62"/>
      <c r="C70" s="62"/>
      <c r="D70" s="62"/>
      <c r="E70" s="62"/>
      <c r="F70" s="62"/>
      <c r="G70" s="62"/>
      <c r="H70" s="62"/>
      <c r="I70" s="62"/>
      <c r="J70" s="62"/>
      <c r="K70" s="62"/>
      <c r="L70" s="62"/>
      <c r="M70" s="62"/>
      <c r="N70" s="63"/>
      <c r="O70" s="27"/>
      <c r="P70" s="16"/>
      <c r="Q70" s="17"/>
      <c r="R70" s="18"/>
      <c r="S70" s="19"/>
      <c r="T70" s="20"/>
    </row>
    <row r="71" spans="1:20" x14ac:dyDescent="0.25">
      <c r="A71" s="70"/>
      <c r="B71" s="62"/>
      <c r="C71" s="62"/>
      <c r="D71" s="62"/>
      <c r="E71" s="62"/>
      <c r="F71" s="62"/>
      <c r="G71" s="62"/>
      <c r="H71" s="62"/>
      <c r="I71" s="62"/>
      <c r="J71" s="62"/>
      <c r="K71" s="62"/>
      <c r="L71" s="62"/>
      <c r="M71" s="62"/>
      <c r="N71" s="63"/>
      <c r="O71" s="27"/>
      <c r="P71" s="16"/>
      <c r="Q71" s="17"/>
      <c r="R71" s="18"/>
      <c r="S71" s="19"/>
      <c r="T71" s="20"/>
    </row>
    <row r="72" spans="1:20" ht="15.75" thickBot="1" x14ac:dyDescent="0.3">
      <c r="A72" s="71"/>
      <c r="B72" s="64"/>
      <c r="C72" s="64"/>
      <c r="D72" s="64"/>
      <c r="E72" s="64"/>
      <c r="F72" s="64"/>
      <c r="G72" s="64"/>
      <c r="H72" s="64"/>
      <c r="I72" s="64"/>
      <c r="J72" s="64"/>
      <c r="K72" s="64"/>
      <c r="L72" s="64"/>
      <c r="M72" s="64"/>
      <c r="N72" s="65"/>
      <c r="O72" s="28"/>
      <c r="P72" s="21"/>
      <c r="Q72" s="22"/>
      <c r="R72" s="23"/>
      <c r="S72" s="24"/>
      <c r="T72" s="25"/>
    </row>
    <row r="73" spans="1:20" ht="15.75" customHeight="1" x14ac:dyDescent="0.25">
      <c r="A73" s="57" t="s">
        <v>20</v>
      </c>
      <c r="B73" s="60"/>
      <c r="C73" s="60"/>
      <c r="D73" s="60"/>
      <c r="E73" s="60"/>
      <c r="F73" s="60"/>
      <c r="G73" s="60"/>
      <c r="H73" s="60"/>
      <c r="I73" s="60"/>
      <c r="J73" s="60"/>
      <c r="K73" s="60"/>
      <c r="L73" s="60"/>
      <c r="M73" s="60"/>
      <c r="N73" s="61"/>
      <c r="O73" s="48" t="s">
        <v>21</v>
      </c>
      <c r="P73" s="49"/>
      <c r="Q73" s="49"/>
      <c r="R73" s="49"/>
      <c r="S73" s="50"/>
      <c r="T73" s="15">
        <f>SUM(T17:T72)</f>
        <v>2</v>
      </c>
    </row>
    <row r="74" spans="1:20" ht="15.75" thickBot="1" x14ac:dyDescent="0.3">
      <c r="A74" s="58"/>
      <c r="B74" s="62"/>
      <c r="C74" s="62"/>
      <c r="D74" s="62"/>
      <c r="E74" s="62"/>
      <c r="F74" s="62"/>
      <c r="G74" s="62"/>
      <c r="H74" s="62"/>
      <c r="I74" s="62"/>
      <c r="J74" s="62"/>
      <c r="K74" s="62"/>
      <c r="L74" s="62"/>
      <c r="M74" s="62"/>
      <c r="N74" s="63"/>
      <c r="O74" s="51" t="s">
        <v>22</v>
      </c>
      <c r="P74" s="52"/>
      <c r="Q74" s="52"/>
      <c r="R74" s="52"/>
      <c r="S74" s="53"/>
      <c r="T74" s="26"/>
    </row>
    <row r="75" spans="1:20" ht="15.75" thickBot="1" x14ac:dyDescent="0.3">
      <c r="A75" s="59"/>
      <c r="B75" s="64"/>
      <c r="C75" s="64"/>
      <c r="D75" s="64"/>
      <c r="E75" s="64"/>
      <c r="F75" s="64"/>
      <c r="G75" s="64"/>
      <c r="H75" s="64"/>
      <c r="I75" s="64"/>
      <c r="J75" s="64"/>
      <c r="K75" s="64"/>
      <c r="L75" s="64"/>
      <c r="M75" s="64"/>
      <c r="N75" s="65"/>
      <c r="O75" s="54" t="s">
        <v>9</v>
      </c>
      <c r="P75" s="55"/>
      <c r="Q75" s="55"/>
      <c r="R75" s="55"/>
      <c r="S75" s="56"/>
      <c r="T75" s="29">
        <f>T73-T74</f>
        <v>2</v>
      </c>
    </row>
    <row r="76" spans="1:20" x14ac:dyDescent="0.25">
      <c r="A76" s="45" t="s">
        <v>10</v>
      </c>
      <c r="B76" s="60" t="s">
        <v>23</v>
      </c>
      <c r="C76" s="60"/>
      <c r="D76" s="60"/>
      <c r="E76" s="61"/>
      <c r="F76" s="45" t="s">
        <v>11</v>
      </c>
      <c r="G76" s="60"/>
      <c r="H76" s="60"/>
      <c r="I76" s="60"/>
      <c r="J76" s="60"/>
      <c r="K76" s="60"/>
      <c r="L76" s="61"/>
      <c r="M76" s="45" t="s">
        <v>12</v>
      </c>
      <c r="N76" s="60"/>
      <c r="O76" s="60"/>
      <c r="P76" s="60"/>
      <c r="Q76" s="60"/>
      <c r="R76" s="60"/>
      <c r="S76" s="60"/>
      <c r="T76" s="61"/>
    </row>
    <row r="77" spans="1:20" x14ac:dyDescent="0.25">
      <c r="A77" s="46"/>
      <c r="B77" s="62"/>
      <c r="C77" s="62"/>
      <c r="D77" s="62"/>
      <c r="E77" s="63"/>
      <c r="F77" s="46"/>
      <c r="G77" s="62"/>
      <c r="H77" s="62"/>
      <c r="I77" s="62"/>
      <c r="J77" s="62"/>
      <c r="K77" s="62"/>
      <c r="L77" s="63"/>
      <c r="M77" s="46"/>
      <c r="N77" s="62"/>
      <c r="O77" s="62"/>
      <c r="P77" s="62"/>
      <c r="Q77" s="62"/>
      <c r="R77" s="62"/>
      <c r="S77" s="62"/>
      <c r="T77" s="63"/>
    </row>
    <row r="78" spans="1:20" ht="15.75" thickBot="1" x14ac:dyDescent="0.3">
      <c r="A78" s="47"/>
      <c r="B78" s="64"/>
      <c r="C78" s="64"/>
      <c r="D78" s="64"/>
      <c r="E78" s="65"/>
      <c r="F78" s="47"/>
      <c r="G78" s="64"/>
      <c r="H78" s="64"/>
      <c r="I78" s="64"/>
      <c r="J78" s="64"/>
      <c r="K78" s="64"/>
      <c r="L78" s="65"/>
      <c r="M78" s="47"/>
      <c r="N78" s="64"/>
      <c r="O78" s="64"/>
      <c r="P78" s="64"/>
      <c r="Q78" s="64"/>
      <c r="R78" s="64"/>
      <c r="S78" s="64"/>
      <c r="T78" s="65"/>
    </row>
    <row r="79" spans="1:20" ht="105" customHeight="1" thickBot="1" x14ac:dyDescent="0.3">
      <c r="C79" s="67"/>
      <c r="D79" s="67"/>
      <c r="E79" s="67"/>
      <c r="F79" s="67"/>
      <c r="M79" s="60"/>
      <c r="N79" s="60"/>
      <c r="O79" s="60"/>
      <c r="P79" s="60"/>
      <c r="Q79" s="60"/>
    </row>
    <row r="80" spans="1:20" x14ac:dyDescent="0.25">
      <c r="C80" s="66" t="s">
        <v>32</v>
      </c>
      <c r="D80" s="66"/>
      <c r="E80" s="66"/>
      <c r="F80" s="66"/>
      <c r="M80" s="68" t="s">
        <v>33</v>
      </c>
      <c r="N80" s="68"/>
      <c r="O80" s="68"/>
      <c r="P80" s="68"/>
      <c r="Q80" s="68"/>
    </row>
    <row r="81" spans="3:17" x14ac:dyDescent="0.25">
      <c r="C81" s="66" t="s">
        <v>34</v>
      </c>
      <c r="D81" s="66"/>
      <c r="E81" s="66"/>
      <c r="F81" s="66"/>
      <c r="M81" s="66" t="s">
        <v>35</v>
      </c>
      <c r="N81" s="66"/>
      <c r="O81" s="66"/>
      <c r="P81" s="66"/>
      <c r="Q81" s="66"/>
    </row>
    <row r="82" spans="3:17" x14ac:dyDescent="0.25">
      <c r="C82" s="66" t="s">
        <v>13</v>
      </c>
      <c r="D82" s="66"/>
      <c r="E82" s="66"/>
      <c r="F82" s="66"/>
      <c r="M82" s="66" t="s">
        <v>13</v>
      </c>
      <c r="N82" s="66"/>
      <c r="O82" s="66"/>
      <c r="P82" s="66"/>
      <c r="Q82" s="66"/>
    </row>
    <row r="85" spans="3:17" ht="15.75" thickBot="1" x14ac:dyDescent="0.3">
      <c r="C85" s="64"/>
      <c r="D85" s="64"/>
      <c r="E85" s="64"/>
      <c r="F85" s="64"/>
      <c r="M85" s="64"/>
      <c r="N85" s="64"/>
      <c r="O85" s="64"/>
      <c r="P85" s="64"/>
      <c r="Q85" s="64"/>
    </row>
    <row r="86" spans="3:17" x14ac:dyDescent="0.25">
      <c r="C86" s="66" t="s">
        <v>36</v>
      </c>
      <c r="D86" s="66"/>
      <c r="E86" s="66"/>
      <c r="F86" s="66"/>
      <c r="M86" s="66" t="s">
        <v>37</v>
      </c>
      <c r="N86" s="66"/>
      <c r="O86" s="66"/>
      <c r="P86" s="66"/>
      <c r="Q86" s="31"/>
    </row>
    <row r="87" spans="3:17" x14ac:dyDescent="0.25">
      <c r="C87" s="66" t="s">
        <v>38</v>
      </c>
      <c r="D87" s="66"/>
      <c r="E87" s="66"/>
      <c r="F87" s="66"/>
      <c r="M87" s="66" t="s">
        <v>39</v>
      </c>
      <c r="N87" s="66"/>
      <c r="O87" s="66"/>
      <c r="P87" s="66"/>
      <c r="Q87" s="32"/>
    </row>
    <row r="88" spans="3:17" x14ac:dyDescent="0.25">
      <c r="C88" s="66" t="s">
        <v>25</v>
      </c>
      <c r="D88" s="66"/>
      <c r="E88" s="66"/>
      <c r="F88" s="66"/>
      <c r="M88" s="66" t="s">
        <v>25</v>
      </c>
      <c r="N88" s="66"/>
      <c r="O88" s="66"/>
      <c r="P88" s="66"/>
      <c r="Q88" s="32"/>
    </row>
  </sheetData>
  <mergeCells count="53">
    <mergeCell ref="C88:F88"/>
    <mergeCell ref="M88:P88"/>
    <mergeCell ref="C85:F85"/>
    <mergeCell ref="M85:Q85"/>
    <mergeCell ref="C86:F86"/>
    <mergeCell ref="M86:P86"/>
    <mergeCell ref="C87:F87"/>
    <mergeCell ref="M87:P87"/>
    <mergeCell ref="E4:N4"/>
    <mergeCell ref="E5:G5"/>
    <mergeCell ref="H5:N5"/>
    <mergeCell ref="A6:T6"/>
    <mergeCell ref="A11:T11"/>
    <mergeCell ref="A13:T13"/>
    <mergeCell ref="S9:T10"/>
    <mergeCell ref="B12:T12"/>
    <mergeCell ref="B9:P9"/>
    <mergeCell ref="B10:P10"/>
    <mergeCell ref="A15:N72"/>
    <mergeCell ref="O1:T5"/>
    <mergeCell ref="A1:D5"/>
    <mergeCell ref="E1:N1"/>
    <mergeCell ref="E2:N2"/>
    <mergeCell ref="E3:N3"/>
    <mergeCell ref="A7:T7"/>
    <mergeCell ref="B8:T8"/>
    <mergeCell ref="Q14:R14"/>
    <mergeCell ref="P15:R15"/>
    <mergeCell ref="O15:O16"/>
    <mergeCell ref="T15:T16"/>
    <mergeCell ref="S15:S16"/>
    <mergeCell ref="S14:T14"/>
    <mergeCell ref="D14:N14"/>
    <mergeCell ref="Q9:R10"/>
    <mergeCell ref="C80:F80"/>
    <mergeCell ref="C81:F81"/>
    <mergeCell ref="C82:F82"/>
    <mergeCell ref="C79:F79"/>
    <mergeCell ref="M80:Q80"/>
    <mergeCell ref="M81:Q81"/>
    <mergeCell ref="M82:Q82"/>
    <mergeCell ref="M79:Q79"/>
    <mergeCell ref="A76:A78"/>
    <mergeCell ref="O73:S73"/>
    <mergeCell ref="O74:S74"/>
    <mergeCell ref="O75:S75"/>
    <mergeCell ref="A73:A75"/>
    <mergeCell ref="B73:N75"/>
    <mergeCell ref="N76:T78"/>
    <mergeCell ref="M76:M78"/>
    <mergeCell ref="G76:L78"/>
    <mergeCell ref="F76:F78"/>
    <mergeCell ref="B76:E78"/>
  </mergeCells>
  <pageMargins left="0.7" right="0.7" top="0.75" bottom="0.75" header="0.3" footer="0.3"/>
  <pageSetup scale="3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T70"/>
  <sheetViews>
    <sheetView view="pageBreakPreview" topLeftCell="A27" zoomScale="80" zoomScaleNormal="80" zoomScaleSheetLayoutView="80" workbookViewId="0">
      <selection activeCell="O66" sqref="O66"/>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
        <v>29</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286.14999999999998" customHeight="1" thickBot="1" x14ac:dyDescent="0.3">
      <c r="A14" s="1" t="s">
        <v>1</v>
      </c>
      <c r="B14" s="30" t="s">
        <v>44</v>
      </c>
      <c r="C14" s="2" t="s">
        <v>2</v>
      </c>
      <c r="D14" s="93" t="s">
        <v>54</v>
      </c>
      <c r="E14" s="94"/>
      <c r="F14" s="94"/>
      <c r="G14" s="94"/>
      <c r="H14" s="94"/>
      <c r="I14" s="94"/>
      <c r="J14" s="94"/>
      <c r="K14" s="94"/>
      <c r="L14" s="94"/>
      <c r="M14" s="94"/>
      <c r="N14" s="95"/>
      <c r="O14" s="10" t="s">
        <v>3</v>
      </c>
      <c r="P14" s="8"/>
      <c r="Q14" s="82" t="s">
        <v>4</v>
      </c>
      <c r="R14" s="116"/>
      <c r="S14" s="84"/>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43</v>
      </c>
      <c r="P17" s="11"/>
      <c r="Q17" s="12"/>
      <c r="R17" s="13"/>
      <c r="S17" s="14"/>
      <c r="T17" s="15"/>
    </row>
    <row r="18" spans="1:20" x14ac:dyDescent="0.25">
      <c r="A18" s="70"/>
      <c r="B18" s="62"/>
      <c r="C18" s="62"/>
      <c r="D18" s="62"/>
      <c r="E18" s="62"/>
      <c r="F18" s="62"/>
      <c r="G18" s="62"/>
      <c r="H18" s="62"/>
      <c r="I18" s="62"/>
      <c r="J18" s="62"/>
      <c r="K18" s="62"/>
      <c r="L18" s="62"/>
      <c r="M18" s="62"/>
      <c r="N18" s="63"/>
      <c r="O18" s="27"/>
      <c r="P18" s="16"/>
      <c r="Q18" s="17"/>
      <c r="R18" s="18"/>
      <c r="S18" s="19"/>
      <c r="T18" s="20"/>
    </row>
    <row r="19" spans="1:20" x14ac:dyDescent="0.25">
      <c r="A19" s="70"/>
      <c r="B19" s="62"/>
      <c r="C19" s="62"/>
      <c r="D19" s="62"/>
      <c r="E19" s="62"/>
      <c r="F19" s="62"/>
      <c r="G19" s="62"/>
      <c r="H19" s="62"/>
      <c r="I19" s="62"/>
      <c r="J19" s="62"/>
      <c r="K19" s="62"/>
      <c r="L19" s="62"/>
      <c r="M19" s="62"/>
      <c r="N19" s="63"/>
      <c r="O19" s="34" t="s">
        <v>67</v>
      </c>
      <c r="P19" s="16"/>
      <c r="Q19" s="17"/>
      <c r="R19" s="18"/>
      <c r="S19" s="19">
        <v>1</v>
      </c>
      <c r="T19" s="20">
        <f t="shared" ref="T19:T54" si="0">PRODUCT(P19:S19)</f>
        <v>1</v>
      </c>
    </row>
    <row r="20" spans="1:20" x14ac:dyDescent="0.25">
      <c r="A20" s="70"/>
      <c r="B20" s="62"/>
      <c r="C20" s="62"/>
      <c r="D20" s="62"/>
      <c r="E20" s="62"/>
      <c r="F20" s="62"/>
      <c r="G20" s="62"/>
      <c r="H20" s="62"/>
      <c r="I20" s="62"/>
      <c r="J20" s="62"/>
      <c r="K20" s="62"/>
      <c r="L20" s="62"/>
      <c r="M20" s="62"/>
      <c r="N20" s="63"/>
      <c r="O20" s="27"/>
      <c r="P20" s="16"/>
      <c r="Q20" s="17"/>
      <c r="R20" s="18"/>
      <c r="S20" s="19"/>
      <c r="T20" s="20"/>
    </row>
    <row r="21" spans="1:20" x14ac:dyDescent="0.25">
      <c r="A21" s="70"/>
      <c r="B21" s="62"/>
      <c r="C21" s="62"/>
      <c r="D21" s="62"/>
      <c r="E21" s="62"/>
      <c r="F21" s="62"/>
      <c r="G21" s="62"/>
      <c r="H21" s="62"/>
      <c r="I21" s="62"/>
      <c r="J21" s="62"/>
      <c r="K21" s="62"/>
      <c r="L21" s="62"/>
      <c r="M21" s="62"/>
      <c r="N21" s="63"/>
      <c r="O21" s="27"/>
      <c r="P21" s="16"/>
      <c r="Q21" s="17"/>
      <c r="R21" s="18"/>
      <c r="S21" s="19"/>
      <c r="T21" s="20"/>
    </row>
    <row r="22" spans="1:20" x14ac:dyDescent="0.25">
      <c r="A22" s="70"/>
      <c r="B22" s="62"/>
      <c r="C22" s="62"/>
      <c r="D22" s="62"/>
      <c r="E22" s="62"/>
      <c r="F22" s="62"/>
      <c r="G22" s="62"/>
      <c r="H22" s="62"/>
      <c r="I22" s="62"/>
      <c r="J22" s="62"/>
      <c r="K22" s="62"/>
      <c r="L22" s="62"/>
      <c r="M22" s="62"/>
      <c r="N22" s="63"/>
      <c r="O22" s="27"/>
      <c r="P22" s="16"/>
      <c r="Q22" s="17"/>
      <c r="R22" s="18"/>
      <c r="S22" s="19"/>
      <c r="T22" s="20"/>
    </row>
    <row r="23" spans="1:20" x14ac:dyDescent="0.25">
      <c r="A23" s="70"/>
      <c r="B23" s="62"/>
      <c r="C23" s="62"/>
      <c r="D23" s="62"/>
      <c r="E23" s="62"/>
      <c r="F23" s="62"/>
      <c r="G23" s="62"/>
      <c r="H23" s="62"/>
      <c r="I23" s="62"/>
      <c r="J23" s="62"/>
      <c r="K23" s="62"/>
      <c r="L23" s="62"/>
      <c r="M23" s="62"/>
      <c r="N23" s="63"/>
      <c r="O23" s="27"/>
      <c r="P23" s="16"/>
      <c r="Q23" s="17"/>
      <c r="R23" s="18"/>
      <c r="S23" s="19"/>
      <c r="T23" s="20"/>
    </row>
    <row r="24" spans="1:20" x14ac:dyDescent="0.25">
      <c r="A24" s="70"/>
      <c r="B24" s="62"/>
      <c r="C24" s="62"/>
      <c r="D24" s="62"/>
      <c r="E24" s="62"/>
      <c r="F24" s="62"/>
      <c r="G24" s="62"/>
      <c r="H24" s="62"/>
      <c r="I24" s="62"/>
      <c r="J24" s="62"/>
      <c r="K24" s="62"/>
      <c r="L24" s="62"/>
      <c r="M24" s="62"/>
      <c r="N24" s="63"/>
      <c r="O24" s="27"/>
      <c r="P24" s="16"/>
      <c r="Q24" s="17"/>
      <c r="R24" s="18"/>
      <c r="S24" s="19"/>
      <c r="T24" s="20"/>
    </row>
    <row r="25" spans="1:20" x14ac:dyDescent="0.25">
      <c r="A25" s="70"/>
      <c r="B25" s="62"/>
      <c r="C25" s="62"/>
      <c r="D25" s="62"/>
      <c r="E25" s="62"/>
      <c r="F25" s="62"/>
      <c r="G25" s="62"/>
      <c r="H25" s="62"/>
      <c r="I25" s="62"/>
      <c r="J25" s="62"/>
      <c r="K25" s="62"/>
      <c r="L25" s="62"/>
      <c r="M25" s="62"/>
      <c r="N25" s="63"/>
      <c r="O25" s="27"/>
      <c r="P25" s="16"/>
      <c r="Q25" s="17"/>
      <c r="R25" s="18"/>
      <c r="S25" s="19"/>
      <c r="T25" s="20"/>
    </row>
    <row r="26" spans="1:20" x14ac:dyDescent="0.25">
      <c r="A26" s="70"/>
      <c r="B26" s="62"/>
      <c r="C26" s="62"/>
      <c r="D26" s="62"/>
      <c r="E26" s="62"/>
      <c r="F26" s="62"/>
      <c r="G26" s="62"/>
      <c r="H26" s="62"/>
      <c r="I26" s="62"/>
      <c r="J26" s="62"/>
      <c r="K26" s="62"/>
      <c r="L26" s="62"/>
      <c r="M26" s="62"/>
      <c r="N26" s="63"/>
      <c r="O26" s="27"/>
      <c r="P26" s="16"/>
      <c r="Q26" s="17"/>
      <c r="R26" s="18"/>
      <c r="S26" s="19"/>
      <c r="T26" s="20"/>
    </row>
    <row r="27" spans="1:20" x14ac:dyDescent="0.25">
      <c r="A27" s="70"/>
      <c r="B27" s="62"/>
      <c r="C27" s="62"/>
      <c r="D27" s="62"/>
      <c r="E27" s="62"/>
      <c r="F27" s="62"/>
      <c r="G27" s="62"/>
      <c r="H27" s="62"/>
      <c r="I27" s="62"/>
      <c r="J27" s="62"/>
      <c r="K27" s="62"/>
      <c r="L27" s="62"/>
      <c r="M27" s="62"/>
      <c r="N27" s="63"/>
      <c r="O27" s="27"/>
      <c r="P27" s="16"/>
      <c r="Q27" s="17"/>
      <c r="R27" s="18"/>
      <c r="S27" s="19"/>
      <c r="T27" s="20"/>
    </row>
    <row r="28" spans="1:20" x14ac:dyDescent="0.25">
      <c r="A28" s="70"/>
      <c r="B28" s="62"/>
      <c r="C28" s="62"/>
      <c r="D28" s="62"/>
      <c r="E28" s="62"/>
      <c r="F28" s="62"/>
      <c r="G28" s="62"/>
      <c r="H28" s="62"/>
      <c r="I28" s="62"/>
      <c r="J28" s="62"/>
      <c r="K28" s="62"/>
      <c r="L28" s="62"/>
      <c r="M28" s="62"/>
      <c r="N28" s="63"/>
      <c r="O28" s="27"/>
      <c r="P28" s="16"/>
      <c r="Q28" s="17"/>
      <c r="R28" s="18"/>
      <c r="S28" s="19"/>
      <c r="T28" s="20"/>
    </row>
    <row r="29" spans="1:20" x14ac:dyDescent="0.25">
      <c r="A29" s="70"/>
      <c r="B29" s="62"/>
      <c r="C29" s="62"/>
      <c r="D29" s="62"/>
      <c r="E29" s="62"/>
      <c r="F29" s="62"/>
      <c r="G29" s="62"/>
      <c r="H29" s="62"/>
      <c r="I29" s="62"/>
      <c r="J29" s="62"/>
      <c r="K29" s="62"/>
      <c r="L29" s="62"/>
      <c r="M29" s="62"/>
      <c r="N29" s="63"/>
      <c r="O29" s="27"/>
      <c r="P29" s="16"/>
      <c r="Q29" s="17"/>
      <c r="R29" s="18"/>
      <c r="S29" s="19"/>
      <c r="T29" s="20"/>
    </row>
    <row r="30" spans="1:20" x14ac:dyDescent="0.25">
      <c r="A30" s="70"/>
      <c r="B30" s="62"/>
      <c r="C30" s="62"/>
      <c r="D30" s="62"/>
      <c r="E30" s="62"/>
      <c r="F30" s="62"/>
      <c r="G30" s="62"/>
      <c r="H30" s="62"/>
      <c r="I30" s="62"/>
      <c r="J30" s="62"/>
      <c r="K30" s="62"/>
      <c r="L30" s="62"/>
      <c r="M30" s="62"/>
      <c r="N30" s="63"/>
      <c r="O30" s="27"/>
      <c r="P30" s="16"/>
      <c r="Q30" s="17"/>
      <c r="R30" s="18"/>
      <c r="S30" s="19"/>
      <c r="T30" s="20"/>
    </row>
    <row r="31" spans="1:20" x14ac:dyDescent="0.25">
      <c r="A31" s="70"/>
      <c r="B31" s="62"/>
      <c r="C31" s="62"/>
      <c r="D31" s="62"/>
      <c r="E31" s="62"/>
      <c r="F31" s="62"/>
      <c r="G31" s="62"/>
      <c r="H31" s="62"/>
      <c r="I31" s="62"/>
      <c r="J31" s="62"/>
      <c r="K31" s="62"/>
      <c r="L31" s="62"/>
      <c r="M31" s="62"/>
      <c r="N31" s="63"/>
      <c r="O31" s="27"/>
      <c r="P31" s="16"/>
      <c r="Q31" s="17"/>
      <c r="R31" s="18"/>
      <c r="S31" s="19"/>
      <c r="T31" s="20"/>
    </row>
    <row r="32" spans="1:20" x14ac:dyDescent="0.25">
      <c r="A32" s="70"/>
      <c r="B32" s="62"/>
      <c r="C32" s="62"/>
      <c r="D32" s="62"/>
      <c r="E32" s="62"/>
      <c r="F32" s="62"/>
      <c r="G32" s="62"/>
      <c r="H32" s="62"/>
      <c r="I32" s="62"/>
      <c r="J32" s="62"/>
      <c r="K32" s="62"/>
      <c r="L32" s="62"/>
      <c r="M32" s="62"/>
      <c r="N32" s="63"/>
      <c r="O32" s="27"/>
      <c r="P32" s="16"/>
      <c r="Q32" s="17"/>
      <c r="R32" s="18"/>
      <c r="S32" s="19"/>
      <c r="T32" s="20"/>
    </row>
    <row r="33" spans="1:20" x14ac:dyDescent="0.25">
      <c r="A33" s="70"/>
      <c r="B33" s="62"/>
      <c r="C33" s="62"/>
      <c r="D33" s="62"/>
      <c r="E33" s="62"/>
      <c r="F33" s="62"/>
      <c r="G33" s="62"/>
      <c r="H33" s="62"/>
      <c r="I33" s="62"/>
      <c r="J33" s="62"/>
      <c r="K33" s="62"/>
      <c r="L33" s="62"/>
      <c r="M33" s="62"/>
      <c r="N33" s="63"/>
      <c r="O33" s="27"/>
      <c r="P33" s="16"/>
      <c r="Q33" s="17"/>
      <c r="R33" s="18"/>
      <c r="S33" s="19"/>
      <c r="T33" s="20"/>
    </row>
    <row r="34" spans="1:20" x14ac:dyDescent="0.25">
      <c r="A34" s="70"/>
      <c r="B34" s="62"/>
      <c r="C34" s="62"/>
      <c r="D34" s="62"/>
      <c r="E34" s="62"/>
      <c r="F34" s="62"/>
      <c r="G34" s="62"/>
      <c r="H34" s="62"/>
      <c r="I34" s="62"/>
      <c r="J34" s="62"/>
      <c r="K34" s="62"/>
      <c r="L34" s="62"/>
      <c r="M34" s="62"/>
      <c r="N34" s="63"/>
      <c r="O34" s="27"/>
      <c r="P34" s="16"/>
      <c r="Q34" s="17"/>
      <c r="R34" s="18"/>
      <c r="S34" s="19"/>
      <c r="T34" s="20"/>
    </row>
    <row r="35" spans="1:20" x14ac:dyDescent="0.25">
      <c r="A35" s="70"/>
      <c r="B35" s="62"/>
      <c r="C35" s="62"/>
      <c r="D35" s="62"/>
      <c r="E35" s="62"/>
      <c r="F35" s="62"/>
      <c r="G35" s="62"/>
      <c r="H35" s="62"/>
      <c r="I35" s="62"/>
      <c r="J35" s="62"/>
      <c r="K35" s="62"/>
      <c r="L35" s="62"/>
      <c r="M35" s="62"/>
      <c r="N35" s="63"/>
      <c r="O35" s="27"/>
      <c r="P35" s="16"/>
      <c r="Q35" s="17"/>
      <c r="R35" s="18"/>
      <c r="S35" s="19"/>
      <c r="T35" s="20"/>
    </row>
    <row r="36" spans="1:20" x14ac:dyDescent="0.25">
      <c r="A36" s="70"/>
      <c r="B36" s="62"/>
      <c r="C36" s="62"/>
      <c r="D36" s="62"/>
      <c r="E36" s="62"/>
      <c r="F36" s="62"/>
      <c r="G36" s="62"/>
      <c r="H36" s="62"/>
      <c r="I36" s="62"/>
      <c r="J36" s="62"/>
      <c r="K36" s="62"/>
      <c r="L36" s="62"/>
      <c r="M36" s="62"/>
      <c r="N36" s="63"/>
      <c r="O36" s="27"/>
      <c r="P36" s="16"/>
      <c r="Q36" s="17"/>
      <c r="R36" s="18"/>
      <c r="S36" s="19"/>
      <c r="T36" s="20"/>
    </row>
    <row r="37" spans="1:20" x14ac:dyDescent="0.25">
      <c r="A37" s="70"/>
      <c r="B37" s="62"/>
      <c r="C37" s="62"/>
      <c r="D37" s="62"/>
      <c r="E37" s="62"/>
      <c r="F37" s="62"/>
      <c r="G37" s="62"/>
      <c r="H37" s="62"/>
      <c r="I37" s="62"/>
      <c r="J37" s="62"/>
      <c r="K37" s="62"/>
      <c r="L37" s="62"/>
      <c r="M37" s="62"/>
      <c r="N37" s="63"/>
      <c r="O37" s="27"/>
      <c r="P37" s="16"/>
      <c r="Q37" s="17"/>
      <c r="R37" s="18"/>
      <c r="S37" s="19"/>
      <c r="T37" s="20"/>
    </row>
    <row r="38" spans="1:20" x14ac:dyDescent="0.25">
      <c r="A38" s="70"/>
      <c r="B38" s="62"/>
      <c r="C38" s="62"/>
      <c r="D38" s="62"/>
      <c r="E38" s="62"/>
      <c r="F38" s="62"/>
      <c r="G38" s="62"/>
      <c r="H38" s="62"/>
      <c r="I38" s="62"/>
      <c r="J38" s="62"/>
      <c r="K38" s="62"/>
      <c r="L38" s="62"/>
      <c r="M38" s="62"/>
      <c r="N38" s="63"/>
      <c r="O38" s="27"/>
      <c r="P38" s="16"/>
      <c r="Q38" s="17"/>
      <c r="R38" s="18"/>
      <c r="S38" s="19"/>
      <c r="T38" s="20"/>
    </row>
    <row r="39" spans="1:20" x14ac:dyDescent="0.25">
      <c r="A39" s="70"/>
      <c r="B39" s="62"/>
      <c r="C39" s="62"/>
      <c r="D39" s="62"/>
      <c r="E39" s="62"/>
      <c r="F39" s="62"/>
      <c r="G39" s="62"/>
      <c r="H39" s="62"/>
      <c r="I39" s="62"/>
      <c r="J39" s="62"/>
      <c r="K39" s="62"/>
      <c r="L39" s="62"/>
      <c r="M39" s="62"/>
      <c r="N39" s="63"/>
      <c r="O39" s="27"/>
      <c r="P39" s="16"/>
      <c r="Q39" s="17"/>
      <c r="R39" s="18"/>
      <c r="S39" s="19"/>
      <c r="T39" s="20"/>
    </row>
    <row r="40" spans="1:20" x14ac:dyDescent="0.25">
      <c r="A40" s="70"/>
      <c r="B40" s="62"/>
      <c r="C40" s="62"/>
      <c r="D40" s="62"/>
      <c r="E40" s="62"/>
      <c r="F40" s="62"/>
      <c r="G40" s="62"/>
      <c r="H40" s="62"/>
      <c r="I40" s="62"/>
      <c r="J40" s="62"/>
      <c r="K40" s="62"/>
      <c r="L40" s="62"/>
      <c r="M40" s="62"/>
      <c r="N40" s="63"/>
      <c r="O40" s="27"/>
      <c r="P40" s="16"/>
      <c r="Q40" s="17"/>
      <c r="R40" s="18"/>
      <c r="S40" s="19"/>
      <c r="T40" s="20"/>
    </row>
    <row r="41" spans="1:20" x14ac:dyDescent="0.25">
      <c r="A41" s="70"/>
      <c r="B41" s="62"/>
      <c r="C41" s="62"/>
      <c r="D41" s="62"/>
      <c r="E41" s="62"/>
      <c r="F41" s="62"/>
      <c r="G41" s="62"/>
      <c r="H41" s="62"/>
      <c r="I41" s="62"/>
      <c r="J41" s="62"/>
      <c r="K41" s="62"/>
      <c r="L41" s="62"/>
      <c r="M41" s="62"/>
      <c r="N41" s="63"/>
      <c r="O41" s="27"/>
      <c r="P41" s="16"/>
      <c r="Q41" s="17"/>
      <c r="R41" s="18"/>
      <c r="S41" s="19"/>
      <c r="T41" s="20"/>
    </row>
    <row r="42" spans="1:20" x14ac:dyDescent="0.25">
      <c r="A42" s="70"/>
      <c r="B42" s="62"/>
      <c r="C42" s="62"/>
      <c r="D42" s="62"/>
      <c r="E42" s="62"/>
      <c r="F42" s="62"/>
      <c r="G42" s="62"/>
      <c r="H42" s="62"/>
      <c r="I42" s="62"/>
      <c r="J42" s="62"/>
      <c r="K42" s="62"/>
      <c r="L42" s="62"/>
      <c r="M42" s="62"/>
      <c r="N42" s="63"/>
      <c r="O42" s="27"/>
      <c r="P42" s="16"/>
      <c r="Q42" s="17"/>
      <c r="R42" s="18"/>
      <c r="S42" s="19"/>
      <c r="T42" s="20"/>
    </row>
    <row r="43" spans="1:20" x14ac:dyDescent="0.25">
      <c r="A43" s="70"/>
      <c r="B43" s="62"/>
      <c r="C43" s="62"/>
      <c r="D43" s="62"/>
      <c r="E43" s="62"/>
      <c r="F43" s="62"/>
      <c r="G43" s="62"/>
      <c r="H43" s="62"/>
      <c r="I43" s="62"/>
      <c r="J43" s="62"/>
      <c r="K43" s="62"/>
      <c r="L43" s="62"/>
      <c r="M43" s="62"/>
      <c r="N43" s="63"/>
      <c r="O43" s="27"/>
      <c r="P43" s="16"/>
      <c r="Q43" s="17"/>
      <c r="R43" s="18"/>
      <c r="S43" s="19"/>
      <c r="T43" s="20"/>
    </row>
    <row r="44" spans="1:20" x14ac:dyDescent="0.25">
      <c r="A44" s="70"/>
      <c r="B44" s="62"/>
      <c r="C44" s="62"/>
      <c r="D44" s="62"/>
      <c r="E44" s="62"/>
      <c r="F44" s="62"/>
      <c r="G44" s="62"/>
      <c r="H44" s="62"/>
      <c r="I44" s="62"/>
      <c r="J44" s="62"/>
      <c r="K44" s="62"/>
      <c r="L44" s="62"/>
      <c r="M44" s="62"/>
      <c r="N44" s="63"/>
      <c r="O44" s="27"/>
      <c r="P44" s="16"/>
      <c r="Q44" s="17"/>
      <c r="R44" s="18"/>
      <c r="S44" s="19"/>
      <c r="T44" s="20"/>
    </row>
    <row r="45" spans="1:20" x14ac:dyDescent="0.25">
      <c r="A45" s="70"/>
      <c r="B45" s="62"/>
      <c r="C45" s="62"/>
      <c r="D45" s="62"/>
      <c r="E45" s="62"/>
      <c r="F45" s="62"/>
      <c r="G45" s="62"/>
      <c r="H45" s="62"/>
      <c r="I45" s="62"/>
      <c r="J45" s="62"/>
      <c r="K45" s="62"/>
      <c r="L45" s="62"/>
      <c r="M45" s="62"/>
      <c r="N45" s="63"/>
      <c r="O45" s="27"/>
      <c r="P45" s="16"/>
      <c r="Q45" s="17"/>
      <c r="R45" s="18"/>
      <c r="S45" s="19"/>
      <c r="T45" s="20"/>
    </row>
    <row r="46" spans="1:20" x14ac:dyDescent="0.25">
      <c r="A46" s="70"/>
      <c r="B46" s="62"/>
      <c r="C46" s="62"/>
      <c r="D46" s="62"/>
      <c r="E46" s="62"/>
      <c r="F46" s="62"/>
      <c r="G46" s="62"/>
      <c r="H46" s="62"/>
      <c r="I46" s="62"/>
      <c r="J46" s="62"/>
      <c r="K46" s="62"/>
      <c r="L46" s="62"/>
      <c r="M46" s="62"/>
      <c r="N46" s="63"/>
      <c r="O46" s="27"/>
      <c r="P46" s="16"/>
      <c r="Q46" s="17"/>
      <c r="R46" s="18"/>
      <c r="S46" s="19"/>
      <c r="T46" s="20"/>
    </row>
    <row r="47" spans="1:20" x14ac:dyDescent="0.25">
      <c r="A47" s="70"/>
      <c r="B47" s="62"/>
      <c r="C47" s="62"/>
      <c r="D47" s="62"/>
      <c r="E47" s="62"/>
      <c r="F47" s="62"/>
      <c r="G47" s="62"/>
      <c r="H47" s="62"/>
      <c r="I47" s="62"/>
      <c r="J47" s="62"/>
      <c r="K47" s="62"/>
      <c r="L47" s="62"/>
      <c r="M47" s="62"/>
      <c r="N47" s="63"/>
      <c r="O47" s="27"/>
      <c r="P47" s="16"/>
      <c r="Q47" s="17"/>
      <c r="R47" s="18"/>
      <c r="S47" s="19"/>
      <c r="T47" s="20"/>
    </row>
    <row r="48" spans="1:20" x14ac:dyDescent="0.25">
      <c r="A48" s="70"/>
      <c r="B48" s="62"/>
      <c r="C48" s="62"/>
      <c r="D48" s="62"/>
      <c r="E48" s="62"/>
      <c r="F48" s="62"/>
      <c r="G48" s="62"/>
      <c r="H48" s="62"/>
      <c r="I48" s="62"/>
      <c r="J48" s="62"/>
      <c r="K48" s="62"/>
      <c r="L48" s="62"/>
      <c r="M48" s="62"/>
      <c r="N48" s="63"/>
      <c r="O48" s="27"/>
      <c r="P48" s="16"/>
      <c r="Q48" s="17"/>
      <c r="R48" s="18"/>
      <c r="S48" s="19"/>
      <c r="T48" s="20"/>
    </row>
    <row r="49" spans="1:20" x14ac:dyDescent="0.25">
      <c r="A49" s="70"/>
      <c r="B49" s="62"/>
      <c r="C49" s="62"/>
      <c r="D49" s="62"/>
      <c r="E49" s="62"/>
      <c r="F49" s="62"/>
      <c r="G49" s="62"/>
      <c r="H49" s="62"/>
      <c r="I49" s="62"/>
      <c r="J49" s="62"/>
      <c r="K49" s="62"/>
      <c r="L49" s="62"/>
      <c r="M49" s="62"/>
      <c r="N49" s="63"/>
      <c r="O49" s="27"/>
      <c r="P49" s="16"/>
      <c r="Q49" s="17"/>
      <c r="R49" s="18"/>
      <c r="S49" s="19"/>
      <c r="T49" s="20"/>
    </row>
    <row r="50" spans="1:20" x14ac:dyDescent="0.25">
      <c r="A50" s="70"/>
      <c r="B50" s="62"/>
      <c r="C50" s="62"/>
      <c r="D50" s="62"/>
      <c r="E50" s="62"/>
      <c r="F50" s="62"/>
      <c r="G50" s="62"/>
      <c r="H50" s="62"/>
      <c r="I50" s="62"/>
      <c r="J50" s="62"/>
      <c r="K50" s="62"/>
      <c r="L50" s="62"/>
      <c r="M50" s="62"/>
      <c r="N50" s="63"/>
      <c r="O50" s="27"/>
      <c r="P50" s="16"/>
      <c r="Q50" s="17"/>
      <c r="R50" s="18"/>
      <c r="S50" s="19"/>
      <c r="T50" s="20"/>
    </row>
    <row r="51" spans="1:20" x14ac:dyDescent="0.25">
      <c r="A51" s="70"/>
      <c r="B51" s="62"/>
      <c r="C51" s="62"/>
      <c r="D51" s="62"/>
      <c r="E51" s="62"/>
      <c r="F51" s="62"/>
      <c r="G51" s="62"/>
      <c r="H51" s="62"/>
      <c r="I51" s="62"/>
      <c r="J51" s="62"/>
      <c r="K51" s="62"/>
      <c r="L51" s="62"/>
      <c r="M51" s="62"/>
      <c r="N51" s="63"/>
      <c r="O51" s="27"/>
      <c r="P51" s="16"/>
      <c r="Q51" s="17"/>
      <c r="R51" s="18"/>
      <c r="S51" s="19"/>
      <c r="T51" s="20"/>
    </row>
    <row r="52" spans="1:20" x14ac:dyDescent="0.25">
      <c r="A52" s="70"/>
      <c r="B52" s="62"/>
      <c r="C52" s="62"/>
      <c r="D52" s="62"/>
      <c r="E52" s="62"/>
      <c r="F52" s="62"/>
      <c r="G52" s="62"/>
      <c r="H52" s="62"/>
      <c r="I52" s="62"/>
      <c r="J52" s="62"/>
      <c r="K52" s="62"/>
      <c r="L52" s="62"/>
      <c r="M52" s="62"/>
      <c r="N52" s="63"/>
      <c r="O52" s="27"/>
      <c r="P52" s="16"/>
      <c r="Q52" s="17"/>
      <c r="R52" s="18"/>
      <c r="S52" s="19"/>
      <c r="T52" s="20"/>
    </row>
    <row r="53" spans="1:20" x14ac:dyDescent="0.25">
      <c r="A53" s="70"/>
      <c r="B53" s="62"/>
      <c r="C53" s="62"/>
      <c r="D53" s="62"/>
      <c r="E53" s="62"/>
      <c r="F53" s="62"/>
      <c r="G53" s="62"/>
      <c r="H53" s="62"/>
      <c r="I53" s="62"/>
      <c r="J53" s="62"/>
      <c r="K53" s="62"/>
      <c r="L53" s="62"/>
      <c r="M53" s="62"/>
      <c r="N53" s="63"/>
      <c r="O53" s="27"/>
      <c r="P53" s="16"/>
      <c r="Q53" s="17"/>
      <c r="R53" s="18"/>
      <c r="S53" s="19"/>
      <c r="T53" s="20"/>
    </row>
    <row r="54" spans="1:20" ht="15.75" thickBot="1" x14ac:dyDescent="0.3">
      <c r="A54" s="71"/>
      <c r="B54" s="64"/>
      <c r="C54" s="64"/>
      <c r="D54" s="64"/>
      <c r="E54" s="64"/>
      <c r="F54" s="64"/>
      <c r="G54" s="64"/>
      <c r="H54" s="64"/>
      <c r="I54" s="64"/>
      <c r="J54" s="64"/>
      <c r="K54" s="64"/>
      <c r="L54" s="64"/>
      <c r="M54" s="64"/>
      <c r="N54" s="65"/>
      <c r="O54" s="28"/>
      <c r="P54" s="21"/>
      <c r="Q54" s="22"/>
      <c r="R54" s="23"/>
      <c r="S54" s="24"/>
      <c r="T54" s="25">
        <f t="shared" si="0"/>
        <v>0</v>
      </c>
    </row>
    <row r="55" spans="1:20" ht="15.75" customHeight="1" x14ac:dyDescent="0.25">
      <c r="A55" s="57" t="s">
        <v>20</v>
      </c>
      <c r="B55" s="60"/>
      <c r="C55" s="60"/>
      <c r="D55" s="60"/>
      <c r="E55" s="60"/>
      <c r="F55" s="60"/>
      <c r="G55" s="60"/>
      <c r="H55" s="60"/>
      <c r="I55" s="60"/>
      <c r="J55" s="60"/>
      <c r="K55" s="60"/>
      <c r="L55" s="60"/>
      <c r="M55" s="60"/>
      <c r="N55" s="61"/>
      <c r="O55" s="48" t="s">
        <v>21</v>
      </c>
      <c r="P55" s="49"/>
      <c r="Q55" s="49"/>
      <c r="R55" s="49"/>
      <c r="S55" s="50"/>
      <c r="T55" s="15">
        <f>SUM(T17:T54)</f>
        <v>1</v>
      </c>
    </row>
    <row r="56" spans="1:20" ht="15.75" thickBot="1" x14ac:dyDescent="0.3">
      <c r="A56" s="58"/>
      <c r="B56" s="62"/>
      <c r="C56" s="62"/>
      <c r="D56" s="62"/>
      <c r="E56" s="62"/>
      <c r="F56" s="62"/>
      <c r="G56" s="62"/>
      <c r="H56" s="62"/>
      <c r="I56" s="62"/>
      <c r="J56" s="62"/>
      <c r="K56" s="62"/>
      <c r="L56" s="62"/>
      <c r="M56" s="62"/>
      <c r="N56" s="63"/>
      <c r="O56" s="51" t="s">
        <v>22</v>
      </c>
      <c r="P56" s="52"/>
      <c r="Q56" s="52"/>
      <c r="R56" s="52"/>
      <c r="S56" s="53"/>
      <c r="T56" s="26"/>
    </row>
    <row r="57" spans="1:20" ht="15.75" thickBot="1" x14ac:dyDescent="0.3">
      <c r="A57" s="59"/>
      <c r="B57" s="64"/>
      <c r="C57" s="64"/>
      <c r="D57" s="64"/>
      <c r="E57" s="64"/>
      <c r="F57" s="64"/>
      <c r="G57" s="64"/>
      <c r="H57" s="64"/>
      <c r="I57" s="64"/>
      <c r="J57" s="64"/>
      <c r="K57" s="64"/>
      <c r="L57" s="64"/>
      <c r="M57" s="64"/>
      <c r="N57" s="65"/>
      <c r="O57" s="54" t="s">
        <v>9</v>
      </c>
      <c r="P57" s="55"/>
      <c r="Q57" s="55"/>
      <c r="R57" s="55"/>
      <c r="S57" s="56"/>
      <c r="T57" s="29">
        <f>T55-T56</f>
        <v>1</v>
      </c>
    </row>
    <row r="58" spans="1:20" x14ac:dyDescent="0.25">
      <c r="A58" s="45" t="s">
        <v>10</v>
      </c>
      <c r="B58" s="60" t="s">
        <v>23</v>
      </c>
      <c r="C58" s="60"/>
      <c r="D58" s="60"/>
      <c r="E58" s="61"/>
      <c r="F58" s="45" t="s">
        <v>11</v>
      </c>
      <c r="G58" s="60"/>
      <c r="H58" s="60"/>
      <c r="I58" s="60"/>
      <c r="J58" s="60"/>
      <c r="K58" s="60"/>
      <c r="L58" s="61"/>
      <c r="M58" s="45" t="s">
        <v>12</v>
      </c>
      <c r="N58" s="60"/>
      <c r="O58" s="60"/>
      <c r="P58" s="60"/>
      <c r="Q58" s="60"/>
      <c r="R58" s="60"/>
      <c r="S58" s="60"/>
      <c r="T58" s="61"/>
    </row>
    <row r="59" spans="1:20" x14ac:dyDescent="0.25">
      <c r="A59" s="46"/>
      <c r="B59" s="62"/>
      <c r="C59" s="62"/>
      <c r="D59" s="62"/>
      <c r="E59" s="63"/>
      <c r="F59" s="46"/>
      <c r="G59" s="62"/>
      <c r="H59" s="62"/>
      <c r="I59" s="62"/>
      <c r="J59" s="62"/>
      <c r="K59" s="62"/>
      <c r="L59" s="63"/>
      <c r="M59" s="46"/>
      <c r="N59" s="62"/>
      <c r="O59" s="62"/>
      <c r="P59" s="62"/>
      <c r="Q59" s="62"/>
      <c r="R59" s="62"/>
      <c r="S59" s="62"/>
      <c r="T59" s="63"/>
    </row>
    <row r="60" spans="1:20" ht="15.75" thickBot="1" x14ac:dyDescent="0.3">
      <c r="A60" s="47"/>
      <c r="B60" s="64"/>
      <c r="C60" s="64"/>
      <c r="D60" s="64"/>
      <c r="E60" s="65"/>
      <c r="F60" s="47"/>
      <c r="G60" s="64"/>
      <c r="H60" s="64"/>
      <c r="I60" s="64"/>
      <c r="J60" s="64"/>
      <c r="K60" s="64"/>
      <c r="L60" s="65"/>
      <c r="M60" s="47"/>
      <c r="N60" s="64"/>
      <c r="O60" s="64"/>
      <c r="P60" s="64"/>
      <c r="Q60" s="64"/>
      <c r="R60" s="64"/>
      <c r="S60" s="64"/>
      <c r="T60" s="65"/>
    </row>
    <row r="61" spans="1:20" ht="105" customHeight="1" thickBot="1" x14ac:dyDescent="0.3">
      <c r="C61" s="67"/>
      <c r="D61" s="67"/>
      <c r="E61" s="67"/>
      <c r="F61" s="67"/>
      <c r="M61" s="60"/>
      <c r="N61" s="60"/>
      <c r="O61" s="60"/>
      <c r="P61" s="60"/>
      <c r="Q61" s="60"/>
    </row>
    <row r="62" spans="1:20" x14ac:dyDescent="0.25">
      <c r="C62" s="66" t="s">
        <v>32</v>
      </c>
      <c r="D62" s="66"/>
      <c r="E62" s="66"/>
      <c r="F62" s="66"/>
      <c r="M62" s="68" t="s">
        <v>33</v>
      </c>
      <c r="N62" s="68"/>
      <c r="O62" s="68"/>
      <c r="P62" s="68"/>
      <c r="Q62" s="68"/>
    </row>
    <row r="63" spans="1:20" x14ac:dyDescent="0.25">
      <c r="C63" s="66" t="s">
        <v>34</v>
      </c>
      <c r="D63" s="66"/>
      <c r="E63" s="66"/>
      <c r="F63" s="66"/>
      <c r="M63" s="66" t="s">
        <v>35</v>
      </c>
      <c r="N63" s="66"/>
      <c r="O63" s="66"/>
      <c r="P63" s="66"/>
      <c r="Q63" s="66"/>
    </row>
    <row r="64" spans="1:20" x14ac:dyDescent="0.25">
      <c r="C64" s="66" t="s">
        <v>13</v>
      </c>
      <c r="D64" s="66"/>
      <c r="E64" s="66"/>
      <c r="F64" s="66"/>
      <c r="M64" s="66" t="s">
        <v>13</v>
      </c>
      <c r="N64" s="66"/>
      <c r="O64" s="66"/>
      <c r="P64" s="66"/>
      <c r="Q64" s="66"/>
    </row>
    <row r="67" spans="3:17" ht="15.75" thickBot="1" x14ac:dyDescent="0.3">
      <c r="C67" s="64"/>
      <c r="D67" s="64"/>
      <c r="E67" s="64"/>
      <c r="F67" s="64"/>
      <c r="M67" s="64"/>
      <c r="N67" s="64"/>
      <c r="O67" s="64"/>
      <c r="P67" s="64"/>
      <c r="Q67" s="64"/>
    </row>
    <row r="68" spans="3:17" x14ac:dyDescent="0.25">
      <c r="C68" s="66" t="s">
        <v>36</v>
      </c>
      <c r="D68" s="66"/>
      <c r="E68" s="66"/>
      <c r="F68" s="66"/>
      <c r="M68" s="66" t="s">
        <v>37</v>
      </c>
      <c r="N68" s="66"/>
      <c r="O68" s="66"/>
      <c r="P68" s="66"/>
      <c r="Q68" s="31"/>
    </row>
    <row r="69" spans="3:17" x14ac:dyDescent="0.25">
      <c r="C69" s="66" t="s">
        <v>38</v>
      </c>
      <c r="D69" s="66"/>
      <c r="E69" s="66"/>
      <c r="F69" s="66"/>
      <c r="M69" s="66" t="s">
        <v>39</v>
      </c>
      <c r="N69" s="66"/>
      <c r="O69" s="66"/>
      <c r="P69" s="66"/>
      <c r="Q69" s="32"/>
    </row>
    <row r="70" spans="3:17" x14ac:dyDescent="0.25">
      <c r="C70" s="66" t="s">
        <v>25</v>
      </c>
      <c r="D70" s="66"/>
      <c r="E70" s="66"/>
      <c r="F70" s="66"/>
      <c r="M70" s="66" t="s">
        <v>25</v>
      </c>
      <c r="N70" s="66"/>
      <c r="O70" s="66"/>
      <c r="P70" s="66"/>
      <c r="Q70" s="32"/>
    </row>
  </sheetData>
  <mergeCells count="53">
    <mergeCell ref="C70:F70"/>
    <mergeCell ref="M70:P70"/>
    <mergeCell ref="C67:F67"/>
    <mergeCell ref="M67:Q67"/>
    <mergeCell ref="C68:F68"/>
    <mergeCell ref="M68:P68"/>
    <mergeCell ref="C69:F69"/>
    <mergeCell ref="M69:P69"/>
    <mergeCell ref="C64:F64"/>
    <mergeCell ref="M64:Q64"/>
    <mergeCell ref="C61:F61"/>
    <mergeCell ref="M61:Q61"/>
    <mergeCell ref="C62:F62"/>
    <mergeCell ref="M62:Q62"/>
    <mergeCell ref="C63:F63"/>
    <mergeCell ref="M63:Q63"/>
    <mergeCell ref="N58:T60"/>
    <mergeCell ref="A15:N54"/>
    <mergeCell ref="O15:O16"/>
    <mergeCell ref="P15:R15"/>
    <mergeCell ref="S15:S16"/>
    <mergeCell ref="T15:T16"/>
    <mergeCell ref="A55:A57"/>
    <mergeCell ref="B55:N57"/>
    <mergeCell ref="O55:S55"/>
    <mergeCell ref="O56:S56"/>
    <mergeCell ref="O57:S57"/>
    <mergeCell ref="A58:A60"/>
    <mergeCell ref="B58:E60"/>
    <mergeCell ref="F58:F60"/>
    <mergeCell ref="G58:L60"/>
    <mergeCell ref="M58:M60"/>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7" right="0.7" top="0.75" bottom="0.75" header="0.3" footer="0.3"/>
  <pageSetup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T70"/>
  <sheetViews>
    <sheetView view="pageBreakPreview" topLeftCell="A22" zoomScale="80" zoomScaleNormal="80" zoomScaleSheetLayoutView="80" workbookViewId="0">
      <selection activeCell="O66" sqref="O66"/>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
        <v>29</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196.9" customHeight="1" thickBot="1" x14ac:dyDescent="0.3">
      <c r="A14" s="1" t="s">
        <v>1</v>
      </c>
      <c r="B14" s="30" t="s">
        <v>45</v>
      </c>
      <c r="C14" s="2" t="s">
        <v>2</v>
      </c>
      <c r="D14" s="93" t="s">
        <v>55</v>
      </c>
      <c r="E14" s="94"/>
      <c r="F14" s="94"/>
      <c r="G14" s="94"/>
      <c r="H14" s="94"/>
      <c r="I14" s="94"/>
      <c r="J14" s="94"/>
      <c r="K14" s="94"/>
      <c r="L14" s="94"/>
      <c r="M14" s="94"/>
      <c r="N14" s="95"/>
      <c r="O14" s="10" t="s">
        <v>3</v>
      </c>
      <c r="P14" s="8" t="s">
        <v>42</v>
      </c>
      <c r="Q14" s="82" t="s">
        <v>4</v>
      </c>
      <c r="R14" s="116"/>
      <c r="S14" s="84"/>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43</v>
      </c>
      <c r="P17" s="11"/>
      <c r="Q17" s="12"/>
      <c r="R17" s="13"/>
      <c r="S17" s="14"/>
      <c r="T17" s="15"/>
    </row>
    <row r="18" spans="1:20" x14ac:dyDescent="0.25">
      <c r="A18" s="70"/>
      <c r="B18" s="62"/>
      <c r="C18" s="62"/>
      <c r="D18" s="62"/>
      <c r="E18" s="62"/>
      <c r="F18" s="62"/>
      <c r="G18" s="62"/>
      <c r="H18" s="62"/>
      <c r="I18" s="62"/>
      <c r="J18" s="62"/>
      <c r="K18" s="62"/>
      <c r="L18" s="62"/>
      <c r="M18" s="62"/>
      <c r="N18" s="63"/>
      <c r="O18" s="27"/>
      <c r="P18" s="16"/>
      <c r="Q18" s="17"/>
      <c r="R18" s="18"/>
      <c r="S18" s="19"/>
      <c r="T18" s="20"/>
    </row>
    <row r="19" spans="1:20" x14ac:dyDescent="0.25">
      <c r="A19" s="70"/>
      <c r="B19" s="62"/>
      <c r="C19" s="62"/>
      <c r="D19" s="62"/>
      <c r="E19" s="62"/>
      <c r="F19" s="62"/>
      <c r="G19" s="62"/>
      <c r="H19" s="62"/>
      <c r="I19" s="62"/>
      <c r="J19" s="62"/>
      <c r="K19" s="62"/>
      <c r="L19" s="62"/>
      <c r="M19" s="62"/>
      <c r="N19" s="63"/>
      <c r="O19" s="34" t="s">
        <v>67</v>
      </c>
      <c r="P19" s="16"/>
      <c r="Q19" s="17"/>
      <c r="R19" s="18"/>
      <c r="S19" s="19">
        <v>1</v>
      </c>
      <c r="T19" s="20">
        <f t="shared" ref="T19" si="0">PRODUCT(P19:S19)</f>
        <v>1</v>
      </c>
    </row>
    <row r="20" spans="1:20" x14ac:dyDescent="0.25">
      <c r="A20" s="70"/>
      <c r="B20" s="62"/>
      <c r="C20" s="62"/>
      <c r="D20" s="62"/>
      <c r="E20" s="62"/>
      <c r="F20" s="62"/>
      <c r="G20" s="62"/>
      <c r="H20" s="62"/>
      <c r="I20" s="62"/>
      <c r="J20" s="62"/>
      <c r="K20" s="62"/>
      <c r="L20" s="62"/>
      <c r="M20" s="62"/>
      <c r="N20" s="63"/>
      <c r="O20" s="27"/>
      <c r="P20" s="16"/>
      <c r="Q20" s="17"/>
      <c r="R20" s="18"/>
      <c r="S20" s="19"/>
      <c r="T20" s="20"/>
    </row>
    <row r="21" spans="1:20" x14ac:dyDescent="0.25">
      <c r="A21" s="70"/>
      <c r="B21" s="62"/>
      <c r="C21" s="62"/>
      <c r="D21" s="62"/>
      <c r="E21" s="62"/>
      <c r="F21" s="62"/>
      <c r="G21" s="62"/>
      <c r="H21" s="62"/>
      <c r="I21" s="62"/>
      <c r="J21" s="62"/>
      <c r="K21" s="62"/>
      <c r="L21" s="62"/>
      <c r="M21" s="62"/>
      <c r="N21" s="63"/>
      <c r="O21" s="27"/>
      <c r="P21" s="16"/>
      <c r="Q21" s="17"/>
      <c r="R21" s="18"/>
      <c r="S21" s="19"/>
      <c r="T21" s="20"/>
    </row>
    <row r="22" spans="1:20" x14ac:dyDescent="0.25">
      <c r="A22" s="70"/>
      <c r="B22" s="62"/>
      <c r="C22" s="62"/>
      <c r="D22" s="62"/>
      <c r="E22" s="62"/>
      <c r="F22" s="62"/>
      <c r="G22" s="62"/>
      <c r="H22" s="62"/>
      <c r="I22" s="62"/>
      <c r="J22" s="62"/>
      <c r="K22" s="62"/>
      <c r="L22" s="62"/>
      <c r="M22" s="62"/>
      <c r="N22" s="63"/>
      <c r="O22" s="27"/>
      <c r="P22" s="16"/>
      <c r="Q22" s="17"/>
      <c r="R22" s="18"/>
      <c r="S22" s="19"/>
      <c r="T22" s="20"/>
    </row>
    <row r="23" spans="1:20" x14ac:dyDescent="0.25">
      <c r="A23" s="70"/>
      <c r="B23" s="62"/>
      <c r="C23" s="62"/>
      <c r="D23" s="62"/>
      <c r="E23" s="62"/>
      <c r="F23" s="62"/>
      <c r="G23" s="62"/>
      <c r="H23" s="62"/>
      <c r="I23" s="62"/>
      <c r="J23" s="62"/>
      <c r="K23" s="62"/>
      <c r="L23" s="62"/>
      <c r="M23" s="62"/>
      <c r="N23" s="63"/>
      <c r="O23" s="27"/>
      <c r="P23" s="16"/>
      <c r="Q23" s="17"/>
      <c r="R23" s="18"/>
      <c r="S23" s="19"/>
      <c r="T23" s="20"/>
    </row>
    <row r="24" spans="1:20" x14ac:dyDescent="0.25">
      <c r="A24" s="70"/>
      <c r="B24" s="62"/>
      <c r="C24" s="62"/>
      <c r="D24" s="62"/>
      <c r="E24" s="62"/>
      <c r="F24" s="62"/>
      <c r="G24" s="62"/>
      <c r="H24" s="62"/>
      <c r="I24" s="62"/>
      <c r="J24" s="62"/>
      <c r="K24" s="62"/>
      <c r="L24" s="62"/>
      <c r="M24" s="62"/>
      <c r="N24" s="63"/>
      <c r="O24" s="27"/>
      <c r="P24" s="16"/>
      <c r="Q24" s="17"/>
      <c r="R24" s="18"/>
      <c r="S24" s="19"/>
      <c r="T24" s="20"/>
    </row>
    <row r="25" spans="1:20" x14ac:dyDescent="0.25">
      <c r="A25" s="70"/>
      <c r="B25" s="62"/>
      <c r="C25" s="62"/>
      <c r="D25" s="62"/>
      <c r="E25" s="62"/>
      <c r="F25" s="62"/>
      <c r="G25" s="62"/>
      <c r="H25" s="62"/>
      <c r="I25" s="62"/>
      <c r="J25" s="62"/>
      <c r="K25" s="62"/>
      <c r="L25" s="62"/>
      <c r="M25" s="62"/>
      <c r="N25" s="63"/>
      <c r="O25" s="27"/>
      <c r="P25" s="16"/>
      <c r="Q25" s="17"/>
      <c r="R25" s="18"/>
      <c r="S25" s="19"/>
      <c r="T25" s="20"/>
    </row>
    <row r="26" spans="1:20" x14ac:dyDescent="0.25">
      <c r="A26" s="70"/>
      <c r="B26" s="62"/>
      <c r="C26" s="62"/>
      <c r="D26" s="62"/>
      <c r="E26" s="62"/>
      <c r="F26" s="62"/>
      <c r="G26" s="62"/>
      <c r="H26" s="62"/>
      <c r="I26" s="62"/>
      <c r="J26" s="62"/>
      <c r="K26" s="62"/>
      <c r="L26" s="62"/>
      <c r="M26" s="62"/>
      <c r="N26" s="63"/>
      <c r="O26" s="27"/>
      <c r="P26" s="16"/>
      <c r="Q26" s="17"/>
      <c r="R26" s="18"/>
      <c r="S26" s="19"/>
      <c r="T26" s="20"/>
    </row>
    <row r="27" spans="1:20" x14ac:dyDescent="0.25">
      <c r="A27" s="70"/>
      <c r="B27" s="62"/>
      <c r="C27" s="62"/>
      <c r="D27" s="62"/>
      <c r="E27" s="62"/>
      <c r="F27" s="62"/>
      <c r="G27" s="62"/>
      <c r="H27" s="62"/>
      <c r="I27" s="62"/>
      <c r="J27" s="62"/>
      <c r="K27" s="62"/>
      <c r="L27" s="62"/>
      <c r="M27" s="62"/>
      <c r="N27" s="63"/>
      <c r="O27" s="27"/>
      <c r="P27" s="16"/>
      <c r="Q27" s="17"/>
      <c r="R27" s="18"/>
      <c r="S27" s="19"/>
      <c r="T27" s="20"/>
    </row>
    <row r="28" spans="1:20" x14ac:dyDescent="0.25">
      <c r="A28" s="70"/>
      <c r="B28" s="62"/>
      <c r="C28" s="62"/>
      <c r="D28" s="62"/>
      <c r="E28" s="62"/>
      <c r="F28" s="62"/>
      <c r="G28" s="62"/>
      <c r="H28" s="62"/>
      <c r="I28" s="62"/>
      <c r="J28" s="62"/>
      <c r="K28" s="62"/>
      <c r="L28" s="62"/>
      <c r="M28" s="62"/>
      <c r="N28" s="63"/>
      <c r="O28" s="27"/>
      <c r="P28" s="16"/>
      <c r="Q28" s="17"/>
      <c r="R28" s="18"/>
      <c r="S28" s="19"/>
      <c r="T28" s="20"/>
    </row>
    <row r="29" spans="1:20" x14ac:dyDescent="0.25">
      <c r="A29" s="70"/>
      <c r="B29" s="62"/>
      <c r="C29" s="62"/>
      <c r="D29" s="62"/>
      <c r="E29" s="62"/>
      <c r="F29" s="62"/>
      <c r="G29" s="62"/>
      <c r="H29" s="62"/>
      <c r="I29" s="62"/>
      <c r="J29" s="62"/>
      <c r="K29" s="62"/>
      <c r="L29" s="62"/>
      <c r="M29" s="62"/>
      <c r="N29" s="63"/>
      <c r="O29" s="27"/>
      <c r="P29" s="16"/>
      <c r="Q29" s="17"/>
      <c r="R29" s="18"/>
      <c r="S29" s="19"/>
      <c r="T29" s="20"/>
    </row>
    <row r="30" spans="1:20" x14ac:dyDescent="0.25">
      <c r="A30" s="70"/>
      <c r="B30" s="62"/>
      <c r="C30" s="62"/>
      <c r="D30" s="62"/>
      <c r="E30" s="62"/>
      <c r="F30" s="62"/>
      <c r="G30" s="62"/>
      <c r="H30" s="62"/>
      <c r="I30" s="62"/>
      <c r="J30" s="62"/>
      <c r="K30" s="62"/>
      <c r="L30" s="62"/>
      <c r="M30" s="62"/>
      <c r="N30" s="63"/>
      <c r="O30" s="27"/>
      <c r="P30" s="16"/>
      <c r="Q30" s="17"/>
      <c r="R30" s="18"/>
      <c r="S30" s="19"/>
      <c r="T30" s="20"/>
    </row>
    <row r="31" spans="1:20" x14ac:dyDescent="0.25">
      <c r="A31" s="70"/>
      <c r="B31" s="62"/>
      <c r="C31" s="62"/>
      <c r="D31" s="62"/>
      <c r="E31" s="62"/>
      <c r="F31" s="62"/>
      <c r="G31" s="62"/>
      <c r="H31" s="62"/>
      <c r="I31" s="62"/>
      <c r="J31" s="62"/>
      <c r="K31" s="62"/>
      <c r="L31" s="62"/>
      <c r="M31" s="62"/>
      <c r="N31" s="63"/>
      <c r="O31" s="27"/>
      <c r="P31" s="16"/>
      <c r="Q31" s="17"/>
      <c r="R31" s="18"/>
      <c r="S31" s="19"/>
      <c r="T31" s="20"/>
    </row>
    <row r="32" spans="1:20" x14ac:dyDescent="0.25">
      <c r="A32" s="70"/>
      <c r="B32" s="62"/>
      <c r="C32" s="62"/>
      <c r="D32" s="62"/>
      <c r="E32" s="62"/>
      <c r="F32" s="62"/>
      <c r="G32" s="62"/>
      <c r="H32" s="62"/>
      <c r="I32" s="62"/>
      <c r="J32" s="62"/>
      <c r="K32" s="62"/>
      <c r="L32" s="62"/>
      <c r="M32" s="62"/>
      <c r="N32" s="63"/>
      <c r="O32" s="27"/>
      <c r="P32" s="16"/>
      <c r="Q32" s="17"/>
      <c r="R32" s="18"/>
      <c r="S32" s="19"/>
      <c r="T32" s="20"/>
    </row>
    <row r="33" spans="1:20" x14ac:dyDescent="0.25">
      <c r="A33" s="70"/>
      <c r="B33" s="62"/>
      <c r="C33" s="62"/>
      <c r="D33" s="62"/>
      <c r="E33" s="62"/>
      <c r="F33" s="62"/>
      <c r="G33" s="62"/>
      <c r="H33" s="62"/>
      <c r="I33" s="62"/>
      <c r="J33" s="62"/>
      <c r="K33" s="62"/>
      <c r="L33" s="62"/>
      <c r="M33" s="62"/>
      <c r="N33" s="63"/>
      <c r="O33" s="27"/>
      <c r="P33" s="16"/>
      <c r="Q33" s="17"/>
      <c r="R33" s="18"/>
      <c r="S33" s="19"/>
      <c r="T33" s="20"/>
    </row>
    <row r="34" spans="1:20" x14ac:dyDescent="0.25">
      <c r="A34" s="70"/>
      <c r="B34" s="62"/>
      <c r="C34" s="62"/>
      <c r="D34" s="62"/>
      <c r="E34" s="62"/>
      <c r="F34" s="62"/>
      <c r="G34" s="62"/>
      <c r="H34" s="62"/>
      <c r="I34" s="62"/>
      <c r="J34" s="62"/>
      <c r="K34" s="62"/>
      <c r="L34" s="62"/>
      <c r="M34" s="62"/>
      <c r="N34" s="63"/>
      <c r="O34" s="27"/>
      <c r="P34" s="16"/>
      <c r="Q34" s="17"/>
      <c r="R34" s="18"/>
      <c r="S34" s="19"/>
      <c r="T34" s="20"/>
    </row>
    <row r="35" spans="1:20" x14ac:dyDescent="0.25">
      <c r="A35" s="70"/>
      <c r="B35" s="62"/>
      <c r="C35" s="62"/>
      <c r="D35" s="62"/>
      <c r="E35" s="62"/>
      <c r="F35" s="62"/>
      <c r="G35" s="62"/>
      <c r="H35" s="62"/>
      <c r="I35" s="62"/>
      <c r="J35" s="62"/>
      <c r="K35" s="62"/>
      <c r="L35" s="62"/>
      <c r="M35" s="62"/>
      <c r="N35" s="63"/>
      <c r="O35" s="27"/>
      <c r="P35" s="16"/>
      <c r="Q35" s="17"/>
      <c r="R35" s="18"/>
      <c r="S35" s="19"/>
      <c r="T35" s="20"/>
    </row>
    <row r="36" spans="1:20" x14ac:dyDescent="0.25">
      <c r="A36" s="70"/>
      <c r="B36" s="62"/>
      <c r="C36" s="62"/>
      <c r="D36" s="62"/>
      <c r="E36" s="62"/>
      <c r="F36" s="62"/>
      <c r="G36" s="62"/>
      <c r="H36" s="62"/>
      <c r="I36" s="62"/>
      <c r="J36" s="62"/>
      <c r="K36" s="62"/>
      <c r="L36" s="62"/>
      <c r="M36" s="62"/>
      <c r="N36" s="63"/>
      <c r="O36" s="27"/>
      <c r="P36" s="16"/>
      <c r="Q36" s="17"/>
      <c r="R36" s="18"/>
      <c r="S36" s="19"/>
      <c r="T36" s="20"/>
    </row>
    <row r="37" spans="1:20" x14ac:dyDescent="0.25">
      <c r="A37" s="70"/>
      <c r="B37" s="62"/>
      <c r="C37" s="62"/>
      <c r="D37" s="62"/>
      <c r="E37" s="62"/>
      <c r="F37" s="62"/>
      <c r="G37" s="62"/>
      <c r="H37" s="62"/>
      <c r="I37" s="62"/>
      <c r="J37" s="62"/>
      <c r="K37" s="62"/>
      <c r="L37" s="62"/>
      <c r="M37" s="62"/>
      <c r="N37" s="63"/>
      <c r="O37" s="27"/>
      <c r="P37" s="16"/>
      <c r="Q37" s="17"/>
      <c r="R37" s="18"/>
      <c r="S37" s="19"/>
      <c r="T37" s="20"/>
    </row>
    <row r="38" spans="1:20" x14ac:dyDescent="0.25">
      <c r="A38" s="70"/>
      <c r="B38" s="62"/>
      <c r="C38" s="62"/>
      <c r="D38" s="62"/>
      <c r="E38" s="62"/>
      <c r="F38" s="62"/>
      <c r="G38" s="62"/>
      <c r="H38" s="62"/>
      <c r="I38" s="62"/>
      <c r="J38" s="62"/>
      <c r="K38" s="62"/>
      <c r="L38" s="62"/>
      <c r="M38" s="62"/>
      <c r="N38" s="63"/>
      <c r="O38" s="27"/>
      <c r="P38" s="16"/>
      <c r="Q38" s="17"/>
      <c r="R38" s="18"/>
      <c r="S38" s="19"/>
      <c r="T38" s="20"/>
    </row>
    <row r="39" spans="1:20" x14ac:dyDescent="0.25">
      <c r="A39" s="70"/>
      <c r="B39" s="62"/>
      <c r="C39" s="62"/>
      <c r="D39" s="62"/>
      <c r="E39" s="62"/>
      <c r="F39" s="62"/>
      <c r="G39" s="62"/>
      <c r="H39" s="62"/>
      <c r="I39" s="62"/>
      <c r="J39" s="62"/>
      <c r="K39" s="62"/>
      <c r="L39" s="62"/>
      <c r="M39" s="62"/>
      <c r="N39" s="63"/>
      <c r="O39" s="27"/>
      <c r="P39" s="16"/>
      <c r="Q39" s="17"/>
      <c r="R39" s="18"/>
      <c r="S39" s="19"/>
      <c r="T39" s="20"/>
    </row>
    <row r="40" spans="1:20" x14ac:dyDescent="0.25">
      <c r="A40" s="70"/>
      <c r="B40" s="62"/>
      <c r="C40" s="62"/>
      <c r="D40" s="62"/>
      <c r="E40" s="62"/>
      <c r="F40" s="62"/>
      <c r="G40" s="62"/>
      <c r="H40" s="62"/>
      <c r="I40" s="62"/>
      <c r="J40" s="62"/>
      <c r="K40" s="62"/>
      <c r="L40" s="62"/>
      <c r="M40" s="62"/>
      <c r="N40" s="63"/>
      <c r="O40" s="27"/>
      <c r="P40" s="16"/>
      <c r="Q40" s="17"/>
      <c r="R40" s="18"/>
      <c r="S40" s="19"/>
      <c r="T40" s="20"/>
    </row>
    <row r="41" spans="1:20" x14ac:dyDescent="0.25">
      <c r="A41" s="70"/>
      <c r="B41" s="62"/>
      <c r="C41" s="62"/>
      <c r="D41" s="62"/>
      <c r="E41" s="62"/>
      <c r="F41" s="62"/>
      <c r="G41" s="62"/>
      <c r="H41" s="62"/>
      <c r="I41" s="62"/>
      <c r="J41" s="62"/>
      <c r="K41" s="62"/>
      <c r="L41" s="62"/>
      <c r="M41" s="62"/>
      <c r="N41" s="63"/>
      <c r="O41" s="27"/>
      <c r="P41" s="16"/>
      <c r="Q41" s="17"/>
      <c r="R41" s="18"/>
      <c r="S41" s="19"/>
      <c r="T41" s="20"/>
    </row>
    <row r="42" spans="1:20" x14ac:dyDescent="0.25">
      <c r="A42" s="70"/>
      <c r="B42" s="62"/>
      <c r="C42" s="62"/>
      <c r="D42" s="62"/>
      <c r="E42" s="62"/>
      <c r="F42" s="62"/>
      <c r="G42" s="62"/>
      <c r="H42" s="62"/>
      <c r="I42" s="62"/>
      <c r="J42" s="62"/>
      <c r="K42" s="62"/>
      <c r="L42" s="62"/>
      <c r="M42" s="62"/>
      <c r="N42" s="63"/>
      <c r="O42" s="27"/>
      <c r="P42" s="16"/>
      <c r="Q42" s="17"/>
      <c r="R42" s="18"/>
      <c r="S42" s="19"/>
      <c r="T42" s="20"/>
    </row>
    <row r="43" spans="1:20" x14ac:dyDescent="0.25">
      <c r="A43" s="70"/>
      <c r="B43" s="62"/>
      <c r="C43" s="62"/>
      <c r="D43" s="62"/>
      <c r="E43" s="62"/>
      <c r="F43" s="62"/>
      <c r="G43" s="62"/>
      <c r="H43" s="62"/>
      <c r="I43" s="62"/>
      <c r="J43" s="62"/>
      <c r="K43" s="62"/>
      <c r="L43" s="62"/>
      <c r="M43" s="62"/>
      <c r="N43" s="63"/>
      <c r="O43" s="27"/>
      <c r="P43" s="16"/>
      <c r="Q43" s="17"/>
      <c r="R43" s="18"/>
      <c r="S43" s="19"/>
      <c r="T43" s="20"/>
    </row>
    <row r="44" spans="1:20" x14ac:dyDescent="0.25">
      <c r="A44" s="70"/>
      <c r="B44" s="62"/>
      <c r="C44" s="62"/>
      <c r="D44" s="62"/>
      <c r="E44" s="62"/>
      <c r="F44" s="62"/>
      <c r="G44" s="62"/>
      <c r="H44" s="62"/>
      <c r="I44" s="62"/>
      <c r="J44" s="62"/>
      <c r="K44" s="62"/>
      <c r="L44" s="62"/>
      <c r="M44" s="62"/>
      <c r="N44" s="63"/>
      <c r="O44" s="27"/>
      <c r="P44" s="16"/>
      <c r="Q44" s="17"/>
      <c r="R44" s="18"/>
      <c r="S44" s="19"/>
      <c r="T44" s="20"/>
    </row>
    <row r="45" spans="1:20" x14ac:dyDescent="0.25">
      <c r="A45" s="70"/>
      <c r="B45" s="62"/>
      <c r="C45" s="62"/>
      <c r="D45" s="62"/>
      <c r="E45" s="62"/>
      <c r="F45" s="62"/>
      <c r="G45" s="62"/>
      <c r="H45" s="62"/>
      <c r="I45" s="62"/>
      <c r="J45" s="62"/>
      <c r="K45" s="62"/>
      <c r="L45" s="62"/>
      <c r="M45" s="62"/>
      <c r="N45" s="63"/>
      <c r="O45" s="27"/>
      <c r="P45" s="16"/>
      <c r="Q45" s="17"/>
      <c r="R45" s="18"/>
      <c r="S45" s="19"/>
      <c r="T45" s="20"/>
    </row>
    <row r="46" spans="1:20" x14ac:dyDescent="0.25">
      <c r="A46" s="70"/>
      <c r="B46" s="62"/>
      <c r="C46" s="62"/>
      <c r="D46" s="62"/>
      <c r="E46" s="62"/>
      <c r="F46" s="62"/>
      <c r="G46" s="62"/>
      <c r="H46" s="62"/>
      <c r="I46" s="62"/>
      <c r="J46" s="62"/>
      <c r="K46" s="62"/>
      <c r="L46" s="62"/>
      <c r="M46" s="62"/>
      <c r="N46" s="63"/>
      <c r="O46" s="27"/>
      <c r="P46" s="16"/>
      <c r="Q46" s="17"/>
      <c r="R46" s="18"/>
      <c r="S46" s="19"/>
      <c r="T46" s="20"/>
    </row>
    <row r="47" spans="1:20" x14ac:dyDescent="0.25">
      <c r="A47" s="70"/>
      <c r="B47" s="62"/>
      <c r="C47" s="62"/>
      <c r="D47" s="62"/>
      <c r="E47" s="62"/>
      <c r="F47" s="62"/>
      <c r="G47" s="62"/>
      <c r="H47" s="62"/>
      <c r="I47" s="62"/>
      <c r="J47" s="62"/>
      <c r="K47" s="62"/>
      <c r="L47" s="62"/>
      <c r="M47" s="62"/>
      <c r="N47" s="63"/>
      <c r="O47" s="27"/>
      <c r="P47" s="16"/>
      <c r="Q47" s="17"/>
      <c r="R47" s="18"/>
      <c r="S47" s="19"/>
      <c r="T47" s="20"/>
    </row>
    <row r="48" spans="1:20" x14ac:dyDescent="0.25">
      <c r="A48" s="70"/>
      <c r="B48" s="62"/>
      <c r="C48" s="62"/>
      <c r="D48" s="62"/>
      <c r="E48" s="62"/>
      <c r="F48" s="62"/>
      <c r="G48" s="62"/>
      <c r="H48" s="62"/>
      <c r="I48" s="62"/>
      <c r="J48" s="62"/>
      <c r="K48" s="62"/>
      <c r="L48" s="62"/>
      <c r="M48" s="62"/>
      <c r="N48" s="63"/>
      <c r="O48" s="27"/>
      <c r="P48" s="16"/>
      <c r="Q48" s="17"/>
      <c r="R48" s="18"/>
      <c r="S48" s="19"/>
      <c r="T48" s="20"/>
    </row>
    <row r="49" spans="1:20" x14ac:dyDescent="0.25">
      <c r="A49" s="70"/>
      <c r="B49" s="62"/>
      <c r="C49" s="62"/>
      <c r="D49" s="62"/>
      <c r="E49" s="62"/>
      <c r="F49" s="62"/>
      <c r="G49" s="62"/>
      <c r="H49" s="62"/>
      <c r="I49" s="62"/>
      <c r="J49" s="62"/>
      <c r="K49" s="62"/>
      <c r="L49" s="62"/>
      <c r="M49" s="62"/>
      <c r="N49" s="63"/>
      <c r="O49" s="27"/>
      <c r="P49" s="16"/>
      <c r="Q49" s="17"/>
      <c r="R49" s="18"/>
      <c r="S49" s="19"/>
      <c r="T49" s="20"/>
    </row>
    <row r="50" spans="1:20" x14ac:dyDescent="0.25">
      <c r="A50" s="70"/>
      <c r="B50" s="62"/>
      <c r="C50" s="62"/>
      <c r="D50" s="62"/>
      <c r="E50" s="62"/>
      <c r="F50" s="62"/>
      <c r="G50" s="62"/>
      <c r="H50" s="62"/>
      <c r="I50" s="62"/>
      <c r="J50" s="62"/>
      <c r="K50" s="62"/>
      <c r="L50" s="62"/>
      <c r="M50" s="62"/>
      <c r="N50" s="63"/>
      <c r="O50" s="27"/>
      <c r="P50" s="16"/>
      <c r="Q50" s="17"/>
      <c r="R50" s="18"/>
      <c r="S50" s="19"/>
      <c r="T50" s="20"/>
    </row>
    <row r="51" spans="1:20" x14ac:dyDescent="0.25">
      <c r="A51" s="70"/>
      <c r="B51" s="62"/>
      <c r="C51" s="62"/>
      <c r="D51" s="62"/>
      <c r="E51" s="62"/>
      <c r="F51" s="62"/>
      <c r="G51" s="62"/>
      <c r="H51" s="62"/>
      <c r="I51" s="62"/>
      <c r="J51" s="62"/>
      <c r="K51" s="62"/>
      <c r="L51" s="62"/>
      <c r="M51" s="62"/>
      <c r="N51" s="63"/>
      <c r="O51" s="27"/>
      <c r="P51" s="16"/>
      <c r="Q51" s="17"/>
      <c r="R51" s="18"/>
      <c r="S51" s="19"/>
      <c r="T51" s="20"/>
    </row>
    <row r="52" spans="1:20" x14ac:dyDescent="0.25">
      <c r="A52" s="70"/>
      <c r="B52" s="62"/>
      <c r="C52" s="62"/>
      <c r="D52" s="62"/>
      <c r="E52" s="62"/>
      <c r="F52" s="62"/>
      <c r="G52" s="62"/>
      <c r="H52" s="62"/>
      <c r="I52" s="62"/>
      <c r="J52" s="62"/>
      <c r="K52" s="62"/>
      <c r="L52" s="62"/>
      <c r="M52" s="62"/>
      <c r="N52" s="63"/>
      <c r="O52" s="27"/>
      <c r="P52" s="16"/>
      <c r="Q52" s="17"/>
      <c r="R52" s="18"/>
      <c r="S52" s="19"/>
      <c r="T52" s="20"/>
    </row>
    <row r="53" spans="1:20" x14ac:dyDescent="0.25">
      <c r="A53" s="70"/>
      <c r="B53" s="62"/>
      <c r="C53" s="62"/>
      <c r="D53" s="62"/>
      <c r="E53" s="62"/>
      <c r="F53" s="62"/>
      <c r="G53" s="62"/>
      <c r="H53" s="62"/>
      <c r="I53" s="62"/>
      <c r="J53" s="62"/>
      <c r="K53" s="62"/>
      <c r="L53" s="62"/>
      <c r="M53" s="62"/>
      <c r="N53" s="63"/>
      <c r="O53" s="27"/>
      <c r="P53" s="16"/>
      <c r="Q53" s="17"/>
      <c r="R53" s="18"/>
      <c r="S53" s="19"/>
      <c r="T53" s="20"/>
    </row>
    <row r="54" spans="1:20" ht="15.75" thickBot="1" x14ac:dyDescent="0.3">
      <c r="A54" s="71"/>
      <c r="B54" s="64"/>
      <c r="C54" s="64"/>
      <c r="D54" s="64"/>
      <c r="E54" s="64"/>
      <c r="F54" s="64"/>
      <c r="G54" s="64"/>
      <c r="H54" s="64"/>
      <c r="I54" s="64"/>
      <c r="J54" s="64"/>
      <c r="K54" s="64"/>
      <c r="L54" s="64"/>
      <c r="M54" s="64"/>
      <c r="N54" s="65"/>
      <c r="O54" s="28"/>
      <c r="P54" s="21"/>
      <c r="Q54" s="22"/>
      <c r="R54" s="23"/>
      <c r="S54" s="24"/>
      <c r="T54" s="25"/>
    </row>
    <row r="55" spans="1:20" ht="15.75" customHeight="1" x14ac:dyDescent="0.25">
      <c r="A55" s="57" t="s">
        <v>20</v>
      </c>
      <c r="B55" s="60"/>
      <c r="C55" s="60"/>
      <c r="D55" s="60"/>
      <c r="E55" s="60"/>
      <c r="F55" s="60"/>
      <c r="G55" s="60"/>
      <c r="H55" s="60"/>
      <c r="I55" s="60"/>
      <c r="J55" s="60"/>
      <c r="K55" s="60"/>
      <c r="L55" s="60"/>
      <c r="M55" s="60"/>
      <c r="N55" s="61"/>
      <c r="O55" s="48" t="s">
        <v>21</v>
      </c>
      <c r="P55" s="49"/>
      <c r="Q55" s="49"/>
      <c r="R55" s="49"/>
      <c r="S55" s="50"/>
      <c r="T55" s="15">
        <f>SUM(T17:T54)</f>
        <v>1</v>
      </c>
    </row>
    <row r="56" spans="1:20" ht="15.75" thickBot="1" x14ac:dyDescent="0.3">
      <c r="A56" s="58"/>
      <c r="B56" s="62"/>
      <c r="C56" s="62"/>
      <c r="D56" s="62"/>
      <c r="E56" s="62"/>
      <c r="F56" s="62"/>
      <c r="G56" s="62"/>
      <c r="H56" s="62"/>
      <c r="I56" s="62"/>
      <c r="J56" s="62"/>
      <c r="K56" s="62"/>
      <c r="L56" s="62"/>
      <c r="M56" s="62"/>
      <c r="N56" s="63"/>
      <c r="O56" s="51" t="s">
        <v>22</v>
      </c>
      <c r="P56" s="52"/>
      <c r="Q56" s="52"/>
      <c r="R56" s="52"/>
      <c r="S56" s="53"/>
      <c r="T56" s="26"/>
    </row>
    <row r="57" spans="1:20" ht="15.75" thickBot="1" x14ac:dyDescent="0.3">
      <c r="A57" s="59"/>
      <c r="B57" s="64"/>
      <c r="C57" s="64"/>
      <c r="D57" s="64"/>
      <c r="E57" s="64"/>
      <c r="F57" s="64"/>
      <c r="G57" s="64"/>
      <c r="H57" s="64"/>
      <c r="I57" s="64"/>
      <c r="J57" s="64"/>
      <c r="K57" s="64"/>
      <c r="L57" s="64"/>
      <c r="M57" s="64"/>
      <c r="N57" s="65"/>
      <c r="O57" s="54" t="s">
        <v>9</v>
      </c>
      <c r="P57" s="55"/>
      <c r="Q57" s="55"/>
      <c r="R57" s="55"/>
      <c r="S57" s="56"/>
      <c r="T57" s="29">
        <f>T55-T56</f>
        <v>1</v>
      </c>
    </row>
    <row r="58" spans="1:20" x14ac:dyDescent="0.25">
      <c r="A58" s="45" t="s">
        <v>10</v>
      </c>
      <c r="B58" s="60" t="s">
        <v>23</v>
      </c>
      <c r="C58" s="60"/>
      <c r="D58" s="60"/>
      <c r="E58" s="61"/>
      <c r="F58" s="45" t="s">
        <v>11</v>
      </c>
      <c r="G58" s="60"/>
      <c r="H58" s="60"/>
      <c r="I58" s="60"/>
      <c r="J58" s="60"/>
      <c r="K58" s="60"/>
      <c r="L58" s="61"/>
      <c r="M58" s="45" t="s">
        <v>12</v>
      </c>
      <c r="N58" s="60"/>
      <c r="O58" s="60"/>
      <c r="P58" s="60"/>
      <c r="Q58" s="60"/>
      <c r="R58" s="60"/>
      <c r="S58" s="60"/>
      <c r="T58" s="61"/>
    </row>
    <row r="59" spans="1:20" x14ac:dyDescent="0.25">
      <c r="A59" s="46"/>
      <c r="B59" s="62"/>
      <c r="C59" s="62"/>
      <c r="D59" s="62"/>
      <c r="E59" s="63"/>
      <c r="F59" s="46"/>
      <c r="G59" s="62"/>
      <c r="H59" s="62"/>
      <c r="I59" s="62"/>
      <c r="J59" s="62"/>
      <c r="K59" s="62"/>
      <c r="L59" s="63"/>
      <c r="M59" s="46"/>
      <c r="N59" s="62"/>
      <c r="O59" s="62"/>
      <c r="P59" s="62"/>
      <c r="Q59" s="62"/>
      <c r="R59" s="62"/>
      <c r="S59" s="62"/>
      <c r="T59" s="63"/>
    </row>
    <row r="60" spans="1:20" ht="15.75" thickBot="1" x14ac:dyDescent="0.3">
      <c r="A60" s="47"/>
      <c r="B60" s="64"/>
      <c r="C60" s="64"/>
      <c r="D60" s="64"/>
      <c r="E60" s="65"/>
      <c r="F60" s="47"/>
      <c r="G60" s="64"/>
      <c r="H60" s="64"/>
      <c r="I60" s="64"/>
      <c r="J60" s="64"/>
      <c r="K60" s="64"/>
      <c r="L60" s="65"/>
      <c r="M60" s="47"/>
      <c r="N60" s="64"/>
      <c r="O60" s="64"/>
      <c r="P60" s="64"/>
      <c r="Q60" s="64"/>
      <c r="R60" s="64"/>
      <c r="S60" s="64"/>
      <c r="T60" s="65"/>
    </row>
    <row r="61" spans="1:20" ht="105" customHeight="1" thickBot="1" x14ac:dyDescent="0.3">
      <c r="C61" s="67"/>
      <c r="D61" s="67"/>
      <c r="E61" s="67"/>
      <c r="F61" s="67"/>
      <c r="M61" s="60"/>
      <c r="N61" s="60"/>
      <c r="O61" s="60"/>
      <c r="P61" s="60"/>
      <c r="Q61" s="60"/>
    </row>
    <row r="62" spans="1:20" x14ac:dyDescent="0.25">
      <c r="C62" s="66" t="s">
        <v>32</v>
      </c>
      <c r="D62" s="66"/>
      <c r="E62" s="66"/>
      <c r="F62" s="66"/>
      <c r="M62" s="68" t="s">
        <v>33</v>
      </c>
      <c r="N62" s="68"/>
      <c r="O62" s="68"/>
      <c r="P62" s="68"/>
      <c r="Q62" s="68"/>
    </row>
    <row r="63" spans="1:20" x14ac:dyDescent="0.25">
      <c r="C63" s="66" t="s">
        <v>34</v>
      </c>
      <c r="D63" s="66"/>
      <c r="E63" s="66"/>
      <c r="F63" s="66"/>
      <c r="M63" s="66" t="s">
        <v>35</v>
      </c>
      <c r="N63" s="66"/>
      <c r="O63" s="66"/>
      <c r="P63" s="66"/>
      <c r="Q63" s="66"/>
    </row>
    <row r="64" spans="1:20" x14ac:dyDescent="0.25">
      <c r="C64" s="66" t="s">
        <v>13</v>
      </c>
      <c r="D64" s="66"/>
      <c r="E64" s="66"/>
      <c r="F64" s="66"/>
      <c r="M64" s="66" t="s">
        <v>13</v>
      </c>
      <c r="N64" s="66"/>
      <c r="O64" s="66"/>
      <c r="P64" s="66"/>
      <c r="Q64" s="66"/>
    </row>
    <row r="67" spans="3:17" ht="15.75" thickBot="1" x14ac:dyDescent="0.3">
      <c r="C67" s="64"/>
      <c r="D67" s="64"/>
      <c r="E67" s="64"/>
      <c r="F67" s="64"/>
      <c r="M67" s="64"/>
      <c r="N67" s="64"/>
      <c r="O67" s="64"/>
      <c r="P67" s="64"/>
      <c r="Q67" s="64"/>
    </row>
    <row r="68" spans="3:17" x14ac:dyDescent="0.25">
      <c r="C68" s="66" t="s">
        <v>36</v>
      </c>
      <c r="D68" s="66"/>
      <c r="E68" s="66"/>
      <c r="F68" s="66"/>
      <c r="M68" s="66" t="s">
        <v>37</v>
      </c>
      <c r="N68" s="66"/>
      <c r="O68" s="66"/>
      <c r="P68" s="66"/>
      <c r="Q68" s="31"/>
    </row>
    <row r="69" spans="3:17" x14ac:dyDescent="0.25">
      <c r="C69" s="66" t="s">
        <v>38</v>
      </c>
      <c r="D69" s="66"/>
      <c r="E69" s="66"/>
      <c r="F69" s="66"/>
      <c r="M69" s="66" t="s">
        <v>39</v>
      </c>
      <c r="N69" s="66"/>
      <c r="O69" s="66"/>
      <c r="P69" s="66"/>
      <c r="Q69" s="32"/>
    </row>
    <row r="70" spans="3:17" x14ac:dyDescent="0.25">
      <c r="C70" s="66" t="s">
        <v>25</v>
      </c>
      <c r="D70" s="66"/>
      <c r="E70" s="66"/>
      <c r="F70" s="66"/>
      <c r="M70" s="66" t="s">
        <v>25</v>
      </c>
      <c r="N70" s="66"/>
      <c r="O70" s="66"/>
      <c r="P70" s="66"/>
      <c r="Q70" s="32"/>
    </row>
  </sheetData>
  <mergeCells count="53">
    <mergeCell ref="C70:F70"/>
    <mergeCell ref="M70:P70"/>
    <mergeCell ref="C67:F67"/>
    <mergeCell ref="M67:Q67"/>
    <mergeCell ref="C68:F68"/>
    <mergeCell ref="M68:P68"/>
    <mergeCell ref="C69:F69"/>
    <mergeCell ref="M69:P69"/>
    <mergeCell ref="C64:F64"/>
    <mergeCell ref="M64:Q64"/>
    <mergeCell ref="C61:F61"/>
    <mergeCell ref="M61:Q61"/>
    <mergeCell ref="C62:F62"/>
    <mergeCell ref="M62:Q62"/>
    <mergeCell ref="C63:F63"/>
    <mergeCell ref="M63:Q63"/>
    <mergeCell ref="N58:T60"/>
    <mergeCell ref="A15:N54"/>
    <mergeCell ref="O15:O16"/>
    <mergeCell ref="P15:R15"/>
    <mergeCell ref="S15:S16"/>
    <mergeCell ref="T15:T16"/>
    <mergeCell ref="A55:A57"/>
    <mergeCell ref="B55:N57"/>
    <mergeCell ref="O55:S55"/>
    <mergeCell ref="O56:S56"/>
    <mergeCell ref="O57:S57"/>
    <mergeCell ref="A58:A60"/>
    <mergeCell ref="B58:E60"/>
    <mergeCell ref="F58:F60"/>
    <mergeCell ref="G58:L60"/>
    <mergeCell ref="M58:M60"/>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7" right="0.7" top="0.75" bottom="0.75" header="0.3" footer="0.3"/>
  <pageSetup scale="3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T85"/>
  <sheetViews>
    <sheetView view="pageBreakPreview" topLeftCell="A18" zoomScale="80" zoomScaleNormal="80" zoomScaleSheetLayoutView="80" workbookViewId="0">
      <selection activeCell="O66" sqref="O66"/>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
        <v>29</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153.6" customHeight="1" thickBot="1" x14ac:dyDescent="0.3">
      <c r="A14" s="1" t="s">
        <v>1</v>
      </c>
      <c r="B14" s="30" t="s">
        <v>46</v>
      </c>
      <c r="C14" s="2" t="s">
        <v>2</v>
      </c>
      <c r="D14" s="118" t="s">
        <v>56</v>
      </c>
      <c r="E14" s="119"/>
      <c r="F14" s="119"/>
      <c r="G14" s="119"/>
      <c r="H14" s="119"/>
      <c r="I14" s="119"/>
      <c r="J14" s="119"/>
      <c r="K14" s="119"/>
      <c r="L14" s="119"/>
      <c r="M14" s="119"/>
      <c r="N14" s="120"/>
      <c r="O14" s="10" t="s">
        <v>3</v>
      </c>
      <c r="P14" s="8" t="s">
        <v>42</v>
      </c>
      <c r="Q14" s="82" t="s">
        <v>4</v>
      </c>
      <c r="R14" s="116"/>
      <c r="S14" s="84"/>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43</v>
      </c>
      <c r="P17" s="11"/>
      <c r="Q17" s="12"/>
      <c r="R17" s="13"/>
      <c r="S17" s="14"/>
      <c r="T17" s="15"/>
    </row>
    <row r="18" spans="1:20" x14ac:dyDescent="0.25">
      <c r="A18" s="70"/>
      <c r="B18" s="62"/>
      <c r="C18" s="62"/>
      <c r="D18" s="62"/>
      <c r="E18" s="62"/>
      <c r="F18" s="62"/>
      <c r="G18" s="62"/>
      <c r="H18" s="62"/>
      <c r="I18" s="62"/>
      <c r="J18" s="62"/>
      <c r="K18" s="62"/>
      <c r="L18" s="62"/>
      <c r="M18" s="62"/>
      <c r="N18" s="63"/>
      <c r="O18" s="27"/>
      <c r="P18" s="16"/>
      <c r="Q18" s="17"/>
      <c r="R18" s="18"/>
      <c r="S18" s="19"/>
      <c r="T18" s="20"/>
    </row>
    <row r="19" spans="1:20" x14ac:dyDescent="0.25">
      <c r="A19" s="70"/>
      <c r="B19" s="62"/>
      <c r="C19" s="62"/>
      <c r="D19" s="62"/>
      <c r="E19" s="62"/>
      <c r="F19" s="62"/>
      <c r="G19" s="62"/>
      <c r="H19" s="62"/>
      <c r="I19" s="62"/>
      <c r="J19" s="62"/>
      <c r="K19" s="62"/>
      <c r="L19" s="62"/>
      <c r="M19" s="62"/>
      <c r="N19" s="63"/>
      <c r="O19" s="34" t="s">
        <v>68</v>
      </c>
      <c r="P19" s="16"/>
      <c r="Q19" s="17"/>
      <c r="R19" s="18"/>
      <c r="S19" s="19">
        <v>2</v>
      </c>
      <c r="T19" s="20">
        <f t="shared" ref="T19:T53" si="0">PRODUCT(P19:S19)</f>
        <v>2</v>
      </c>
    </row>
    <row r="20" spans="1:20" x14ac:dyDescent="0.25">
      <c r="A20" s="70"/>
      <c r="B20" s="62"/>
      <c r="C20" s="62"/>
      <c r="D20" s="62"/>
      <c r="E20" s="62"/>
      <c r="F20" s="62"/>
      <c r="G20" s="62"/>
      <c r="H20" s="62"/>
      <c r="I20" s="62"/>
      <c r="J20" s="62"/>
      <c r="K20" s="62"/>
      <c r="L20" s="62"/>
      <c r="M20" s="62"/>
      <c r="N20" s="63"/>
      <c r="O20" s="36"/>
      <c r="P20" s="16"/>
      <c r="Q20" s="17"/>
      <c r="R20" s="18"/>
      <c r="S20" s="19"/>
      <c r="T20" s="20"/>
    </row>
    <row r="21" spans="1:20" x14ac:dyDescent="0.25">
      <c r="A21" s="70"/>
      <c r="B21" s="62"/>
      <c r="C21" s="62"/>
      <c r="D21" s="62"/>
      <c r="E21" s="62"/>
      <c r="F21" s="62"/>
      <c r="G21" s="62"/>
      <c r="H21" s="62"/>
      <c r="I21" s="62"/>
      <c r="J21" s="62"/>
      <c r="K21" s="62"/>
      <c r="L21" s="62"/>
      <c r="M21" s="62"/>
      <c r="N21" s="63"/>
      <c r="O21" s="34" t="s">
        <v>69</v>
      </c>
      <c r="P21" s="16"/>
      <c r="Q21" s="17"/>
      <c r="R21" s="18"/>
      <c r="S21" s="19">
        <v>2</v>
      </c>
      <c r="T21" s="20">
        <f t="shared" si="0"/>
        <v>2</v>
      </c>
    </row>
    <row r="22" spans="1:20" x14ac:dyDescent="0.25">
      <c r="A22" s="70"/>
      <c r="B22" s="62"/>
      <c r="C22" s="62"/>
      <c r="D22" s="62"/>
      <c r="E22" s="62"/>
      <c r="F22" s="62"/>
      <c r="G22" s="62"/>
      <c r="H22" s="62"/>
      <c r="I22" s="62"/>
      <c r="J22" s="62"/>
      <c r="K22" s="62"/>
      <c r="L22" s="62"/>
      <c r="M22" s="62"/>
      <c r="N22" s="63"/>
      <c r="O22" s="36"/>
      <c r="P22" s="16"/>
      <c r="Q22" s="17"/>
      <c r="R22" s="18"/>
      <c r="S22" s="19"/>
      <c r="T22" s="20"/>
    </row>
    <row r="23" spans="1:20" x14ac:dyDescent="0.25">
      <c r="A23" s="70"/>
      <c r="B23" s="62"/>
      <c r="C23" s="62"/>
      <c r="D23" s="62"/>
      <c r="E23" s="62"/>
      <c r="F23" s="62"/>
      <c r="G23" s="62"/>
      <c r="H23" s="62"/>
      <c r="I23" s="62"/>
      <c r="J23" s="62"/>
      <c r="K23" s="62"/>
      <c r="L23" s="62"/>
      <c r="M23" s="62"/>
      <c r="N23" s="63"/>
      <c r="O23" s="34" t="s">
        <v>70</v>
      </c>
      <c r="P23" s="16"/>
      <c r="Q23" s="17"/>
      <c r="R23" s="18"/>
      <c r="S23" s="19">
        <v>2</v>
      </c>
      <c r="T23" s="20">
        <f t="shared" si="0"/>
        <v>2</v>
      </c>
    </row>
    <row r="24" spans="1:20" x14ac:dyDescent="0.25">
      <c r="A24" s="70"/>
      <c r="B24" s="62"/>
      <c r="C24" s="62"/>
      <c r="D24" s="62"/>
      <c r="E24" s="62"/>
      <c r="F24" s="62"/>
      <c r="G24" s="62"/>
      <c r="H24" s="62"/>
      <c r="I24" s="62"/>
      <c r="J24" s="62"/>
      <c r="K24" s="62"/>
      <c r="L24" s="62"/>
      <c r="M24" s="62"/>
      <c r="N24" s="63"/>
      <c r="O24" s="36"/>
      <c r="P24" s="16"/>
      <c r="Q24" s="17"/>
      <c r="R24" s="18"/>
      <c r="S24" s="19"/>
      <c r="T24" s="20"/>
    </row>
    <row r="25" spans="1:20" x14ac:dyDescent="0.25">
      <c r="A25" s="70"/>
      <c r="B25" s="62"/>
      <c r="C25" s="62"/>
      <c r="D25" s="62"/>
      <c r="E25" s="62"/>
      <c r="F25" s="62"/>
      <c r="G25" s="62"/>
      <c r="H25" s="62"/>
      <c r="I25" s="62"/>
      <c r="J25" s="62"/>
      <c r="K25" s="62"/>
      <c r="L25" s="62"/>
      <c r="M25" s="62"/>
      <c r="N25" s="63"/>
      <c r="O25" s="34" t="s">
        <v>71</v>
      </c>
      <c r="P25" s="16"/>
      <c r="Q25" s="17"/>
      <c r="R25" s="18"/>
      <c r="S25" s="19">
        <v>2</v>
      </c>
      <c r="T25" s="20">
        <f t="shared" si="0"/>
        <v>2</v>
      </c>
    </row>
    <row r="26" spans="1:20" x14ac:dyDescent="0.25">
      <c r="A26" s="70"/>
      <c r="B26" s="62"/>
      <c r="C26" s="62"/>
      <c r="D26" s="62"/>
      <c r="E26" s="62"/>
      <c r="F26" s="62"/>
      <c r="G26" s="62"/>
      <c r="H26" s="62"/>
      <c r="I26" s="62"/>
      <c r="J26" s="62"/>
      <c r="K26" s="62"/>
      <c r="L26" s="62"/>
      <c r="M26" s="62"/>
      <c r="N26" s="63"/>
      <c r="O26" s="36"/>
      <c r="P26" s="16"/>
      <c r="Q26" s="17"/>
      <c r="R26" s="18"/>
      <c r="S26" s="19"/>
      <c r="T26" s="20"/>
    </row>
    <row r="27" spans="1:20" x14ac:dyDescent="0.25">
      <c r="A27" s="70"/>
      <c r="B27" s="62"/>
      <c r="C27" s="62"/>
      <c r="D27" s="62"/>
      <c r="E27" s="62"/>
      <c r="F27" s="62"/>
      <c r="G27" s="62"/>
      <c r="H27" s="62"/>
      <c r="I27" s="62"/>
      <c r="J27" s="62"/>
      <c r="K27" s="62"/>
      <c r="L27" s="62"/>
      <c r="M27" s="62"/>
      <c r="N27" s="63"/>
      <c r="O27" s="34" t="s">
        <v>72</v>
      </c>
      <c r="P27" s="16"/>
      <c r="Q27" s="17"/>
      <c r="R27" s="18"/>
      <c r="S27" s="19">
        <v>2</v>
      </c>
      <c r="T27" s="20">
        <f t="shared" si="0"/>
        <v>2</v>
      </c>
    </row>
    <row r="28" spans="1:20" x14ac:dyDescent="0.25">
      <c r="A28" s="70"/>
      <c r="B28" s="62"/>
      <c r="C28" s="62"/>
      <c r="D28" s="62"/>
      <c r="E28" s="62"/>
      <c r="F28" s="62"/>
      <c r="G28" s="62"/>
      <c r="H28" s="62"/>
      <c r="I28" s="62"/>
      <c r="J28" s="62"/>
      <c r="K28" s="62"/>
      <c r="L28" s="62"/>
      <c r="M28" s="62"/>
      <c r="N28" s="63"/>
      <c r="O28" s="36"/>
      <c r="P28" s="16"/>
      <c r="Q28" s="17"/>
      <c r="R28" s="18"/>
      <c r="S28" s="19"/>
      <c r="T28" s="20"/>
    </row>
    <row r="29" spans="1:20" x14ac:dyDescent="0.25">
      <c r="A29" s="70"/>
      <c r="B29" s="62"/>
      <c r="C29" s="62"/>
      <c r="D29" s="62"/>
      <c r="E29" s="62"/>
      <c r="F29" s="62"/>
      <c r="G29" s="62"/>
      <c r="H29" s="62"/>
      <c r="I29" s="62"/>
      <c r="J29" s="62"/>
      <c r="K29" s="62"/>
      <c r="L29" s="62"/>
      <c r="M29" s="62"/>
      <c r="N29" s="63"/>
      <c r="O29" s="34" t="s">
        <v>73</v>
      </c>
      <c r="P29" s="16"/>
      <c r="Q29" s="17"/>
      <c r="R29" s="18"/>
      <c r="S29" s="19">
        <v>2</v>
      </c>
      <c r="T29" s="20">
        <f t="shared" si="0"/>
        <v>2</v>
      </c>
    </row>
    <row r="30" spans="1:20" x14ac:dyDescent="0.25">
      <c r="A30" s="70"/>
      <c r="B30" s="62"/>
      <c r="C30" s="62"/>
      <c r="D30" s="62"/>
      <c r="E30" s="62"/>
      <c r="F30" s="62"/>
      <c r="G30" s="62"/>
      <c r="H30" s="62"/>
      <c r="I30" s="62"/>
      <c r="J30" s="62"/>
      <c r="K30" s="62"/>
      <c r="L30" s="62"/>
      <c r="M30" s="62"/>
      <c r="N30" s="63"/>
      <c r="O30" s="36"/>
      <c r="P30" s="16"/>
      <c r="Q30" s="17"/>
      <c r="R30" s="18"/>
      <c r="S30" s="19"/>
      <c r="T30" s="20"/>
    </row>
    <row r="31" spans="1:20" x14ac:dyDescent="0.25">
      <c r="A31" s="70"/>
      <c r="B31" s="62"/>
      <c r="C31" s="62"/>
      <c r="D31" s="62"/>
      <c r="E31" s="62"/>
      <c r="F31" s="62"/>
      <c r="G31" s="62"/>
      <c r="H31" s="62"/>
      <c r="I31" s="62"/>
      <c r="J31" s="62"/>
      <c r="K31" s="62"/>
      <c r="L31" s="62"/>
      <c r="M31" s="62"/>
      <c r="N31" s="63"/>
      <c r="O31" s="34" t="s">
        <v>74</v>
      </c>
      <c r="P31" s="16"/>
      <c r="Q31" s="17"/>
      <c r="R31" s="18"/>
      <c r="S31" s="19">
        <v>2</v>
      </c>
      <c r="T31" s="20">
        <f t="shared" si="0"/>
        <v>2</v>
      </c>
    </row>
    <row r="32" spans="1:20" x14ac:dyDescent="0.25">
      <c r="A32" s="70"/>
      <c r="B32" s="62"/>
      <c r="C32" s="62"/>
      <c r="D32" s="62"/>
      <c r="E32" s="62"/>
      <c r="F32" s="62"/>
      <c r="G32" s="62"/>
      <c r="H32" s="62"/>
      <c r="I32" s="62"/>
      <c r="J32" s="62"/>
      <c r="K32" s="62"/>
      <c r="L32" s="62"/>
      <c r="M32" s="62"/>
      <c r="N32" s="63"/>
      <c r="O32" s="36"/>
      <c r="P32" s="16"/>
      <c r="Q32" s="17"/>
      <c r="R32" s="18"/>
      <c r="S32" s="19"/>
      <c r="T32" s="20"/>
    </row>
    <row r="33" spans="1:20" x14ac:dyDescent="0.25">
      <c r="A33" s="70"/>
      <c r="B33" s="62"/>
      <c r="C33" s="62"/>
      <c r="D33" s="62"/>
      <c r="E33" s="62"/>
      <c r="F33" s="62"/>
      <c r="G33" s="62"/>
      <c r="H33" s="62"/>
      <c r="I33" s="62"/>
      <c r="J33" s="62"/>
      <c r="K33" s="62"/>
      <c r="L33" s="62"/>
      <c r="M33" s="62"/>
      <c r="N33" s="63"/>
      <c r="O33" s="34" t="s">
        <v>75</v>
      </c>
      <c r="P33" s="16"/>
      <c r="Q33" s="17"/>
      <c r="R33" s="18"/>
      <c r="S33" s="19">
        <v>2</v>
      </c>
      <c r="T33" s="20">
        <f t="shared" si="0"/>
        <v>2</v>
      </c>
    </row>
    <row r="34" spans="1:20" x14ac:dyDescent="0.25">
      <c r="A34" s="70"/>
      <c r="B34" s="62"/>
      <c r="C34" s="62"/>
      <c r="D34" s="62"/>
      <c r="E34" s="62"/>
      <c r="F34" s="62"/>
      <c r="G34" s="62"/>
      <c r="H34" s="62"/>
      <c r="I34" s="62"/>
      <c r="J34" s="62"/>
      <c r="K34" s="62"/>
      <c r="L34" s="62"/>
      <c r="M34" s="62"/>
      <c r="N34" s="63"/>
      <c r="O34" s="36"/>
      <c r="P34" s="16"/>
      <c r="Q34" s="17"/>
      <c r="R34" s="18"/>
      <c r="S34" s="19"/>
      <c r="T34" s="20"/>
    </row>
    <row r="35" spans="1:20" x14ac:dyDescent="0.25">
      <c r="A35" s="70"/>
      <c r="B35" s="62"/>
      <c r="C35" s="62"/>
      <c r="D35" s="62"/>
      <c r="E35" s="62"/>
      <c r="F35" s="62"/>
      <c r="G35" s="62"/>
      <c r="H35" s="62"/>
      <c r="I35" s="62"/>
      <c r="J35" s="62"/>
      <c r="K35" s="62"/>
      <c r="L35" s="62"/>
      <c r="M35" s="62"/>
      <c r="N35" s="63"/>
      <c r="O35" s="34" t="s">
        <v>76</v>
      </c>
      <c r="P35" s="16"/>
      <c r="Q35" s="17"/>
      <c r="R35" s="18"/>
      <c r="S35" s="19">
        <v>2</v>
      </c>
      <c r="T35" s="20">
        <f t="shared" si="0"/>
        <v>2</v>
      </c>
    </row>
    <row r="36" spans="1:20" x14ac:dyDescent="0.25">
      <c r="A36" s="70"/>
      <c r="B36" s="62"/>
      <c r="C36" s="62"/>
      <c r="D36" s="62"/>
      <c r="E36" s="62"/>
      <c r="F36" s="62"/>
      <c r="G36" s="62"/>
      <c r="H36" s="62"/>
      <c r="I36" s="62"/>
      <c r="J36" s="62"/>
      <c r="K36" s="62"/>
      <c r="L36" s="62"/>
      <c r="M36" s="62"/>
      <c r="N36" s="63"/>
      <c r="O36" s="36"/>
      <c r="P36" s="16"/>
      <c r="Q36" s="17"/>
      <c r="R36" s="18"/>
      <c r="S36" s="19"/>
      <c r="T36" s="20"/>
    </row>
    <row r="37" spans="1:20" x14ac:dyDescent="0.25">
      <c r="A37" s="70"/>
      <c r="B37" s="62"/>
      <c r="C37" s="62"/>
      <c r="D37" s="62"/>
      <c r="E37" s="62"/>
      <c r="F37" s="62"/>
      <c r="G37" s="62"/>
      <c r="H37" s="62"/>
      <c r="I37" s="62"/>
      <c r="J37" s="62"/>
      <c r="K37" s="62"/>
      <c r="L37" s="62"/>
      <c r="M37" s="62"/>
      <c r="N37" s="63"/>
      <c r="O37" s="34" t="s">
        <v>77</v>
      </c>
      <c r="P37" s="16"/>
      <c r="Q37" s="17"/>
      <c r="R37" s="18"/>
      <c r="S37" s="19">
        <v>2</v>
      </c>
      <c r="T37" s="20">
        <f t="shared" si="0"/>
        <v>2</v>
      </c>
    </row>
    <row r="38" spans="1:20" x14ac:dyDescent="0.25">
      <c r="A38" s="70"/>
      <c r="B38" s="62"/>
      <c r="C38" s="62"/>
      <c r="D38" s="62"/>
      <c r="E38" s="62"/>
      <c r="F38" s="62"/>
      <c r="G38" s="62"/>
      <c r="H38" s="62"/>
      <c r="I38" s="62"/>
      <c r="J38" s="62"/>
      <c r="K38" s="62"/>
      <c r="L38" s="62"/>
      <c r="M38" s="62"/>
      <c r="N38" s="63"/>
      <c r="O38" s="36"/>
      <c r="P38" s="16"/>
      <c r="Q38" s="17"/>
      <c r="R38" s="18"/>
      <c r="S38" s="19"/>
      <c r="T38" s="20"/>
    </row>
    <row r="39" spans="1:20" x14ac:dyDescent="0.25">
      <c r="A39" s="70"/>
      <c r="B39" s="62"/>
      <c r="C39" s="62"/>
      <c r="D39" s="62"/>
      <c r="E39" s="62"/>
      <c r="F39" s="62"/>
      <c r="G39" s="62"/>
      <c r="H39" s="62"/>
      <c r="I39" s="62"/>
      <c r="J39" s="62"/>
      <c r="K39" s="62"/>
      <c r="L39" s="62"/>
      <c r="M39" s="62"/>
      <c r="N39" s="63"/>
      <c r="O39" s="34" t="s">
        <v>78</v>
      </c>
      <c r="P39" s="16"/>
      <c r="Q39" s="17"/>
      <c r="R39" s="18"/>
      <c r="S39" s="19">
        <v>2</v>
      </c>
      <c r="T39" s="20">
        <f t="shared" si="0"/>
        <v>2</v>
      </c>
    </row>
    <row r="40" spans="1:20" x14ac:dyDescent="0.25">
      <c r="A40" s="70"/>
      <c r="B40" s="62"/>
      <c r="C40" s="62"/>
      <c r="D40" s="62"/>
      <c r="E40" s="62"/>
      <c r="F40" s="62"/>
      <c r="G40" s="62"/>
      <c r="H40" s="62"/>
      <c r="I40" s="62"/>
      <c r="J40" s="62"/>
      <c r="K40" s="62"/>
      <c r="L40" s="62"/>
      <c r="M40" s="62"/>
      <c r="N40" s="63"/>
      <c r="O40" s="36"/>
      <c r="P40" s="16"/>
      <c r="Q40" s="17"/>
      <c r="R40" s="18"/>
      <c r="S40" s="19"/>
      <c r="T40" s="20"/>
    </row>
    <row r="41" spans="1:20" x14ac:dyDescent="0.25">
      <c r="A41" s="70"/>
      <c r="B41" s="62"/>
      <c r="C41" s="62"/>
      <c r="D41" s="62"/>
      <c r="E41" s="62"/>
      <c r="F41" s="62"/>
      <c r="G41" s="62"/>
      <c r="H41" s="62"/>
      <c r="I41" s="62"/>
      <c r="J41" s="62"/>
      <c r="K41" s="62"/>
      <c r="L41" s="62"/>
      <c r="M41" s="62"/>
      <c r="N41" s="63"/>
      <c r="O41" s="34" t="s">
        <v>79</v>
      </c>
      <c r="P41" s="16"/>
      <c r="Q41" s="17"/>
      <c r="R41" s="18"/>
      <c r="S41" s="19">
        <v>2</v>
      </c>
      <c r="T41" s="20">
        <f t="shared" si="0"/>
        <v>2</v>
      </c>
    </row>
    <row r="42" spans="1:20" x14ac:dyDescent="0.25">
      <c r="A42" s="70"/>
      <c r="B42" s="62"/>
      <c r="C42" s="62"/>
      <c r="D42" s="62"/>
      <c r="E42" s="62"/>
      <c r="F42" s="62"/>
      <c r="G42" s="62"/>
      <c r="H42" s="62"/>
      <c r="I42" s="62"/>
      <c r="J42" s="62"/>
      <c r="K42" s="62"/>
      <c r="L42" s="62"/>
      <c r="M42" s="62"/>
      <c r="N42" s="63"/>
      <c r="O42" s="36"/>
      <c r="P42" s="16"/>
      <c r="Q42" s="17"/>
      <c r="R42" s="18"/>
      <c r="S42" s="19"/>
      <c r="T42" s="20"/>
    </row>
    <row r="43" spans="1:20" x14ac:dyDescent="0.25">
      <c r="A43" s="70"/>
      <c r="B43" s="62"/>
      <c r="C43" s="62"/>
      <c r="D43" s="62"/>
      <c r="E43" s="62"/>
      <c r="F43" s="62"/>
      <c r="G43" s="62"/>
      <c r="H43" s="62"/>
      <c r="I43" s="62"/>
      <c r="J43" s="62"/>
      <c r="K43" s="62"/>
      <c r="L43" s="62"/>
      <c r="M43" s="62"/>
      <c r="N43" s="63"/>
      <c r="O43" s="34" t="s">
        <v>80</v>
      </c>
      <c r="P43" s="16"/>
      <c r="Q43" s="17"/>
      <c r="R43" s="18"/>
      <c r="S43" s="19">
        <v>2</v>
      </c>
      <c r="T43" s="20">
        <f t="shared" si="0"/>
        <v>2</v>
      </c>
    </row>
    <row r="44" spans="1:20" x14ac:dyDescent="0.25">
      <c r="A44" s="70"/>
      <c r="B44" s="62"/>
      <c r="C44" s="62"/>
      <c r="D44" s="62"/>
      <c r="E44" s="62"/>
      <c r="F44" s="62"/>
      <c r="G44" s="62"/>
      <c r="H44" s="62"/>
      <c r="I44" s="62"/>
      <c r="J44" s="62"/>
      <c r="K44" s="62"/>
      <c r="L44" s="62"/>
      <c r="M44" s="62"/>
      <c r="N44" s="63"/>
      <c r="O44" s="36"/>
      <c r="P44" s="16"/>
      <c r="Q44" s="17"/>
      <c r="R44" s="18"/>
      <c r="S44" s="19"/>
      <c r="T44" s="20"/>
    </row>
    <row r="45" spans="1:20" x14ac:dyDescent="0.25">
      <c r="A45" s="70"/>
      <c r="B45" s="62"/>
      <c r="C45" s="62"/>
      <c r="D45" s="62"/>
      <c r="E45" s="62"/>
      <c r="F45" s="62"/>
      <c r="G45" s="62"/>
      <c r="H45" s="62"/>
      <c r="I45" s="62"/>
      <c r="J45" s="62"/>
      <c r="K45" s="62"/>
      <c r="L45" s="62"/>
      <c r="M45" s="62"/>
      <c r="N45" s="63"/>
      <c r="O45" s="34" t="s">
        <v>81</v>
      </c>
      <c r="P45" s="16"/>
      <c r="Q45" s="17"/>
      <c r="R45" s="18"/>
      <c r="S45" s="19">
        <v>2</v>
      </c>
      <c r="T45" s="20">
        <f t="shared" si="0"/>
        <v>2</v>
      </c>
    </row>
    <row r="46" spans="1:20" x14ac:dyDescent="0.25">
      <c r="A46" s="70"/>
      <c r="B46" s="62"/>
      <c r="C46" s="62"/>
      <c r="D46" s="62"/>
      <c r="E46" s="62"/>
      <c r="F46" s="62"/>
      <c r="G46" s="62"/>
      <c r="H46" s="62"/>
      <c r="I46" s="62"/>
      <c r="J46" s="62"/>
      <c r="K46" s="62"/>
      <c r="L46" s="62"/>
      <c r="M46" s="62"/>
      <c r="N46" s="63"/>
      <c r="O46" s="36"/>
      <c r="P46" s="16"/>
      <c r="Q46" s="17"/>
      <c r="R46" s="18"/>
      <c r="S46" s="19"/>
      <c r="T46" s="20"/>
    </row>
    <row r="47" spans="1:20" x14ac:dyDescent="0.25">
      <c r="A47" s="70"/>
      <c r="B47" s="62"/>
      <c r="C47" s="62"/>
      <c r="D47" s="62"/>
      <c r="E47" s="62"/>
      <c r="F47" s="62"/>
      <c r="G47" s="62"/>
      <c r="H47" s="62"/>
      <c r="I47" s="62"/>
      <c r="J47" s="62"/>
      <c r="K47" s="62"/>
      <c r="L47" s="62"/>
      <c r="M47" s="62"/>
      <c r="N47" s="63"/>
      <c r="O47" s="34" t="s">
        <v>82</v>
      </c>
      <c r="P47" s="16"/>
      <c r="Q47" s="17"/>
      <c r="R47" s="18"/>
      <c r="S47" s="19">
        <v>2</v>
      </c>
      <c r="T47" s="20">
        <f t="shared" si="0"/>
        <v>2</v>
      </c>
    </row>
    <row r="48" spans="1:20" x14ac:dyDescent="0.25">
      <c r="A48" s="70"/>
      <c r="B48" s="62"/>
      <c r="C48" s="62"/>
      <c r="D48" s="62"/>
      <c r="E48" s="62"/>
      <c r="F48" s="62"/>
      <c r="G48" s="62"/>
      <c r="H48" s="62"/>
      <c r="I48" s="62"/>
      <c r="J48" s="62"/>
      <c r="K48" s="62"/>
      <c r="L48" s="62"/>
      <c r="M48" s="62"/>
      <c r="N48" s="63"/>
      <c r="O48" s="36"/>
      <c r="P48" s="16"/>
      <c r="Q48" s="17"/>
      <c r="R48" s="18"/>
      <c r="S48" s="19"/>
      <c r="T48" s="20"/>
    </row>
    <row r="49" spans="1:20" x14ac:dyDescent="0.25">
      <c r="A49" s="70"/>
      <c r="B49" s="62"/>
      <c r="C49" s="62"/>
      <c r="D49" s="62"/>
      <c r="E49" s="62"/>
      <c r="F49" s="62"/>
      <c r="G49" s="62"/>
      <c r="H49" s="62"/>
      <c r="I49" s="62"/>
      <c r="J49" s="62"/>
      <c r="K49" s="62"/>
      <c r="L49" s="62"/>
      <c r="M49" s="62"/>
      <c r="N49" s="63"/>
      <c r="O49" s="34" t="s">
        <v>83</v>
      </c>
      <c r="P49" s="16"/>
      <c r="Q49" s="17"/>
      <c r="R49" s="18"/>
      <c r="S49" s="19">
        <v>2</v>
      </c>
      <c r="T49" s="20">
        <f t="shared" si="0"/>
        <v>2</v>
      </c>
    </row>
    <row r="50" spans="1:20" x14ac:dyDescent="0.25">
      <c r="A50" s="70"/>
      <c r="B50" s="62"/>
      <c r="C50" s="62"/>
      <c r="D50" s="62"/>
      <c r="E50" s="62"/>
      <c r="F50" s="62"/>
      <c r="G50" s="62"/>
      <c r="H50" s="62"/>
      <c r="I50" s="62"/>
      <c r="J50" s="62"/>
      <c r="K50" s="62"/>
      <c r="L50" s="62"/>
      <c r="M50" s="62"/>
      <c r="N50" s="63"/>
      <c r="O50" s="36"/>
      <c r="P50" s="16"/>
      <c r="Q50" s="17"/>
      <c r="R50" s="18"/>
      <c r="S50" s="19"/>
      <c r="T50" s="20"/>
    </row>
    <row r="51" spans="1:20" x14ac:dyDescent="0.25">
      <c r="A51" s="70"/>
      <c r="B51" s="62"/>
      <c r="C51" s="62"/>
      <c r="D51" s="62"/>
      <c r="E51" s="62"/>
      <c r="F51" s="62"/>
      <c r="G51" s="62"/>
      <c r="H51" s="62"/>
      <c r="I51" s="62"/>
      <c r="J51" s="62"/>
      <c r="K51" s="62"/>
      <c r="L51" s="62"/>
      <c r="M51" s="62"/>
      <c r="N51" s="63"/>
      <c r="O51" s="34" t="s">
        <v>84</v>
      </c>
      <c r="P51" s="16"/>
      <c r="Q51" s="17"/>
      <c r="R51" s="18"/>
      <c r="S51" s="19">
        <v>2</v>
      </c>
      <c r="T51" s="20">
        <f t="shared" si="0"/>
        <v>2</v>
      </c>
    </row>
    <row r="52" spans="1:20" x14ac:dyDescent="0.25">
      <c r="A52" s="70"/>
      <c r="B52" s="62"/>
      <c r="C52" s="62"/>
      <c r="D52" s="62"/>
      <c r="E52" s="62"/>
      <c r="F52" s="62"/>
      <c r="G52" s="62"/>
      <c r="H52" s="62"/>
      <c r="I52" s="62"/>
      <c r="J52" s="62"/>
      <c r="K52" s="62"/>
      <c r="L52" s="62"/>
      <c r="M52" s="62"/>
      <c r="N52" s="63"/>
      <c r="O52" s="36"/>
      <c r="P52" s="16"/>
      <c r="Q52" s="17"/>
      <c r="R52" s="18"/>
      <c r="S52" s="19"/>
      <c r="T52" s="20"/>
    </row>
    <row r="53" spans="1:20" x14ac:dyDescent="0.25">
      <c r="A53" s="70"/>
      <c r="B53" s="62"/>
      <c r="C53" s="62"/>
      <c r="D53" s="62"/>
      <c r="E53" s="62"/>
      <c r="F53" s="62"/>
      <c r="G53" s="62"/>
      <c r="H53" s="62"/>
      <c r="I53" s="62"/>
      <c r="J53" s="62"/>
      <c r="K53" s="62"/>
      <c r="L53" s="62"/>
      <c r="M53" s="62"/>
      <c r="N53" s="63"/>
      <c r="O53" s="34" t="s">
        <v>85</v>
      </c>
      <c r="P53" s="16"/>
      <c r="Q53" s="17"/>
      <c r="R53" s="18"/>
      <c r="S53" s="19">
        <v>2</v>
      </c>
      <c r="T53" s="20">
        <f t="shared" si="0"/>
        <v>2</v>
      </c>
    </row>
    <row r="54" spans="1:20" x14ac:dyDescent="0.25">
      <c r="A54" s="70"/>
      <c r="B54" s="62"/>
      <c r="C54" s="62"/>
      <c r="D54" s="62"/>
      <c r="E54" s="62"/>
      <c r="F54" s="62"/>
      <c r="G54" s="62"/>
      <c r="H54" s="62"/>
      <c r="I54" s="62"/>
      <c r="J54" s="62"/>
      <c r="K54" s="62"/>
      <c r="L54" s="62"/>
      <c r="M54" s="62"/>
      <c r="N54" s="63"/>
      <c r="O54" s="37"/>
      <c r="P54" s="21"/>
      <c r="Q54" s="22"/>
      <c r="R54" s="23"/>
      <c r="S54" s="19"/>
      <c r="T54" s="26"/>
    </row>
    <row r="55" spans="1:20" x14ac:dyDescent="0.25">
      <c r="A55" s="70"/>
      <c r="B55" s="62"/>
      <c r="C55" s="62"/>
      <c r="D55" s="62"/>
      <c r="E55" s="62"/>
      <c r="F55" s="62"/>
      <c r="G55" s="62"/>
      <c r="H55" s="62"/>
      <c r="I55" s="62"/>
      <c r="J55" s="62"/>
      <c r="K55" s="62"/>
      <c r="L55" s="62"/>
      <c r="M55" s="62"/>
      <c r="N55" s="63"/>
      <c r="O55" s="34" t="s">
        <v>86</v>
      </c>
      <c r="P55" s="21"/>
      <c r="Q55" s="22"/>
      <c r="R55" s="23"/>
      <c r="S55" s="19">
        <v>2</v>
      </c>
      <c r="T55" s="26">
        <f>+S55</f>
        <v>2</v>
      </c>
    </row>
    <row r="56" spans="1:20" x14ac:dyDescent="0.25">
      <c r="A56" s="70"/>
      <c r="B56" s="62"/>
      <c r="C56" s="62"/>
      <c r="D56" s="62"/>
      <c r="E56" s="62"/>
      <c r="F56" s="62"/>
      <c r="G56" s="62"/>
      <c r="H56" s="62"/>
      <c r="I56" s="62"/>
      <c r="J56" s="62"/>
      <c r="K56" s="62"/>
      <c r="L56" s="62"/>
      <c r="M56" s="62"/>
      <c r="N56" s="63"/>
      <c r="O56" s="37"/>
      <c r="P56" s="21"/>
      <c r="Q56" s="22"/>
      <c r="R56" s="23"/>
      <c r="S56" s="19"/>
      <c r="T56" s="26"/>
    </row>
    <row r="57" spans="1:20" x14ac:dyDescent="0.25">
      <c r="A57" s="70"/>
      <c r="B57" s="62"/>
      <c r="C57" s="62"/>
      <c r="D57" s="62"/>
      <c r="E57" s="62"/>
      <c r="F57" s="62"/>
      <c r="G57" s="62"/>
      <c r="H57" s="62"/>
      <c r="I57" s="62"/>
      <c r="J57" s="62"/>
      <c r="K57" s="62"/>
      <c r="L57" s="62"/>
      <c r="M57" s="62"/>
      <c r="N57" s="63"/>
      <c r="O57" s="37"/>
      <c r="P57" s="21"/>
      <c r="Q57" s="22"/>
      <c r="R57" s="23"/>
      <c r="S57" s="19"/>
      <c r="T57" s="26"/>
    </row>
    <row r="58" spans="1:20" x14ac:dyDescent="0.25">
      <c r="A58" s="70"/>
      <c r="B58" s="62"/>
      <c r="C58" s="62"/>
      <c r="D58" s="62"/>
      <c r="E58" s="62"/>
      <c r="F58" s="62"/>
      <c r="G58" s="62"/>
      <c r="H58" s="62"/>
      <c r="I58" s="62"/>
      <c r="J58" s="62"/>
      <c r="K58" s="62"/>
      <c r="L58" s="62"/>
      <c r="M58" s="62"/>
      <c r="N58" s="63"/>
      <c r="O58" s="37"/>
      <c r="P58" s="21"/>
      <c r="Q58" s="22"/>
      <c r="R58" s="23"/>
      <c r="S58" s="35"/>
      <c r="T58" s="26"/>
    </row>
    <row r="59" spans="1:20" x14ac:dyDescent="0.25">
      <c r="A59" s="70"/>
      <c r="B59" s="62"/>
      <c r="C59" s="62"/>
      <c r="D59" s="62"/>
      <c r="E59" s="62"/>
      <c r="F59" s="62"/>
      <c r="G59" s="62"/>
      <c r="H59" s="62"/>
      <c r="I59" s="62"/>
      <c r="J59" s="62"/>
      <c r="K59" s="62"/>
      <c r="L59" s="62"/>
      <c r="M59" s="62"/>
      <c r="N59" s="63"/>
      <c r="O59" s="37"/>
      <c r="P59" s="21"/>
      <c r="Q59" s="22"/>
      <c r="R59" s="23"/>
      <c r="S59" s="35"/>
      <c r="T59" s="26"/>
    </row>
    <row r="60" spans="1:20" x14ac:dyDescent="0.25">
      <c r="A60" s="70"/>
      <c r="B60" s="62"/>
      <c r="C60" s="62"/>
      <c r="D60" s="62"/>
      <c r="E60" s="62"/>
      <c r="F60" s="62"/>
      <c r="G60" s="62"/>
      <c r="H60" s="62"/>
      <c r="I60" s="62"/>
      <c r="J60" s="62"/>
      <c r="K60" s="62"/>
      <c r="L60" s="62"/>
      <c r="M60" s="62"/>
      <c r="N60" s="63"/>
      <c r="O60" s="37"/>
      <c r="P60" s="21"/>
      <c r="Q60" s="22"/>
      <c r="R60" s="23"/>
      <c r="S60" s="35"/>
      <c r="T60" s="26"/>
    </row>
    <row r="61" spans="1:20" x14ac:dyDescent="0.25">
      <c r="A61" s="70"/>
      <c r="B61" s="62"/>
      <c r="C61" s="62"/>
      <c r="D61" s="62"/>
      <c r="E61" s="62"/>
      <c r="F61" s="62"/>
      <c r="G61" s="62"/>
      <c r="H61" s="62"/>
      <c r="I61" s="62"/>
      <c r="J61" s="62"/>
      <c r="K61" s="62"/>
      <c r="L61" s="62"/>
      <c r="M61" s="62"/>
      <c r="N61" s="63"/>
      <c r="O61" s="37"/>
      <c r="P61" s="21"/>
      <c r="Q61" s="22"/>
      <c r="R61" s="23"/>
      <c r="S61" s="35"/>
      <c r="T61" s="26"/>
    </row>
    <row r="62" spans="1:20" x14ac:dyDescent="0.25">
      <c r="A62" s="70"/>
      <c r="B62" s="62"/>
      <c r="C62" s="62"/>
      <c r="D62" s="62"/>
      <c r="E62" s="62"/>
      <c r="F62" s="62"/>
      <c r="G62" s="62"/>
      <c r="H62" s="62"/>
      <c r="I62" s="62"/>
      <c r="J62" s="62"/>
      <c r="K62" s="62"/>
      <c r="L62" s="62"/>
      <c r="M62" s="62"/>
      <c r="N62" s="63"/>
      <c r="O62" s="37"/>
      <c r="P62" s="21"/>
      <c r="Q62" s="22"/>
      <c r="R62" s="23"/>
      <c r="S62" s="35"/>
      <c r="T62" s="26"/>
    </row>
    <row r="63" spans="1:20" x14ac:dyDescent="0.25">
      <c r="A63" s="70"/>
      <c r="B63" s="62"/>
      <c r="C63" s="62"/>
      <c r="D63" s="62"/>
      <c r="E63" s="62"/>
      <c r="F63" s="62"/>
      <c r="G63" s="62"/>
      <c r="H63" s="62"/>
      <c r="I63" s="62"/>
      <c r="J63" s="62"/>
      <c r="K63" s="62"/>
      <c r="L63" s="62"/>
      <c r="M63" s="62"/>
      <c r="N63" s="63"/>
      <c r="O63" s="37"/>
      <c r="P63" s="21"/>
      <c r="Q63" s="22"/>
      <c r="R63" s="23"/>
      <c r="S63" s="35"/>
      <c r="T63" s="26"/>
    </row>
    <row r="64" spans="1:20" x14ac:dyDescent="0.25">
      <c r="A64" s="70"/>
      <c r="B64" s="62"/>
      <c r="C64" s="62"/>
      <c r="D64" s="62"/>
      <c r="E64" s="62"/>
      <c r="F64" s="62"/>
      <c r="G64" s="62"/>
      <c r="H64" s="62"/>
      <c r="I64" s="62"/>
      <c r="J64" s="62"/>
      <c r="K64" s="62"/>
      <c r="L64" s="62"/>
      <c r="M64" s="62"/>
      <c r="N64" s="63"/>
      <c r="O64" s="37"/>
      <c r="P64" s="21"/>
      <c r="Q64" s="22"/>
      <c r="R64" s="23"/>
      <c r="S64" s="35"/>
      <c r="T64" s="26"/>
    </row>
    <row r="65" spans="1:20" x14ac:dyDescent="0.25">
      <c r="A65" s="70"/>
      <c r="B65" s="62"/>
      <c r="C65" s="62"/>
      <c r="D65" s="62"/>
      <c r="E65" s="62"/>
      <c r="F65" s="62"/>
      <c r="G65" s="62"/>
      <c r="H65" s="62"/>
      <c r="I65" s="62"/>
      <c r="J65" s="62"/>
      <c r="K65" s="62"/>
      <c r="L65" s="62"/>
      <c r="M65" s="62"/>
      <c r="N65" s="63"/>
      <c r="O65" s="37"/>
      <c r="P65" s="21"/>
      <c r="Q65" s="22"/>
      <c r="R65" s="23"/>
      <c r="S65" s="35"/>
      <c r="T65" s="26"/>
    </row>
    <row r="66" spans="1:20" x14ac:dyDescent="0.25">
      <c r="A66" s="70"/>
      <c r="B66" s="62"/>
      <c r="C66" s="62"/>
      <c r="D66" s="62"/>
      <c r="E66" s="62"/>
      <c r="F66" s="62"/>
      <c r="G66" s="62"/>
      <c r="H66" s="62"/>
      <c r="I66" s="62"/>
      <c r="J66" s="62"/>
      <c r="K66" s="62"/>
      <c r="L66" s="62"/>
      <c r="M66" s="62"/>
      <c r="N66" s="63"/>
      <c r="O66" s="37"/>
      <c r="P66" s="21"/>
      <c r="Q66" s="22"/>
      <c r="R66" s="23"/>
      <c r="S66" s="35"/>
      <c r="T66" s="26"/>
    </row>
    <row r="67" spans="1:20" x14ac:dyDescent="0.25">
      <c r="A67" s="70"/>
      <c r="B67" s="62"/>
      <c r="C67" s="62"/>
      <c r="D67" s="62"/>
      <c r="E67" s="62"/>
      <c r="F67" s="62"/>
      <c r="G67" s="62"/>
      <c r="H67" s="62"/>
      <c r="I67" s="62"/>
      <c r="J67" s="62"/>
      <c r="K67" s="62"/>
      <c r="L67" s="62"/>
      <c r="M67" s="62"/>
      <c r="N67" s="63"/>
      <c r="O67" s="37"/>
      <c r="P67" s="21"/>
      <c r="Q67" s="22"/>
      <c r="R67" s="23"/>
      <c r="S67" s="35"/>
      <c r="T67" s="26"/>
    </row>
    <row r="68" spans="1:20" x14ac:dyDescent="0.25">
      <c r="A68" s="70"/>
      <c r="B68" s="62"/>
      <c r="C68" s="62"/>
      <c r="D68" s="62"/>
      <c r="E68" s="62"/>
      <c r="F68" s="62"/>
      <c r="G68" s="62"/>
      <c r="H68" s="62"/>
      <c r="I68" s="62"/>
      <c r="J68" s="62"/>
      <c r="K68" s="62"/>
      <c r="L68" s="62"/>
      <c r="M68" s="62"/>
      <c r="N68" s="63"/>
      <c r="O68" s="37"/>
      <c r="P68" s="21"/>
      <c r="Q68" s="22"/>
      <c r="R68" s="23"/>
      <c r="S68" s="35"/>
      <c r="T68" s="26"/>
    </row>
    <row r="69" spans="1:20" ht="15.75" thickBot="1" x14ac:dyDescent="0.3">
      <c r="A69" s="71"/>
      <c r="B69" s="64"/>
      <c r="C69" s="64"/>
      <c r="D69" s="64"/>
      <c r="E69" s="64"/>
      <c r="F69" s="64"/>
      <c r="G69" s="64"/>
      <c r="H69" s="64"/>
      <c r="I69" s="64"/>
      <c r="J69" s="64"/>
      <c r="K69" s="64"/>
      <c r="L69" s="64"/>
      <c r="M69" s="64"/>
      <c r="N69" s="65"/>
      <c r="O69" s="28"/>
      <c r="P69" s="21"/>
      <c r="Q69" s="22"/>
      <c r="R69" s="23"/>
      <c r="S69" s="24"/>
      <c r="T69" s="25"/>
    </row>
    <row r="70" spans="1:20" ht="15.75" customHeight="1" x14ac:dyDescent="0.25">
      <c r="A70" s="57" t="s">
        <v>20</v>
      </c>
      <c r="B70" s="60"/>
      <c r="C70" s="60"/>
      <c r="D70" s="60"/>
      <c r="E70" s="60"/>
      <c r="F70" s="60"/>
      <c r="G70" s="60"/>
      <c r="H70" s="60"/>
      <c r="I70" s="60"/>
      <c r="J70" s="60"/>
      <c r="K70" s="60"/>
      <c r="L70" s="60"/>
      <c r="M70" s="60"/>
      <c r="N70" s="61"/>
      <c r="O70" s="48" t="s">
        <v>21</v>
      </c>
      <c r="P70" s="49"/>
      <c r="Q70" s="49"/>
      <c r="R70" s="49"/>
      <c r="S70" s="50"/>
      <c r="T70" s="15">
        <f>SUM(T17:T69)</f>
        <v>38</v>
      </c>
    </row>
    <row r="71" spans="1:20" ht="15.75" thickBot="1" x14ac:dyDescent="0.3">
      <c r="A71" s="58"/>
      <c r="B71" s="62"/>
      <c r="C71" s="62"/>
      <c r="D71" s="62"/>
      <c r="E71" s="62"/>
      <c r="F71" s="62"/>
      <c r="G71" s="62"/>
      <c r="H71" s="62"/>
      <c r="I71" s="62"/>
      <c r="J71" s="62"/>
      <c r="K71" s="62"/>
      <c r="L71" s="62"/>
      <c r="M71" s="62"/>
      <c r="N71" s="63"/>
      <c r="O71" s="51" t="s">
        <v>22</v>
      </c>
      <c r="P71" s="52"/>
      <c r="Q71" s="52"/>
      <c r="R71" s="52"/>
      <c r="S71" s="53"/>
      <c r="T71" s="26"/>
    </row>
    <row r="72" spans="1:20" ht="15.75" thickBot="1" x14ac:dyDescent="0.3">
      <c r="A72" s="59"/>
      <c r="B72" s="64"/>
      <c r="C72" s="64"/>
      <c r="D72" s="64"/>
      <c r="E72" s="64"/>
      <c r="F72" s="64"/>
      <c r="G72" s="64"/>
      <c r="H72" s="64"/>
      <c r="I72" s="64"/>
      <c r="J72" s="64"/>
      <c r="K72" s="64"/>
      <c r="L72" s="64"/>
      <c r="M72" s="64"/>
      <c r="N72" s="65"/>
      <c r="O72" s="54" t="s">
        <v>9</v>
      </c>
      <c r="P72" s="55"/>
      <c r="Q72" s="55"/>
      <c r="R72" s="55"/>
      <c r="S72" s="56"/>
      <c r="T72" s="29">
        <f>T70-T71</f>
        <v>38</v>
      </c>
    </row>
    <row r="73" spans="1:20" x14ac:dyDescent="0.25">
      <c r="A73" s="45" t="s">
        <v>10</v>
      </c>
      <c r="B73" s="60" t="s">
        <v>23</v>
      </c>
      <c r="C73" s="60"/>
      <c r="D73" s="60"/>
      <c r="E73" s="61"/>
      <c r="F73" s="45" t="s">
        <v>11</v>
      </c>
      <c r="G73" s="60"/>
      <c r="H73" s="60"/>
      <c r="I73" s="60"/>
      <c r="J73" s="60"/>
      <c r="K73" s="60"/>
      <c r="L73" s="61"/>
      <c r="M73" s="45" t="s">
        <v>12</v>
      </c>
      <c r="N73" s="60"/>
      <c r="O73" s="60"/>
      <c r="P73" s="60"/>
      <c r="Q73" s="60"/>
      <c r="R73" s="60"/>
      <c r="S73" s="60"/>
      <c r="T73" s="61"/>
    </row>
    <row r="74" spans="1:20" x14ac:dyDescent="0.25">
      <c r="A74" s="46"/>
      <c r="B74" s="62"/>
      <c r="C74" s="62"/>
      <c r="D74" s="62"/>
      <c r="E74" s="63"/>
      <c r="F74" s="46"/>
      <c r="G74" s="62"/>
      <c r="H74" s="62"/>
      <c r="I74" s="62"/>
      <c r="J74" s="62"/>
      <c r="K74" s="62"/>
      <c r="L74" s="63"/>
      <c r="M74" s="46"/>
      <c r="N74" s="62"/>
      <c r="O74" s="62"/>
      <c r="P74" s="62"/>
      <c r="Q74" s="62"/>
      <c r="R74" s="62"/>
      <c r="S74" s="62"/>
      <c r="T74" s="63"/>
    </row>
    <row r="75" spans="1:20" ht="15.75" thickBot="1" x14ac:dyDescent="0.3">
      <c r="A75" s="47"/>
      <c r="B75" s="64"/>
      <c r="C75" s="64"/>
      <c r="D75" s="64"/>
      <c r="E75" s="65"/>
      <c r="F75" s="47"/>
      <c r="G75" s="64"/>
      <c r="H75" s="64"/>
      <c r="I75" s="64"/>
      <c r="J75" s="64"/>
      <c r="K75" s="64"/>
      <c r="L75" s="65"/>
      <c r="M75" s="47"/>
      <c r="N75" s="64"/>
      <c r="O75" s="64"/>
      <c r="P75" s="64"/>
      <c r="Q75" s="64"/>
      <c r="R75" s="64"/>
      <c r="S75" s="64"/>
      <c r="T75" s="65"/>
    </row>
    <row r="76" spans="1:20" ht="105" customHeight="1" thickBot="1" x14ac:dyDescent="0.3">
      <c r="C76" s="67"/>
      <c r="D76" s="67"/>
      <c r="E76" s="67"/>
      <c r="F76" s="67"/>
      <c r="M76" s="60"/>
      <c r="N76" s="60"/>
      <c r="O76" s="60"/>
      <c r="P76" s="60"/>
      <c r="Q76" s="60"/>
    </row>
    <row r="77" spans="1:20" x14ac:dyDescent="0.25">
      <c r="C77" s="66" t="s">
        <v>32</v>
      </c>
      <c r="D77" s="66"/>
      <c r="E77" s="66"/>
      <c r="F77" s="66"/>
      <c r="M77" s="68" t="s">
        <v>33</v>
      </c>
      <c r="N77" s="68"/>
      <c r="O77" s="68"/>
      <c r="P77" s="68"/>
      <c r="Q77" s="68"/>
    </row>
    <row r="78" spans="1:20" x14ac:dyDescent="0.25">
      <c r="C78" s="66" t="s">
        <v>34</v>
      </c>
      <c r="D78" s="66"/>
      <c r="E78" s="66"/>
      <c r="F78" s="66"/>
      <c r="M78" s="66" t="s">
        <v>35</v>
      </c>
      <c r="N78" s="66"/>
      <c r="O78" s="66"/>
      <c r="P78" s="66"/>
      <c r="Q78" s="66"/>
    </row>
    <row r="79" spans="1:20" x14ac:dyDescent="0.25">
      <c r="C79" s="66" t="s">
        <v>13</v>
      </c>
      <c r="D79" s="66"/>
      <c r="E79" s="66"/>
      <c r="F79" s="66"/>
      <c r="M79" s="66" t="s">
        <v>13</v>
      </c>
      <c r="N79" s="66"/>
      <c r="O79" s="66"/>
      <c r="P79" s="66"/>
      <c r="Q79" s="66"/>
    </row>
    <row r="82" spans="3:17" ht="15.75" thickBot="1" x14ac:dyDescent="0.3">
      <c r="C82" s="64"/>
      <c r="D82" s="64"/>
      <c r="E82" s="64"/>
      <c r="F82" s="64"/>
      <c r="M82" s="64"/>
      <c r="N82" s="64"/>
      <c r="O82" s="64"/>
      <c r="P82" s="64"/>
      <c r="Q82" s="64"/>
    </row>
    <row r="83" spans="3:17" x14ac:dyDescent="0.25">
      <c r="C83" s="66" t="s">
        <v>36</v>
      </c>
      <c r="D83" s="66"/>
      <c r="E83" s="66"/>
      <c r="F83" s="66"/>
      <c r="M83" s="66" t="s">
        <v>37</v>
      </c>
      <c r="N83" s="66"/>
      <c r="O83" s="66"/>
      <c r="P83" s="66"/>
      <c r="Q83" s="31"/>
    </row>
    <row r="84" spans="3:17" x14ac:dyDescent="0.25">
      <c r="C84" s="66" t="s">
        <v>38</v>
      </c>
      <c r="D84" s="66"/>
      <c r="E84" s="66"/>
      <c r="F84" s="66"/>
      <c r="M84" s="66" t="s">
        <v>39</v>
      </c>
      <c r="N84" s="66"/>
      <c r="O84" s="66"/>
      <c r="P84" s="66"/>
      <c r="Q84" s="32"/>
    </row>
    <row r="85" spans="3:17" x14ac:dyDescent="0.25">
      <c r="C85" s="66" t="s">
        <v>25</v>
      </c>
      <c r="D85" s="66"/>
      <c r="E85" s="66"/>
      <c r="F85" s="66"/>
      <c r="M85" s="66" t="s">
        <v>25</v>
      </c>
      <c r="N85" s="66"/>
      <c r="O85" s="66"/>
      <c r="P85" s="66"/>
      <c r="Q85" s="32"/>
    </row>
  </sheetData>
  <mergeCells count="53">
    <mergeCell ref="C85:F85"/>
    <mergeCell ref="M85:P85"/>
    <mergeCell ref="C82:F82"/>
    <mergeCell ref="M82:Q82"/>
    <mergeCell ref="C83:F83"/>
    <mergeCell ref="M83:P83"/>
    <mergeCell ref="C84:F84"/>
    <mergeCell ref="M84:P84"/>
    <mergeCell ref="C79:F79"/>
    <mergeCell ref="M79:Q79"/>
    <mergeCell ref="C76:F76"/>
    <mergeCell ref="M76:Q76"/>
    <mergeCell ref="C77:F77"/>
    <mergeCell ref="M77:Q77"/>
    <mergeCell ref="C78:F78"/>
    <mergeCell ref="M78:Q78"/>
    <mergeCell ref="N73:T75"/>
    <mergeCell ref="A15:N69"/>
    <mergeCell ref="O15:O16"/>
    <mergeCell ref="P15:R15"/>
    <mergeCell ref="S15:S16"/>
    <mergeCell ref="T15:T16"/>
    <mergeCell ref="A70:A72"/>
    <mergeCell ref="B70:N72"/>
    <mergeCell ref="O70:S70"/>
    <mergeCell ref="O71:S71"/>
    <mergeCell ref="O72:S72"/>
    <mergeCell ref="A73:A75"/>
    <mergeCell ref="B73:E75"/>
    <mergeCell ref="F73:F75"/>
    <mergeCell ref="G73:L75"/>
    <mergeCell ref="M73:M75"/>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7" right="0.7" top="0.75" bottom="0.75" header="0.3" footer="0.3"/>
  <pageSetup scale="3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T72"/>
  <sheetViews>
    <sheetView tabSelected="1" view="pageBreakPreview" topLeftCell="A36" zoomScale="80" zoomScaleNormal="80" zoomScaleSheetLayoutView="80" workbookViewId="0">
      <selection activeCell="A15" sqref="M65:Q65"/>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
        <v>29</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30.75" customHeight="1" thickBot="1" x14ac:dyDescent="0.3">
      <c r="A14" s="1" t="s">
        <v>1</v>
      </c>
      <c r="B14" s="30" t="s">
        <v>47</v>
      </c>
      <c r="C14" s="2" t="s">
        <v>2</v>
      </c>
      <c r="D14" s="93" t="s">
        <v>57</v>
      </c>
      <c r="E14" s="94"/>
      <c r="F14" s="94"/>
      <c r="G14" s="94"/>
      <c r="H14" s="94"/>
      <c r="I14" s="94"/>
      <c r="J14" s="94"/>
      <c r="K14" s="94"/>
      <c r="L14" s="94"/>
      <c r="M14" s="94"/>
      <c r="N14" s="95"/>
      <c r="O14" s="10" t="s">
        <v>3</v>
      </c>
      <c r="P14" s="8" t="s">
        <v>42</v>
      </c>
      <c r="Q14" s="82" t="s">
        <v>4</v>
      </c>
      <c r="R14" s="116"/>
      <c r="S14" s="84"/>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43</v>
      </c>
      <c r="P17" s="11"/>
      <c r="Q17" s="12"/>
      <c r="R17" s="13"/>
      <c r="S17" s="14"/>
      <c r="T17" s="15"/>
    </row>
    <row r="18" spans="1:20" x14ac:dyDescent="0.25">
      <c r="A18" s="70"/>
      <c r="B18" s="62"/>
      <c r="C18" s="62"/>
      <c r="D18" s="62"/>
      <c r="E18" s="62"/>
      <c r="F18" s="62"/>
      <c r="G18" s="62"/>
      <c r="H18" s="62"/>
      <c r="I18" s="62"/>
      <c r="J18" s="62"/>
      <c r="K18" s="62"/>
      <c r="L18" s="62"/>
      <c r="M18" s="62"/>
      <c r="N18" s="63"/>
      <c r="O18" s="27"/>
      <c r="P18" s="16"/>
      <c r="Q18" s="17"/>
      <c r="R18" s="18"/>
      <c r="S18" s="19"/>
      <c r="T18" s="20"/>
    </row>
    <row r="19" spans="1:20" x14ac:dyDescent="0.25">
      <c r="A19" s="70"/>
      <c r="B19" s="62"/>
      <c r="C19" s="62"/>
      <c r="D19" s="62"/>
      <c r="E19" s="62"/>
      <c r="F19" s="62"/>
      <c r="G19" s="62"/>
      <c r="H19" s="62"/>
      <c r="I19" s="62"/>
      <c r="J19" s="62"/>
      <c r="K19" s="62"/>
      <c r="L19" s="62"/>
      <c r="M19" s="62"/>
      <c r="N19" s="63"/>
      <c r="O19" s="34" t="s">
        <v>68</v>
      </c>
      <c r="P19" s="16"/>
      <c r="Q19" s="17"/>
      <c r="R19" s="18"/>
      <c r="S19" s="19">
        <v>2</v>
      </c>
      <c r="T19" s="20">
        <f t="shared" ref="T19:T53" si="0">PRODUCT(P19:S19)</f>
        <v>2</v>
      </c>
    </row>
    <row r="20" spans="1:20" x14ac:dyDescent="0.25">
      <c r="A20" s="70"/>
      <c r="B20" s="62"/>
      <c r="C20" s="62"/>
      <c r="D20" s="62"/>
      <c r="E20" s="62"/>
      <c r="F20" s="62"/>
      <c r="G20" s="62"/>
      <c r="H20" s="62"/>
      <c r="I20" s="62"/>
      <c r="J20" s="62"/>
      <c r="K20" s="62"/>
      <c r="L20" s="62"/>
      <c r="M20" s="62"/>
      <c r="N20" s="63"/>
      <c r="O20" s="36"/>
      <c r="P20" s="16"/>
      <c r="Q20" s="17"/>
      <c r="R20" s="18"/>
      <c r="S20" s="19"/>
      <c r="T20" s="20"/>
    </row>
    <row r="21" spans="1:20" x14ac:dyDescent="0.25">
      <c r="A21" s="70"/>
      <c r="B21" s="62"/>
      <c r="C21" s="62"/>
      <c r="D21" s="62"/>
      <c r="E21" s="62"/>
      <c r="F21" s="62"/>
      <c r="G21" s="62"/>
      <c r="H21" s="62"/>
      <c r="I21" s="62"/>
      <c r="J21" s="62"/>
      <c r="K21" s="62"/>
      <c r="L21" s="62"/>
      <c r="M21" s="62"/>
      <c r="N21" s="63"/>
      <c r="O21" s="34" t="s">
        <v>69</v>
      </c>
      <c r="P21" s="16"/>
      <c r="Q21" s="17"/>
      <c r="R21" s="18"/>
      <c r="S21" s="19">
        <v>2</v>
      </c>
      <c r="T21" s="20">
        <f t="shared" si="0"/>
        <v>2</v>
      </c>
    </row>
    <row r="22" spans="1:20" x14ac:dyDescent="0.25">
      <c r="A22" s="70"/>
      <c r="B22" s="62"/>
      <c r="C22" s="62"/>
      <c r="D22" s="62"/>
      <c r="E22" s="62"/>
      <c r="F22" s="62"/>
      <c r="G22" s="62"/>
      <c r="H22" s="62"/>
      <c r="I22" s="62"/>
      <c r="J22" s="62"/>
      <c r="K22" s="62"/>
      <c r="L22" s="62"/>
      <c r="M22" s="62"/>
      <c r="N22" s="63"/>
      <c r="O22" s="36"/>
      <c r="P22" s="16"/>
      <c r="Q22" s="17"/>
      <c r="R22" s="18"/>
      <c r="S22" s="19"/>
      <c r="T22" s="20"/>
    </row>
    <row r="23" spans="1:20" x14ac:dyDescent="0.25">
      <c r="A23" s="70"/>
      <c r="B23" s="62"/>
      <c r="C23" s="62"/>
      <c r="D23" s="62"/>
      <c r="E23" s="62"/>
      <c r="F23" s="62"/>
      <c r="G23" s="62"/>
      <c r="H23" s="62"/>
      <c r="I23" s="62"/>
      <c r="J23" s="62"/>
      <c r="K23" s="62"/>
      <c r="L23" s="62"/>
      <c r="M23" s="62"/>
      <c r="N23" s="63"/>
      <c r="O23" s="34" t="s">
        <v>70</v>
      </c>
      <c r="P23" s="16"/>
      <c r="Q23" s="17"/>
      <c r="R23" s="18"/>
      <c r="S23" s="19">
        <v>2</v>
      </c>
      <c r="T23" s="20">
        <f t="shared" si="0"/>
        <v>2</v>
      </c>
    </row>
    <row r="24" spans="1:20" x14ac:dyDescent="0.25">
      <c r="A24" s="70"/>
      <c r="B24" s="62"/>
      <c r="C24" s="62"/>
      <c r="D24" s="62"/>
      <c r="E24" s="62"/>
      <c r="F24" s="62"/>
      <c r="G24" s="62"/>
      <c r="H24" s="62"/>
      <c r="I24" s="62"/>
      <c r="J24" s="62"/>
      <c r="K24" s="62"/>
      <c r="L24" s="62"/>
      <c r="M24" s="62"/>
      <c r="N24" s="63"/>
      <c r="O24" s="36"/>
      <c r="P24" s="16"/>
      <c r="Q24" s="17"/>
      <c r="R24" s="18"/>
      <c r="S24" s="19"/>
      <c r="T24" s="20"/>
    </row>
    <row r="25" spans="1:20" x14ac:dyDescent="0.25">
      <c r="A25" s="70"/>
      <c r="B25" s="62"/>
      <c r="C25" s="62"/>
      <c r="D25" s="62"/>
      <c r="E25" s="62"/>
      <c r="F25" s="62"/>
      <c r="G25" s="62"/>
      <c r="H25" s="62"/>
      <c r="I25" s="62"/>
      <c r="J25" s="62"/>
      <c r="K25" s="62"/>
      <c r="L25" s="62"/>
      <c r="M25" s="62"/>
      <c r="N25" s="63"/>
      <c r="O25" s="34" t="s">
        <v>71</v>
      </c>
      <c r="P25" s="16"/>
      <c r="Q25" s="17"/>
      <c r="R25" s="18"/>
      <c r="S25" s="19">
        <v>2</v>
      </c>
      <c r="T25" s="20">
        <f t="shared" si="0"/>
        <v>2</v>
      </c>
    </row>
    <row r="26" spans="1:20" x14ac:dyDescent="0.25">
      <c r="A26" s="70"/>
      <c r="B26" s="62"/>
      <c r="C26" s="62"/>
      <c r="D26" s="62"/>
      <c r="E26" s="62"/>
      <c r="F26" s="62"/>
      <c r="G26" s="62"/>
      <c r="H26" s="62"/>
      <c r="I26" s="62"/>
      <c r="J26" s="62"/>
      <c r="K26" s="62"/>
      <c r="L26" s="62"/>
      <c r="M26" s="62"/>
      <c r="N26" s="63"/>
      <c r="O26" s="36"/>
      <c r="P26" s="16"/>
      <c r="Q26" s="17"/>
      <c r="R26" s="18"/>
      <c r="S26" s="19"/>
      <c r="T26" s="20"/>
    </row>
    <row r="27" spans="1:20" x14ac:dyDescent="0.25">
      <c r="A27" s="70"/>
      <c r="B27" s="62"/>
      <c r="C27" s="62"/>
      <c r="D27" s="62"/>
      <c r="E27" s="62"/>
      <c r="F27" s="62"/>
      <c r="G27" s="62"/>
      <c r="H27" s="62"/>
      <c r="I27" s="62"/>
      <c r="J27" s="62"/>
      <c r="K27" s="62"/>
      <c r="L27" s="62"/>
      <c r="M27" s="62"/>
      <c r="N27" s="63"/>
      <c r="O27" s="34" t="s">
        <v>72</v>
      </c>
      <c r="P27" s="16"/>
      <c r="Q27" s="17"/>
      <c r="R27" s="18"/>
      <c r="S27" s="19">
        <v>2</v>
      </c>
      <c r="T27" s="20">
        <f t="shared" si="0"/>
        <v>2</v>
      </c>
    </row>
    <row r="28" spans="1:20" x14ac:dyDescent="0.25">
      <c r="A28" s="70"/>
      <c r="B28" s="62"/>
      <c r="C28" s="62"/>
      <c r="D28" s="62"/>
      <c r="E28" s="62"/>
      <c r="F28" s="62"/>
      <c r="G28" s="62"/>
      <c r="H28" s="62"/>
      <c r="I28" s="62"/>
      <c r="J28" s="62"/>
      <c r="K28" s="62"/>
      <c r="L28" s="62"/>
      <c r="M28" s="62"/>
      <c r="N28" s="63"/>
      <c r="O28" s="36"/>
      <c r="P28" s="16"/>
      <c r="Q28" s="17"/>
      <c r="R28" s="18"/>
      <c r="S28" s="19"/>
      <c r="T28" s="20"/>
    </row>
    <row r="29" spans="1:20" x14ac:dyDescent="0.25">
      <c r="A29" s="70"/>
      <c r="B29" s="62"/>
      <c r="C29" s="62"/>
      <c r="D29" s="62"/>
      <c r="E29" s="62"/>
      <c r="F29" s="62"/>
      <c r="G29" s="62"/>
      <c r="H29" s="62"/>
      <c r="I29" s="62"/>
      <c r="J29" s="62"/>
      <c r="K29" s="62"/>
      <c r="L29" s="62"/>
      <c r="M29" s="62"/>
      <c r="N29" s="63"/>
      <c r="O29" s="34" t="s">
        <v>73</v>
      </c>
      <c r="P29" s="16"/>
      <c r="Q29" s="17"/>
      <c r="R29" s="18"/>
      <c r="S29" s="19">
        <v>2</v>
      </c>
      <c r="T29" s="20">
        <f t="shared" si="0"/>
        <v>2</v>
      </c>
    </row>
    <row r="30" spans="1:20" x14ac:dyDescent="0.25">
      <c r="A30" s="70"/>
      <c r="B30" s="62"/>
      <c r="C30" s="62"/>
      <c r="D30" s="62"/>
      <c r="E30" s="62"/>
      <c r="F30" s="62"/>
      <c r="G30" s="62"/>
      <c r="H30" s="62"/>
      <c r="I30" s="62"/>
      <c r="J30" s="62"/>
      <c r="K30" s="62"/>
      <c r="L30" s="62"/>
      <c r="M30" s="62"/>
      <c r="N30" s="63"/>
      <c r="O30" s="36"/>
      <c r="P30" s="16"/>
      <c r="Q30" s="17"/>
      <c r="R30" s="18"/>
      <c r="S30" s="19"/>
      <c r="T30" s="20"/>
    </row>
    <row r="31" spans="1:20" x14ac:dyDescent="0.25">
      <c r="A31" s="70"/>
      <c r="B31" s="62"/>
      <c r="C31" s="62"/>
      <c r="D31" s="62"/>
      <c r="E31" s="62"/>
      <c r="F31" s="62"/>
      <c r="G31" s="62"/>
      <c r="H31" s="62"/>
      <c r="I31" s="62"/>
      <c r="J31" s="62"/>
      <c r="K31" s="62"/>
      <c r="L31" s="62"/>
      <c r="M31" s="62"/>
      <c r="N31" s="63"/>
      <c r="O31" s="34" t="s">
        <v>74</v>
      </c>
      <c r="P31" s="16"/>
      <c r="Q31" s="17"/>
      <c r="R31" s="18"/>
      <c r="S31" s="19">
        <v>2</v>
      </c>
      <c r="T31" s="20">
        <f t="shared" si="0"/>
        <v>2</v>
      </c>
    </row>
    <row r="32" spans="1:20" x14ac:dyDescent="0.25">
      <c r="A32" s="70"/>
      <c r="B32" s="62"/>
      <c r="C32" s="62"/>
      <c r="D32" s="62"/>
      <c r="E32" s="62"/>
      <c r="F32" s="62"/>
      <c r="G32" s="62"/>
      <c r="H32" s="62"/>
      <c r="I32" s="62"/>
      <c r="J32" s="62"/>
      <c r="K32" s="62"/>
      <c r="L32" s="62"/>
      <c r="M32" s="62"/>
      <c r="N32" s="63"/>
      <c r="O32" s="36"/>
      <c r="P32" s="16"/>
      <c r="Q32" s="17"/>
      <c r="R32" s="18"/>
      <c r="S32" s="19"/>
      <c r="T32" s="20"/>
    </row>
    <row r="33" spans="1:20" x14ac:dyDescent="0.25">
      <c r="A33" s="70"/>
      <c r="B33" s="62"/>
      <c r="C33" s="62"/>
      <c r="D33" s="62"/>
      <c r="E33" s="62"/>
      <c r="F33" s="62"/>
      <c r="G33" s="62"/>
      <c r="H33" s="62"/>
      <c r="I33" s="62"/>
      <c r="J33" s="62"/>
      <c r="K33" s="62"/>
      <c r="L33" s="62"/>
      <c r="M33" s="62"/>
      <c r="N33" s="63"/>
      <c r="O33" s="34" t="s">
        <v>75</v>
      </c>
      <c r="P33" s="16"/>
      <c r="Q33" s="17"/>
      <c r="R33" s="18"/>
      <c r="S33" s="19">
        <v>2</v>
      </c>
      <c r="T33" s="20">
        <f t="shared" si="0"/>
        <v>2</v>
      </c>
    </row>
    <row r="34" spans="1:20" x14ac:dyDescent="0.25">
      <c r="A34" s="70"/>
      <c r="B34" s="62"/>
      <c r="C34" s="62"/>
      <c r="D34" s="62"/>
      <c r="E34" s="62"/>
      <c r="F34" s="62"/>
      <c r="G34" s="62"/>
      <c r="H34" s="62"/>
      <c r="I34" s="62"/>
      <c r="J34" s="62"/>
      <c r="K34" s="62"/>
      <c r="L34" s="62"/>
      <c r="M34" s="62"/>
      <c r="N34" s="63"/>
      <c r="O34" s="36"/>
      <c r="P34" s="16"/>
      <c r="Q34" s="17"/>
      <c r="R34" s="18"/>
      <c r="S34" s="19"/>
      <c r="T34" s="20"/>
    </row>
    <row r="35" spans="1:20" x14ac:dyDescent="0.25">
      <c r="A35" s="70"/>
      <c r="B35" s="62"/>
      <c r="C35" s="62"/>
      <c r="D35" s="62"/>
      <c r="E35" s="62"/>
      <c r="F35" s="62"/>
      <c r="G35" s="62"/>
      <c r="H35" s="62"/>
      <c r="I35" s="62"/>
      <c r="J35" s="62"/>
      <c r="K35" s="62"/>
      <c r="L35" s="62"/>
      <c r="M35" s="62"/>
      <c r="N35" s="63"/>
      <c r="O35" s="34" t="s">
        <v>76</v>
      </c>
      <c r="P35" s="16"/>
      <c r="Q35" s="17"/>
      <c r="R35" s="18"/>
      <c r="S35" s="19">
        <v>2</v>
      </c>
      <c r="T35" s="20">
        <f t="shared" si="0"/>
        <v>2</v>
      </c>
    </row>
    <row r="36" spans="1:20" x14ac:dyDescent="0.25">
      <c r="A36" s="70"/>
      <c r="B36" s="62"/>
      <c r="C36" s="62"/>
      <c r="D36" s="62"/>
      <c r="E36" s="62"/>
      <c r="F36" s="62"/>
      <c r="G36" s="62"/>
      <c r="H36" s="62"/>
      <c r="I36" s="62"/>
      <c r="J36" s="62"/>
      <c r="K36" s="62"/>
      <c r="L36" s="62"/>
      <c r="M36" s="62"/>
      <c r="N36" s="63"/>
      <c r="O36" s="36"/>
      <c r="P36" s="16"/>
      <c r="Q36" s="17"/>
      <c r="R36" s="18"/>
      <c r="S36" s="19"/>
      <c r="T36" s="20"/>
    </row>
    <row r="37" spans="1:20" x14ac:dyDescent="0.25">
      <c r="A37" s="70"/>
      <c r="B37" s="62"/>
      <c r="C37" s="62"/>
      <c r="D37" s="62"/>
      <c r="E37" s="62"/>
      <c r="F37" s="62"/>
      <c r="G37" s="62"/>
      <c r="H37" s="62"/>
      <c r="I37" s="62"/>
      <c r="J37" s="62"/>
      <c r="K37" s="62"/>
      <c r="L37" s="62"/>
      <c r="M37" s="62"/>
      <c r="N37" s="63"/>
      <c r="O37" s="34" t="s">
        <v>77</v>
      </c>
      <c r="P37" s="16"/>
      <c r="Q37" s="17"/>
      <c r="R37" s="18"/>
      <c r="S37" s="19">
        <v>2</v>
      </c>
      <c r="T37" s="20">
        <f t="shared" si="0"/>
        <v>2</v>
      </c>
    </row>
    <row r="38" spans="1:20" x14ac:dyDescent="0.25">
      <c r="A38" s="70"/>
      <c r="B38" s="62"/>
      <c r="C38" s="62"/>
      <c r="D38" s="62"/>
      <c r="E38" s="62"/>
      <c r="F38" s="62"/>
      <c r="G38" s="62"/>
      <c r="H38" s="62"/>
      <c r="I38" s="62"/>
      <c r="J38" s="62"/>
      <c r="K38" s="62"/>
      <c r="L38" s="62"/>
      <c r="M38" s="62"/>
      <c r="N38" s="63"/>
      <c r="O38" s="36"/>
      <c r="P38" s="16"/>
      <c r="Q38" s="17"/>
      <c r="R38" s="18"/>
      <c r="S38" s="19"/>
      <c r="T38" s="20"/>
    </row>
    <row r="39" spans="1:20" x14ac:dyDescent="0.25">
      <c r="A39" s="70"/>
      <c r="B39" s="62"/>
      <c r="C39" s="62"/>
      <c r="D39" s="62"/>
      <c r="E39" s="62"/>
      <c r="F39" s="62"/>
      <c r="G39" s="62"/>
      <c r="H39" s="62"/>
      <c r="I39" s="62"/>
      <c r="J39" s="62"/>
      <c r="K39" s="62"/>
      <c r="L39" s="62"/>
      <c r="M39" s="62"/>
      <c r="N39" s="63"/>
      <c r="O39" s="34" t="s">
        <v>78</v>
      </c>
      <c r="P39" s="16"/>
      <c r="Q39" s="17"/>
      <c r="R39" s="18"/>
      <c r="S39" s="19">
        <v>2</v>
      </c>
      <c r="T39" s="20">
        <f t="shared" si="0"/>
        <v>2</v>
      </c>
    </row>
    <row r="40" spans="1:20" x14ac:dyDescent="0.25">
      <c r="A40" s="70"/>
      <c r="B40" s="62"/>
      <c r="C40" s="62"/>
      <c r="D40" s="62"/>
      <c r="E40" s="62"/>
      <c r="F40" s="62"/>
      <c r="G40" s="62"/>
      <c r="H40" s="62"/>
      <c r="I40" s="62"/>
      <c r="J40" s="62"/>
      <c r="K40" s="62"/>
      <c r="L40" s="62"/>
      <c r="M40" s="62"/>
      <c r="N40" s="63"/>
      <c r="O40" s="36"/>
      <c r="P40" s="16"/>
      <c r="Q40" s="17"/>
      <c r="R40" s="18"/>
      <c r="S40" s="19"/>
      <c r="T40" s="20"/>
    </row>
    <row r="41" spans="1:20" x14ac:dyDescent="0.25">
      <c r="A41" s="70"/>
      <c r="B41" s="62"/>
      <c r="C41" s="62"/>
      <c r="D41" s="62"/>
      <c r="E41" s="62"/>
      <c r="F41" s="62"/>
      <c r="G41" s="62"/>
      <c r="H41" s="62"/>
      <c r="I41" s="62"/>
      <c r="J41" s="62"/>
      <c r="K41" s="62"/>
      <c r="L41" s="62"/>
      <c r="M41" s="62"/>
      <c r="N41" s="63"/>
      <c r="O41" s="34" t="s">
        <v>79</v>
      </c>
      <c r="P41" s="16"/>
      <c r="Q41" s="17"/>
      <c r="R41" s="18"/>
      <c r="S41" s="19">
        <v>2</v>
      </c>
      <c r="T41" s="20">
        <f t="shared" si="0"/>
        <v>2</v>
      </c>
    </row>
    <row r="42" spans="1:20" x14ac:dyDescent="0.25">
      <c r="A42" s="70"/>
      <c r="B42" s="62"/>
      <c r="C42" s="62"/>
      <c r="D42" s="62"/>
      <c r="E42" s="62"/>
      <c r="F42" s="62"/>
      <c r="G42" s="62"/>
      <c r="H42" s="62"/>
      <c r="I42" s="62"/>
      <c r="J42" s="62"/>
      <c r="K42" s="62"/>
      <c r="L42" s="62"/>
      <c r="M42" s="62"/>
      <c r="N42" s="63"/>
      <c r="O42" s="36"/>
      <c r="P42" s="16"/>
      <c r="Q42" s="17"/>
      <c r="R42" s="18"/>
      <c r="S42" s="19"/>
      <c r="T42" s="20"/>
    </row>
    <row r="43" spans="1:20" x14ac:dyDescent="0.25">
      <c r="A43" s="70"/>
      <c r="B43" s="62"/>
      <c r="C43" s="62"/>
      <c r="D43" s="62"/>
      <c r="E43" s="62"/>
      <c r="F43" s="62"/>
      <c r="G43" s="62"/>
      <c r="H43" s="62"/>
      <c r="I43" s="62"/>
      <c r="J43" s="62"/>
      <c r="K43" s="62"/>
      <c r="L43" s="62"/>
      <c r="M43" s="62"/>
      <c r="N43" s="63"/>
      <c r="O43" s="34" t="s">
        <v>80</v>
      </c>
      <c r="P43" s="16"/>
      <c r="Q43" s="17"/>
      <c r="R43" s="18"/>
      <c r="S43" s="19">
        <v>2</v>
      </c>
      <c r="T43" s="20">
        <f t="shared" si="0"/>
        <v>2</v>
      </c>
    </row>
    <row r="44" spans="1:20" x14ac:dyDescent="0.25">
      <c r="A44" s="70"/>
      <c r="B44" s="62"/>
      <c r="C44" s="62"/>
      <c r="D44" s="62"/>
      <c r="E44" s="62"/>
      <c r="F44" s="62"/>
      <c r="G44" s="62"/>
      <c r="H44" s="62"/>
      <c r="I44" s="62"/>
      <c r="J44" s="62"/>
      <c r="K44" s="62"/>
      <c r="L44" s="62"/>
      <c r="M44" s="62"/>
      <c r="N44" s="63"/>
      <c r="O44" s="36"/>
      <c r="P44" s="16"/>
      <c r="Q44" s="17"/>
      <c r="R44" s="18"/>
      <c r="S44" s="19"/>
      <c r="T44" s="20"/>
    </row>
    <row r="45" spans="1:20" x14ac:dyDescent="0.25">
      <c r="A45" s="70"/>
      <c r="B45" s="62"/>
      <c r="C45" s="62"/>
      <c r="D45" s="62"/>
      <c r="E45" s="62"/>
      <c r="F45" s="62"/>
      <c r="G45" s="62"/>
      <c r="H45" s="62"/>
      <c r="I45" s="62"/>
      <c r="J45" s="62"/>
      <c r="K45" s="62"/>
      <c r="L45" s="62"/>
      <c r="M45" s="62"/>
      <c r="N45" s="63"/>
      <c r="O45" s="34" t="s">
        <v>81</v>
      </c>
      <c r="P45" s="16"/>
      <c r="Q45" s="17"/>
      <c r="R45" s="18"/>
      <c r="S45" s="19">
        <v>2</v>
      </c>
      <c r="T45" s="20">
        <f t="shared" si="0"/>
        <v>2</v>
      </c>
    </row>
    <row r="46" spans="1:20" x14ac:dyDescent="0.25">
      <c r="A46" s="70"/>
      <c r="B46" s="62"/>
      <c r="C46" s="62"/>
      <c r="D46" s="62"/>
      <c r="E46" s="62"/>
      <c r="F46" s="62"/>
      <c r="G46" s="62"/>
      <c r="H46" s="62"/>
      <c r="I46" s="62"/>
      <c r="J46" s="62"/>
      <c r="K46" s="62"/>
      <c r="L46" s="62"/>
      <c r="M46" s="62"/>
      <c r="N46" s="63"/>
      <c r="O46" s="36"/>
      <c r="P46" s="16"/>
      <c r="Q46" s="17"/>
      <c r="R46" s="18"/>
      <c r="S46" s="19"/>
      <c r="T46" s="20"/>
    </row>
    <row r="47" spans="1:20" x14ac:dyDescent="0.25">
      <c r="A47" s="70"/>
      <c r="B47" s="62"/>
      <c r="C47" s="62"/>
      <c r="D47" s="62"/>
      <c r="E47" s="62"/>
      <c r="F47" s="62"/>
      <c r="G47" s="62"/>
      <c r="H47" s="62"/>
      <c r="I47" s="62"/>
      <c r="J47" s="62"/>
      <c r="K47" s="62"/>
      <c r="L47" s="62"/>
      <c r="M47" s="62"/>
      <c r="N47" s="63"/>
      <c r="O47" s="34" t="s">
        <v>82</v>
      </c>
      <c r="P47" s="16"/>
      <c r="Q47" s="17"/>
      <c r="R47" s="18"/>
      <c r="S47" s="19">
        <v>2</v>
      </c>
      <c r="T47" s="20">
        <f t="shared" si="0"/>
        <v>2</v>
      </c>
    </row>
    <row r="48" spans="1:20" x14ac:dyDescent="0.25">
      <c r="A48" s="70"/>
      <c r="B48" s="62"/>
      <c r="C48" s="62"/>
      <c r="D48" s="62"/>
      <c r="E48" s="62"/>
      <c r="F48" s="62"/>
      <c r="G48" s="62"/>
      <c r="H48" s="62"/>
      <c r="I48" s="62"/>
      <c r="J48" s="62"/>
      <c r="K48" s="62"/>
      <c r="L48" s="62"/>
      <c r="M48" s="62"/>
      <c r="N48" s="63"/>
      <c r="O48" s="36"/>
      <c r="P48" s="16"/>
      <c r="Q48" s="17"/>
      <c r="R48" s="18"/>
      <c r="S48" s="19"/>
      <c r="T48" s="20"/>
    </row>
    <row r="49" spans="1:20" x14ac:dyDescent="0.25">
      <c r="A49" s="70"/>
      <c r="B49" s="62"/>
      <c r="C49" s="62"/>
      <c r="D49" s="62"/>
      <c r="E49" s="62"/>
      <c r="F49" s="62"/>
      <c r="G49" s="62"/>
      <c r="H49" s="62"/>
      <c r="I49" s="62"/>
      <c r="J49" s="62"/>
      <c r="K49" s="62"/>
      <c r="L49" s="62"/>
      <c r="M49" s="62"/>
      <c r="N49" s="63"/>
      <c r="O49" s="34" t="s">
        <v>83</v>
      </c>
      <c r="P49" s="16"/>
      <c r="Q49" s="17"/>
      <c r="R49" s="18"/>
      <c r="S49" s="19">
        <v>1</v>
      </c>
      <c r="T49" s="20">
        <f t="shared" si="0"/>
        <v>1</v>
      </c>
    </row>
    <row r="50" spans="1:20" x14ac:dyDescent="0.25">
      <c r="A50" s="70"/>
      <c r="B50" s="62"/>
      <c r="C50" s="62"/>
      <c r="D50" s="62"/>
      <c r="E50" s="62"/>
      <c r="F50" s="62"/>
      <c r="G50" s="62"/>
      <c r="H50" s="62"/>
      <c r="I50" s="62"/>
      <c r="J50" s="62"/>
      <c r="K50" s="62"/>
      <c r="L50" s="62"/>
      <c r="M50" s="62"/>
      <c r="N50" s="63"/>
      <c r="O50" s="36"/>
      <c r="P50" s="16"/>
      <c r="Q50" s="17"/>
      <c r="R50" s="18"/>
      <c r="S50" s="19"/>
      <c r="T50" s="20"/>
    </row>
    <row r="51" spans="1:20" x14ac:dyDescent="0.25">
      <c r="A51" s="70"/>
      <c r="B51" s="62"/>
      <c r="C51" s="62"/>
      <c r="D51" s="62"/>
      <c r="E51" s="62"/>
      <c r="F51" s="62"/>
      <c r="G51" s="62"/>
      <c r="H51" s="62"/>
      <c r="I51" s="62"/>
      <c r="J51" s="62"/>
      <c r="K51" s="62"/>
      <c r="L51" s="62"/>
      <c r="M51" s="62"/>
      <c r="N51" s="63"/>
      <c r="O51" s="34" t="s">
        <v>84</v>
      </c>
      <c r="P51" s="16"/>
      <c r="Q51" s="17"/>
      <c r="R51" s="18"/>
      <c r="S51" s="19">
        <v>2</v>
      </c>
      <c r="T51" s="20">
        <f t="shared" si="0"/>
        <v>2</v>
      </c>
    </row>
    <row r="52" spans="1:20" x14ac:dyDescent="0.25">
      <c r="A52" s="70"/>
      <c r="B52" s="62"/>
      <c r="C52" s="62"/>
      <c r="D52" s="62"/>
      <c r="E52" s="62"/>
      <c r="F52" s="62"/>
      <c r="G52" s="62"/>
      <c r="H52" s="62"/>
      <c r="I52" s="62"/>
      <c r="J52" s="62"/>
      <c r="K52" s="62"/>
      <c r="L52" s="62"/>
      <c r="M52" s="62"/>
      <c r="N52" s="63"/>
      <c r="O52" s="36"/>
      <c r="P52" s="16"/>
      <c r="Q52" s="17"/>
      <c r="R52" s="18"/>
      <c r="S52" s="19"/>
      <c r="T52" s="20"/>
    </row>
    <row r="53" spans="1:20" x14ac:dyDescent="0.25">
      <c r="A53" s="70"/>
      <c r="B53" s="62"/>
      <c r="C53" s="62"/>
      <c r="D53" s="62"/>
      <c r="E53" s="62"/>
      <c r="F53" s="62"/>
      <c r="G53" s="62"/>
      <c r="H53" s="62"/>
      <c r="I53" s="62"/>
      <c r="J53" s="62"/>
      <c r="K53" s="62"/>
      <c r="L53" s="62"/>
      <c r="M53" s="62"/>
      <c r="N53" s="63"/>
      <c r="O53" s="34" t="s">
        <v>85</v>
      </c>
      <c r="P53" s="16"/>
      <c r="Q53" s="17"/>
      <c r="R53" s="18"/>
      <c r="S53" s="19">
        <v>2</v>
      </c>
      <c r="T53" s="20">
        <f t="shared" si="0"/>
        <v>2</v>
      </c>
    </row>
    <row r="54" spans="1:20" x14ac:dyDescent="0.25">
      <c r="A54" s="70"/>
      <c r="B54" s="62"/>
      <c r="C54" s="62"/>
      <c r="D54" s="62"/>
      <c r="E54" s="62"/>
      <c r="F54" s="62"/>
      <c r="G54" s="62"/>
      <c r="H54" s="62"/>
      <c r="I54" s="62"/>
      <c r="J54" s="62"/>
      <c r="K54" s="62"/>
      <c r="L54" s="62"/>
      <c r="M54" s="62"/>
      <c r="N54" s="63"/>
      <c r="O54" s="37"/>
      <c r="P54" s="21"/>
      <c r="Q54" s="22"/>
      <c r="R54" s="23"/>
      <c r="S54" s="19"/>
      <c r="T54" s="26"/>
    </row>
    <row r="55" spans="1:20" x14ac:dyDescent="0.25">
      <c r="A55" s="70"/>
      <c r="B55" s="62"/>
      <c r="C55" s="62"/>
      <c r="D55" s="62"/>
      <c r="E55" s="62"/>
      <c r="F55" s="62"/>
      <c r="G55" s="62"/>
      <c r="H55" s="62"/>
      <c r="I55" s="62"/>
      <c r="J55" s="62"/>
      <c r="K55" s="62"/>
      <c r="L55" s="62"/>
      <c r="M55" s="62"/>
      <c r="N55" s="63"/>
      <c r="O55" s="34" t="s">
        <v>86</v>
      </c>
      <c r="P55" s="21"/>
      <c r="Q55" s="22"/>
      <c r="R55" s="23"/>
      <c r="S55" s="19">
        <v>2</v>
      </c>
      <c r="T55" s="26">
        <f>+S55</f>
        <v>2</v>
      </c>
    </row>
    <row r="56" spans="1:20" ht="15.75" thickBot="1" x14ac:dyDescent="0.3">
      <c r="A56" s="70"/>
      <c r="B56" s="62"/>
      <c r="C56" s="62"/>
      <c r="D56" s="62"/>
      <c r="E56" s="62"/>
      <c r="F56" s="62"/>
      <c r="G56" s="62"/>
      <c r="H56" s="62"/>
      <c r="I56" s="62"/>
      <c r="J56" s="62"/>
      <c r="K56" s="62"/>
      <c r="L56" s="62"/>
      <c r="M56" s="62"/>
      <c r="N56" s="63"/>
      <c r="O56" s="27"/>
      <c r="P56" s="16"/>
      <c r="Q56" s="17"/>
      <c r="R56" s="18"/>
      <c r="S56" s="19"/>
      <c r="T56" s="20"/>
    </row>
    <row r="57" spans="1:20" ht="15.75" customHeight="1" x14ac:dyDescent="0.25">
      <c r="A57" s="57" t="s">
        <v>20</v>
      </c>
      <c r="B57" s="60"/>
      <c r="C57" s="60"/>
      <c r="D57" s="60"/>
      <c r="E57" s="60"/>
      <c r="F57" s="60"/>
      <c r="G57" s="60"/>
      <c r="H57" s="60"/>
      <c r="I57" s="60"/>
      <c r="J57" s="60"/>
      <c r="K57" s="60"/>
      <c r="L57" s="60"/>
      <c r="M57" s="60"/>
      <c r="N57" s="61"/>
      <c r="O57" s="48" t="s">
        <v>21</v>
      </c>
      <c r="P57" s="49"/>
      <c r="Q57" s="49"/>
      <c r="R57" s="49"/>
      <c r="S57" s="50"/>
      <c r="T57" s="15">
        <f>SUM(T17:T56)</f>
        <v>37</v>
      </c>
    </row>
    <row r="58" spans="1:20" ht="15.75" thickBot="1" x14ac:dyDescent="0.3">
      <c r="A58" s="58"/>
      <c r="B58" s="62"/>
      <c r="C58" s="62"/>
      <c r="D58" s="62"/>
      <c r="E58" s="62"/>
      <c r="F58" s="62"/>
      <c r="G58" s="62"/>
      <c r="H58" s="62"/>
      <c r="I58" s="62"/>
      <c r="J58" s="62"/>
      <c r="K58" s="62"/>
      <c r="L58" s="62"/>
      <c r="M58" s="62"/>
      <c r="N58" s="63"/>
      <c r="O58" s="51" t="s">
        <v>22</v>
      </c>
      <c r="P58" s="52"/>
      <c r="Q58" s="52"/>
      <c r="R58" s="52"/>
      <c r="S58" s="53"/>
      <c r="T58" s="26"/>
    </row>
    <row r="59" spans="1:20" ht="15.75" thickBot="1" x14ac:dyDescent="0.3">
      <c r="A59" s="59"/>
      <c r="B59" s="64"/>
      <c r="C59" s="64"/>
      <c r="D59" s="64"/>
      <c r="E59" s="64"/>
      <c r="F59" s="64"/>
      <c r="G59" s="64"/>
      <c r="H59" s="64"/>
      <c r="I59" s="64"/>
      <c r="J59" s="64"/>
      <c r="K59" s="64"/>
      <c r="L59" s="64"/>
      <c r="M59" s="64"/>
      <c r="N59" s="65"/>
      <c r="O59" s="54" t="s">
        <v>9</v>
      </c>
      <c r="P59" s="55"/>
      <c r="Q59" s="55"/>
      <c r="R59" s="55"/>
      <c r="S59" s="56"/>
      <c r="T59" s="29">
        <f>T57-T58</f>
        <v>37</v>
      </c>
    </row>
    <row r="60" spans="1:20" x14ac:dyDescent="0.25">
      <c r="A60" s="45" t="s">
        <v>10</v>
      </c>
      <c r="B60" s="60" t="s">
        <v>23</v>
      </c>
      <c r="C60" s="60"/>
      <c r="D60" s="60"/>
      <c r="E60" s="61"/>
      <c r="F60" s="45" t="s">
        <v>11</v>
      </c>
      <c r="G60" s="60"/>
      <c r="H60" s="60"/>
      <c r="I60" s="60"/>
      <c r="J60" s="60"/>
      <c r="K60" s="60"/>
      <c r="L60" s="61"/>
      <c r="M60" s="45" t="s">
        <v>12</v>
      </c>
      <c r="N60" s="60"/>
      <c r="O60" s="60"/>
      <c r="P60" s="60"/>
      <c r="Q60" s="60"/>
      <c r="R60" s="60"/>
      <c r="S60" s="60"/>
      <c r="T60" s="61"/>
    </row>
    <row r="61" spans="1:20" x14ac:dyDescent="0.25">
      <c r="A61" s="46"/>
      <c r="B61" s="62"/>
      <c r="C61" s="62"/>
      <c r="D61" s="62"/>
      <c r="E61" s="63"/>
      <c r="F61" s="46"/>
      <c r="G61" s="62"/>
      <c r="H61" s="62"/>
      <c r="I61" s="62"/>
      <c r="J61" s="62"/>
      <c r="K61" s="62"/>
      <c r="L61" s="63"/>
      <c r="M61" s="46"/>
      <c r="N61" s="62"/>
      <c r="O61" s="62"/>
      <c r="P61" s="62"/>
      <c r="Q61" s="62"/>
      <c r="R61" s="62"/>
      <c r="S61" s="62"/>
      <c r="T61" s="63"/>
    </row>
    <row r="62" spans="1:20" ht="15.75" thickBot="1" x14ac:dyDescent="0.3">
      <c r="A62" s="47"/>
      <c r="B62" s="64"/>
      <c r="C62" s="64"/>
      <c r="D62" s="64"/>
      <c r="E62" s="65"/>
      <c r="F62" s="47"/>
      <c r="G62" s="64"/>
      <c r="H62" s="64"/>
      <c r="I62" s="64"/>
      <c r="J62" s="64"/>
      <c r="K62" s="64"/>
      <c r="L62" s="65"/>
      <c r="M62" s="47"/>
      <c r="N62" s="64"/>
      <c r="O62" s="64"/>
      <c r="P62" s="64"/>
      <c r="Q62" s="64"/>
      <c r="R62" s="64"/>
      <c r="S62" s="64"/>
      <c r="T62" s="65"/>
    </row>
    <row r="63" spans="1:20" ht="80.25" customHeight="1" thickBot="1" x14ac:dyDescent="0.3">
      <c r="C63" s="67"/>
      <c r="D63" s="67"/>
      <c r="E63" s="67"/>
      <c r="F63" s="67"/>
      <c r="M63" s="60"/>
      <c r="N63" s="60"/>
      <c r="O63" s="60"/>
      <c r="P63" s="60"/>
      <c r="Q63" s="60"/>
    </row>
    <row r="64" spans="1:20" x14ac:dyDescent="0.25">
      <c r="C64" s="66" t="s">
        <v>32</v>
      </c>
      <c r="D64" s="66"/>
      <c r="E64" s="66"/>
      <c r="F64" s="66"/>
      <c r="M64" s="68" t="s">
        <v>33</v>
      </c>
      <c r="N64" s="68"/>
      <c r="O64" s="68"/>
      <c r="P64" s="68"/>
      <c r="Q64" s="68"/>
    </row>
    <row r="65" spans="3:17" x14ac:dyDescent="0.25">
      <c r="C65" s="66" t="s">
        <v>34</v>
      </c>
      <c r="D65" s="66"/>
      <c r="E65" s="66"/>
      <c r="F65" s="66"/>
      <c r="M65" s="66" t="s">
        <v>35</v>
      </c>
      <c r="N65" s="66"/>
      <c r="O65" s="66"/>
      <c r="P65" s="66"/>
      <c r="Q65" s="66"/>
    </row>
    <row r="66" spans="3:17" x14ac:dyDescent="0.25">
      <c r="C66" s="66" t="s">
        <v>13</v>
      </c>
      <c r="D66" s="66"/>
      <c r="E66" s="66"/>
      <c r="F66" s="66"/>
      <c r="M66" s="66" t="s">
        <v>13</v>
      </c>
      <c r="N66" s="66"/>
      <c r="O66" s="66"/>
      <c r="P66" s="66"/>
      <c r="Q66" s="66"/>
    </row>
    <row r="69" spans="3:17" ht="15.75" thickBot="1" x14ac:dyDescent="0.3">
      <c r="C69" s="64"/>
      <c r="D69" s="64"/>
      <c r="E69" s="64"/>
      <c r="F69" s="64"/>
      <c r="M69" s="64"/>
      <c r="N69" s="64"/>
      <c r="O69" s="64"/>
      <c r="P69" s="64"/>
      <c r="Q69" s="64"/>
    </row>
    <row r="70" spans="3:17" x14ac:dyDescent="0.25">
      <c r="C70" s="66" t="s">
        <v>36</v>
      </c>
      <c r="D70" s="66"/>
      <c r="E70" s="66"/>
      <c r="F70" s="66"/>
      <c r="M70" s="66" t="s">
        <v>37</v>
      </c>
      <c r="N70" s="66"/>
      <c r="O70" s="66"/>
      <c r="P70" s="66"/>
      <c r="Q70" s="31"/>
    </row>
    <row r="71" spans="3:17" x14ac:dyDescent="0.25">
      <c r="C71" s="66" t="s">
        <v>38</v>
      </c>
      <c r="D71" s="66"/>
      <c r="E71" s="66"/>
      <c r="F71" s="66"/>
      <c r="M71" s="66" t="s">
        <v>39</v>
      </c>
      <c r="N71" s="66"/>
      <c r="O71" s="66"/>
      <c r="P71" s="66"/>
      <c r="Q71" s="32"/>
    </row>
    <row r="72" spans="3:17" x14ac:dyDescent="0.25">
      <c r="C72" s="66" t="s">
        <v>25</v>
      </c>
      <c r="D72" s="66"/>
      <c r="E72" s="66"/>
      <c r="F72" s="66"/>
      <c r="M72" s="66" t="s">
        <v>25</v>
      </c>
      <c r="N72" s="66"/>
      <c r="O72" s="66"/>
      <c r="P72" s="66"/>
      <c r="Q72" s="32"/>
    </row>
  </sheetData>
  <mergeCells count="53">
    <mergeCell ref="C72:F72"/>
    <mergeCell ref="M72:P72"/>
    <mergeCell ref="C69:F69"/>
    <mergeCell ref="M69:Q69"/>
    <mergeCell ref="C70:F70"/>
    <mergeCell ref="M70:P70"/>
    <mergeCell ref="C71:F71"/>
    <mergeCell ref="M71:P71"/>
    <mergeCell ref="C66:F66"/>
    <mergeCell ref="M66:Q66"/>
    <mergeCell ref="C63:F63"/>
    <mergeCell ref="M63:Q63"/>
    <mergeCell ref="C64:F64"/>
    <mergeCell ref="M64:Q64"/>
    <mergeCell ref="C65:F65"/>
    <mergeCell ref="M65:Q65"/>
    <mergeCell ref="N60:T62"/>
    <mergeCell ref="A15:N56"/>
    <mergeCell ref="O15:O16"/>
    <mergeCell ref="P15:R15"/>
    <mergeCell ref="S15:S16"/>
    <mergeCell ref="T15:T16"/>
    <mergeCell ref="A57:A59"/>
    <mergeCell ref="B57:N59"/>
    <mergeCell ref="O57:S57"/>
    <mergeCell ref="O58:S58"/>
    <mergeCell ref="O59:S59"/>
    <mergeCell ref="A60:A62"/>
    <mergeCell ref="B60:E62"/>
    <mergeCell ref="F60:F62"/>
    <mergeCell ref="G60:L62"/>
    <mergeCell ref="M60:M62"/>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19685039370078741" right="0.19685039370078741" top="0.19685039370078741" bottom="0.19685039370078741" header="0" footer="0"/>
  <pageSetup scale="4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V135"/>
  <sheetViews>
    <sheetView tabSelected="1" view="pageBreakPreview" topLeftCell="A66" zoomScale="80" zoomScaleNormal="80" zoomScaleSheetLayoutView="80" workbookViewId="0">
      <selection activeCell="A15" sqref="M65:Q65"/>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
        <v>29</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43.9" customHeight="1" thickBot="1" x14ac:dyDescent="0.3">
      <c r="A14" s="1" t="s">
        <v>1</v>
      </c>
      <c r="B14" s="30" t="s">
        <v>48</v>
      </c>
      <c r="C14" s="2" t="s">
        <v>2</v>
      </c>
      <c r="D14" s="93" t="s">
        <v>58</v>
      </c>
      <c r="E14" s="94"/>
      <c r="F14" s="94"/>
      <c r="G14" s="94"/>
      <c r="H14" s="94"/>
      <c r="I14" s="94"/>
      <c r="J14" s="94"/>
      <c r="K14" s="94"/>
      <c r="L14" s="94"/>
      <c r="M14" s="94"/>
      <c r="N14" s="95"/>
      <c r="O14" s="10" t="s">
        <v>3</v>
      </c>
      <c r="P14" s="8" t="s">
        <v>59</v>
      </c>
      <c r="Q14" s="82" t="s">
        <v>4</v>
      </c>
      <c r="R14" s="116"/>
      <c r="S14" s="84"/>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43</v>
      </c>
      <c r="P17" s="11"/>
      <c r="Q17" s="12"/>
      <c r="R17" s="13"/>
      <c r="S17" s="14"/>
      <c r="T17" s="15"/>
    </row>
    <row r="18" spans="1:20" x14ac:dyDescent="0.25">
      <c r="A18" s="70"/>
      <c r="B18" s="62"/>
      <c r="C18" s="62"/>
      <c r="D18" s="62"/>
      <c r="E18" s="62"/>
      <c r="F18" s="62"/>
      <c r="G18" s="62"/>
      <c r="H18" s="62"/>
      <c r="I18" s="62"/>
      <c r="J18" s="62"/>
      <c r="K18" s="62"/>
      <c r="L18" s="62"/>
      <c r="M18" s="62"/>
      <c r="N18" s="63"/>
      <c r="O18" s="38" t="s">
        <v>87</v>
      </c>
      <c r="P18" s="16"/>
      <c r="Q18" s="17"/>
      <c r="R18" s="18"/>
      <c r="S18" s="19"/>
      <c r="T18" s="20"/>
    </row>
    <row r="19" spans="1:20" x14ac:dyDescent="0.25">
      <c r="A19" s="70"/>
      <c r="B19" s="62"/>
      <c r="C19" s="62"/>
      <c r="D19" s="62"/>
      <c r="E19" s="62"/>
      <c r="F19" s="62"/>
      <c r="G19" s="62"/>
      <c r="H19" s="62"/>
      <c r="I19" s="62"/>
      <c r="J19" s="62"/>
      <c r="K19" s="62"/>
      <c r="L19" s="62"/>
      <c r="M19" s="62"/>
      <c r="N19" s="63"/>
      <c r="O19" s="39" t="s">
        <v>89</v>
      </c>
      <c r="P19" s="16">
        <v>8.8699999999999992</v>
      </c>
      <c r="Q19" s="17">
        <v>1.99</v>
      </c>
      <c r="R19" s="18"/>
      <c r="S19" s="19"/>
      <c r="T19" s="20">
        <f>+P19*Q19</f>
        <v>17.651299999999999</v>
      </c>
    </row>
    <row r="20" spans="1:20" x14ac:dyDescent="0.25">
      <c r="A20" s="70"/>
      <c r="B20" s="62"/>
      <c r="C20" s="62"/>
      <c r="D20" s="62"/>
      <c r="E20" s="62"/>
      <c r="F20" s="62"/>
      <c r="G20" s="62"/>
      <c r="H20" s="62"/>
      <c r="I20" s="62"/>
      <c r="J20" s="62"/>
      <c r="K20" s="62"/>
      <c r="L20" s="62"/>
      <c r="M20" s="62"/>
      <c r="N20" s="63"/>
      <c r="O20" s="27"/>
      <c r="P20" s="16">
        <v>11.47</v>
      </c>
      <c r="Q20" s="17">
        <v>2.1800000000000002</v>
      </c>
      <c r="R20" s="18"/>
      <c r="S20" s="19"/>
      <c r="T20" s="20">
        <f>+P20*Q20</f>
        <v>25.004600000000003</v>
      </c>
    </row>
    <row r="21" spans="1:20" x14ac:dyDescent="0.25">
      <c r="A21" s="70"/>
      <c r="B21" s="62"/>
      <c r="C21" s="62"/>
      <c r="D21" s="62"/>
      <c r="E21" s="62"/>
      <c r="F21" s="62"/>
      <c r="G21" s="62"/>
      <c r="H21" s="62"/>
      <c r="I21" s="62"/>
      <c r="J21" s="62"/>
      <c r="K21" s="62"/>
      <c r="L21" s="62"/>
      <c r="M21" s="62"/>
      <c r="N21" s="63"/>
      <c r="O21" s="27"/>
      <c r="P21" s="16">
        <v>11.47</v>
      </c>
      <c r="Q21" s="17">
        <v>7.79</v>
      </c>
      <c r="R21" s="18"/>
      <c r="S21" s="19"/>
      <c r="T21" s="20">
        <f>+P21*Q21</f>
        <v>89.351300000000009</v>
      </c>
    </row>
    <row r="22" spans="1:20" x14ac:dyDescent="0.25">
      <c r="A22" s="70"/>
      <c r="B22" s="62"/>
      <c r="C22" s="62"/>
      <c r="D22" s="62"/>
      <c r="E22" s="62"/>
      <c r="F22" s="62"/>
      <c r="G22" s="62"/>
      <c r="H22" s="62"/>
      <c r="I22" s="62"/>
      <c r="J22" s="62"/>
      <c r="K22" s="62"/>
      <c r="L22" s="62"/>
      <c r="M22" s="62"/>
      <c r="N22" s="63"/>
      <c r="O22" s="27"/>
      <c r="P22" s="16">
        <v>7.58</v>
      </c>
      <c r="Q22" s="17">
        <v>3.5844327176781006</v>
      </c>
      <c r="R22" s="18"/>
      <c r="S22" s="19">
        <v>2</v>
      </c>
      <c r="T22" s="20">
        <f>+P22*Q22*S22</f>
        <v>54.34</v>
      </c>
    </row>
    <row r="23" spans="1:20" x14ac:dyDescent="0.25">
      <c r="A23" s="70"/>
      <c r="B23" s="62"/>
      <c r="C23" s="62"/>
      <c r="D23" s="62"/>
      <c r="E23" s="62"/>
      <c r="F23" s="62"/>
      <c r="G23" s="62"/>
      <c r="H23" s="62"/>
      <c r="I23" s="62"/>
      <c r="J23" s="62"/>
      <c r="K23" s="62"/>
      <c r="L23" s="62"/>
      <c r="M23" s="62"/>
      <c r="N23" s="63"/>
      <c r="O23" s="27"/>
      <c r="P23" s="16"/>
      <c r="Q23" s="17"/>
      <c r="R23" s="18"/>
      <c r="S23" s="19"/>
      <c r="T23" s="20"/>
    </row>
    <row r="24" spans="1:20" x14ac:dyDescent="0.25">
      <c r="A24" s="70"/>
      <c r="B24" s="62"/>
      <c r="C24" s="62"/>
      <c r="D24" s="62"/>
      <c r="E24" s="62"/>
      <c r="F24" s="62"/>
      <c r="G24" s="62"/>
      <c r="H24" s="62"/>
      <c r="I24" s="62"/>
      <c r="J24" s="62"/>
      <c r="K24" s="62"/>
      <c r="L24" s="62"/>
      <c r="M24" s="62"/>
      <c r="N24" s="63"/>
      <c r="O24" s="27"/>
      <c r="P24" s="16">
        <v>8.8699999999999992</v>
      </c>
      <c r="Q24" s="17">
        <v>1.99</v>
      </c>
      <c r="R24" s="18"/>
      <c r="S24" s="19"/>
      <c r="T24" s="20">
        <f>+P24*Q24</f>
        <v>17.651299999999999</v>
      </c>
    </row>
    <row r="25" spans="1:20" x14ac:dyDescent="0.25">
      <c r="A25" s="70"/>
      <c r="B25" s="62"/>
      <c r="C25" s="62"/>
      <c r="D25" s="62"/>
      <c r="E25" s="62"/>
      <c r="F25" s="62"/>
      <c r="G25" s="62"/>
      <c r="H25" s="62"/>
      <c r="I25" s="62"/>
      <c r="J25" s="62"/>
      <c r="K25" s="62"/>
      <c r="L25" s="62"/>
      <c r="M25" s="62"/>
      <c r="N25" s="63"/>
      <c r="O25" s="27"/>
      <c r="P25" s="16">
        <v>11.47</v>
      </c>
      <c r="Q25" s="17">
        <v>2.1800000000000002</v>
      </c>
      <c r="R25" s="18"/>
      <c r="S25" s="19"/>
      <c r="T25" s="20">
        <f>+P25*Q25</f>
        <v>25.004600000000003</v>
      </c>
    </row>
    <row r="26" spans="1:20" x14ac:dyDescent="0.25">
      <c r="A26" s="70"/>
      <c r="B26" s="62"/>
      <c r="C26" s="62"/>
      <c r="D26" s="62"/>
      <c r="E26" s="62"/>
      <c r="F26" s="62"/>
      <c r="G26" s="62"/>
      <c r="H26" s="62"/>
      <c r="I26" s="62"/>
      <c r="J26" s="62"/>
      <c r="K26" s="62"/>
      <c r="L26" s="62"/>
      <c r="M26" s="62"/>
      <c r="N26" s="63"/>
      <c r="O26" s="27"/>
      <c r="P26" s="16">
        <v>11.47</v>
      </c>
      <c r="Q26" s="17">
        <v>7.79</v>
      </c>
      <c r="R26" s="18"/>
      <c r="S26" s="19"/>
      <c r="T26" s="20">
        <f>+P26*Q26</f>
        <v>89.351300000000009</v>
      </c>
    </row>
    <row r="27" spans="1:20" x14ac:dyDescent="0.25">
      <c r="A27" s="70"/>
      <c r="B27" s="62"/>
      <c r="C27" s="62"/>
      <c r="D27" s="62"/>
      <c r="E27" s="62"/>
      <c r="F27" s="62"/>
      <c r="G27" s="62"/>
      <c r="H27" s="62"/>
      <c r="I27" s="62"/>
      <c r="J27" s="62"/>
      <c r="K27" s="62"/>
      <c r="L27" s="62"/>
      <c r="M27" s="62"/>
      <c r="N27" s="63"/>
      <c r="O27" s="27"/>
      <c r="P27" s="16">
        <v>7.58</v>
      </c>
      <c r="Q27" s="17">
        <v>3.5844327176781006</v>
      </c>
      <c r="R27" s="18"/>
      <c r="S27" s="19">
        <v>2</v>
      </c>
      <c r="T27" s="20">
        <f>+P27*Q27*S27</f>
        <v>54.34</v>
      </c>
    </row>
    <row r="28" spans="1:20" x14ac:dyDescent="0.25">
      <c r="A28" s="70"/>
      <c r="B28" s="62"/>
      <c r="C28" s="62"/>
      <c r="D28" s="62"/>
      <c r="E28" s="62"/>
      <c r="F28" s="62"/>
      <c r="G28" s="62"/>
      <c r="H28" s="62"/>
      <c r="I28" s="62"/>
      <c r="J28" s="62"/>
      <c r="K28" s="62"/>
      <c r="L28" s="62"/>
      <c r="M28" s="62"/>
      <c r="N28" s="63"/>
      <c r="O28" s="27"/>
      <c r="P28" s="16"/>
      <c r="Q28" s="17"/>
      <c r="R28" s="18"/>
      <c r="S28" s="19"/>
      <c r="T28" s="20"/>
    </row>
    <row r="29" spans="1:20" x14ac:dyDescent="0.25">
      <c r="A29" s="70"/>
      <c r="B29" s="62"/>
      <c r="C29" s="62"/>
      <c r="D29" s="62"/>
      <c r="E29" s="62"/>
      <c r="F29" s="62"/>
      <c r="G29" s="62"/>
      <c r="H29" s="62"/>
      <c r="I29" s="62"/>
      <c r="J29" s="62"/>
      <c r="K29" s="62"/>
      <c r="L29" s="62"/>
      <c r="M29" s="62"/>
      <c r="N29" s="63"/>
      <c r="O29" s="27"/>
      <c r="P29" s="16">
        <v>8.8699999999999992</v>
      </c>
      <c r="Q29" s="17">
        <v>1.99</v>
      </c>
      <c r="R29" s="18"/>
      <c r="S29" s="19"/>
      <c r="T29" s="20">
        <f>+P29*Q29</f>
        <v>17.651299999999999</v>
      </c>
    </row>
    <row r="30" spans="1:20" x14ac:dyDescent="0.25">
      <c r="A30" s="70"/>
      <c r="B30" s="62"/>
      <c r="C30" s="62"/>
      <c r="D30" s="62"/>
      <c r="E30" s="62"/>
      <c r="F30" s="62"/>
      <c r="G30" s="62"/>
      <c r="H30" s="62"/>
      <c r="I30" s="62"/>
      <c r="J30" s="62"/>
      <c r="K30" s="62"/>
      <c r="L30" s="62"/>
      <c r="M30" s="62"/>
      <c r="N30" s="63"/>
      <c r="O30" s="27"/>
      <c r="P30" s="16">
        <v>11.47</v>
      </c>
      <c r="Q30" s="17">
        <v>2.1800000000000002</v>
      </c>
      <c r="R30" s="18"/>
      <c r="S30" s="19"/>
      <c r="T30" s="20">
        <f>+P30*Q30</f>
        <v>25.004600000000003</v>
      </c>
    </row>
    <row r="31" spans="1:20" x14ac:dyDescent="0.25">
      <c r="A31" s="70"/>
      <c r="B31" s="62"/>
      <c r="C31" s="62"/>
      <c r="D31" s="62"/>
      <c r="E31" s="62"/>
      <c r="F31" s="62"/>
      <c r="G31" s="62"/>
      <c r="H31" s="62"/>
      <c r="I31" s="62"/>
      <c r="J31" s="62"/>
      <c r="K31" s="62"/>
      <c r="L31" s="62"/>
      <c r="M31" s="62"/>
      <c r="N31" s="63"/>
      <c r="O31" s="27"/>
      <c r="P31" s="16">
        <v>11.47</v>
      </c>
      <c r="Q31" s="17">
        <v>7.79</v>
      </c>
      <c r="R31" s="18"/>
      <c r="S31" s="19"/>
      <c r="T31" s="20">
        <f>+P31*Q31</f>
        <v>89.351300000000009</v>
      </c>
    </row>
    <row r="32" spans="1:20" x14ac:dyDescent="0.25">
      <c r="A32" s="70"/>
      <c r="B32" s="62"/>
      <c r="C32" s="62"/>
      <c r="D32" s="62"/>
      <c r="E32" s="62"/>
      <c r="F32" s="62"/>
      <c r="G32" s="62"/>
      <c r="H32" s="62"/>
      <c r="I32" s="62"/>
      <c r="J32" s="62"/>
      <c r="K32" s="62"/>
      <c r="L32" s="62"/>
      <c r="M32" s="62"/>
      <c r="N32" s="63"/>
      <c r="O32" s="27"/>
      <c r="P32" s="16">
        <v>7.58</v>
      </c>
      <c r="Q32" s="17">
        <v>3.5844327176781006</v>
      </c>
      <c r="R32" s="18"/>
      <c r="S32" s="19">
        <v>2</v>
      </c>
      <c r="T32" s="20">
        <f>+P32*Q32*S32</f>
        <v>54.34</v>
      </c>
    </row>
    <row r="33" spans="1:20" x14ac:dyDescent="0.25">
      <c r="A33" s="70"/>
      <c r="B33" s="62"/>
      <c r="C33" s="62"/>
      <c r="D33" s="62"/>
      <c r="E33" s="62"/>
      <c r="F33" s="62"/>
      <c r="G33" s="62"/>
      <c r="H33" s="62"/>
      <c r="I33" s="62"/>
      <c r="J33" s="62"/>
      <c r="K33" s="62"/>
      <c r="L33" s="62"/>
      <c r="M33" s="62"/>
      <c r="N33" s="63"/>
      <c r="O33" s="27"/>
      <c r="P33" s="16"/>
      <c r="Q33" s="17"/>
      <c r="R33" s="18"/>
      <c r="S33" s="19"/>
      <c r="T33" s="20"/>
    </row>
    <row r="34" spans="1:20" x14ac:dyDescent="0.25">
      <c r="A34" s="70"/>
      <c r="B34" s="62"/>
      <c r="C34" s="62"/>
      <c r="D34" s="62"/>
      <c r="E34" s="62"/>
      <c r="F34" s="62"/>
      <c r="G34" s="62"/>
      <c r="H34" s="62"/>
      <c r="I34" s="62"/>
      <c r="J34" s="62"/>
      <c r="K34" s="62"/>
      <c r="L34" s="62"/>
      <c r="M34" s="62"/>
      <c r="N34" s="63"/>
      <c r="O34" s="27"/>
      <c r="P34" s="16">
        <v>8.8699999999999992</v>
      </c>
      <c r="Q34" s="17">
        <v>1.99</v>
      </c>
      <c r="R34" s="18"/>
      <c r="S34" s="19"/>
      <c r="T34" s="20">
        <f>+P34*Q34</f>
        <v>17.651299999999999</v>
      </c>
    </row>
    <row r="35" spans="1:20" x14ac:dyDescent="0.25">
      <c r="A35" s="70"/>
      <c r="B35" s="62"/>
      <c r="C35" s="62"/>
      <c r="D35" s="62"/>
      <c r="E35" s="62"/>
      <c r="F35" s="62"/>
      <c r="G35" s="62"/>
      <c r="H35" s="62"/>
      <c r="I35" s="62"/>
      <c r="J35" s="62"/>
      <c r="K35" s="62"/>
      <c r="L35" s="62"/>
      <c r="M35" s="62"/>
      <c r="N35" s="63"/>
      <c r="O35" s="27"/>
      <c r="P35" s="16">
        <v>11.47</v>
      </c>
      <c r="Q35" s="17">
        <v>2.1800000000000002</v>
      </c>
      <c r="R35" s="18"/>
      <c r="S35" s="19"/>
      <c r="T35" s="20">
        <f>+P35*Q35</f>
        <v>25.004600000000003</v>
      </c>
    </row>
    <row r="36" spans="1:20" x14ac:dyDescent="0.25">
      <c r="A36" s="70"/>
      <c r="B36" s="62"/>
      <c r="C36" s="62"/>
      <c r="D36" s="62"/>
      <c r="E36" s="62"/>
      <c r="F36" s="62"/>
      <c r="G36" s="62"/>
      <c r="H36" s="62"/>
      <c r="I36" s="62"/>
      <c r="J36" s="62"/>
      <c r="K36" s="62"/>
      <c r="L36" s="62"/>
      <c r="M36" s="62"/>
      <c r="N36" s="63"/>
      <c r="O36" s="27"/>
      <c r="P36" s="16">
        <v>11.47</v>
      </c>
      <c r="Q36" s="17">
        <v>7.79</v>
      </c>
      <c r="R36" s="18"/>
      <c r="S36" s="19"/>
      <c r="T36" s="20">
        <f>+P36*Q36</f>
        <v>89.351300000000009</v>
      </c>
    </row>
    <row r="37" spans="1:20" x14ac:dyDescent="0.25">
      <c r="A37" s="70"/>
      <c r="B37" s="62"/>
      <c r="C37" s="62"/>
      <c r="D37" s="62"/>
      <c r="E37" s="62"/>
      <c r="F37" s="62"/>
      <c r="G37" s="62"/>
      <c r="H37" s="62"/>
      <c r="I37" s="62"/>
      <c r="J37" s="62"/>
      <c r="K37" s="62"/>
      <c r="L37" s="62"/>
      <c r="M37" s="62"/>
      <c r="N37" s="63"/>
      <c r="O37" s="27"/>
      <c r="P37" s="16">
        <v>7.58</v>
      </c>
      <c r="Q37" s="17">
        <v>3.5844327176781006</v>
      </c>
      <c r="R37" s="18"/>
      <c r="S37" s="19">
        <v>2</v>
      </c>
      <c r="T37" s="20">
        <f>+P37*Q37*S37</f>
        <v>54.34</v>
      </c>
    </row>
    <row r="38" spans="1:20" x14ac:dyDescent="0.25">
      <c r="A38" s="70"/>
      <c r="B38" s="62"/>
      <c r="C38" s="62"/>
      <c r="D38" s="62"/>
      <c r="E38" s="62"/>
      <c r="F38" s="62"/>
      <c r="G38" s="62"/>
      <c r="H38" s="62"/>
      <c r="I38" s="62"/>
      <c r="J38" s="62"/>
      <c r="K38" s="62"/>
      <c r="L38" s="62"/>
      <c r="M38" s="62"/>
      <c r="N38" s="63"/>
      <c r="O38" s="27"/>
      <c r="P38" s="16"/>
      <c r="Q38" s="17"/>
      <c r="R38" s="18"/>
      <c r="S38" s="19"/>
      <c r="T38" s="20"/>
    </row>
    <row r="39" spans="1:20" x14ac:dyDescent="0.25">
      <c r="A39" s="70"/>
      <c r="B39" s="62"/>
      <c r="C39" s="62"/>
      <c r="D39" s="62"/>
      <c r="E39" s="62"/>
      <c r="F39" s="62"/>
      <c r="G39" s="62"/>
      <c r="H39" s="62"/>
      <c r="I39" s="62"/>
      <c r="J39" s="62"/>
      <c r="K39" s="62"/>
      <c r="L39" s="62"/>
      <c r="M39" s="62"/>
      <c r="N39" s="63"/>
      <c r="O39" s="39" t="s">
        <v>93</v>
      </c>
      <c r="P39" s="16">
        <v>12.9</v>
      </c>
      <c r="Q39" s="17">
        <v>0.8</v>
      </c>
      <c r="R39" s="18"/>
      <c r="S39" s="19">
        <v>2</v>
      </c>
      <c r="T39" s="20">
        <f>+P39*Q39*S39</f>
        <v>20.64</v>
      </c>
    </row>
    <row r="40" spans="1:20" x14ac:dyDescent="0.25">
      <c r="A40" s="70"/>
      <c r="B40" s="62"/>
      <c r="C40" s="62"/>
      <c r="D40" s="62"/>
      <c r="E40" s="62"/>
      <c r="F40" s="62"/>
      <c r="G40" s="62"/>
      <c r="H40" s="62"/>
      <c r="I40" s="62"/>
      <c r="J40" s="62"/>
      <c r="K40" s="62"/>
      <c r="L40" s="62"/>
      <c r="M40" s="62"/>
      <c r="N40" s="63"/>
      <c r="O40" s="27"/>
      <c r="P40" s="16">
        <f>32.02-0.8</f>
        <v>31.220000000000002</v>
      </c>
      <c r="Q40" s="17">
        <v>0.8</v>
      </c>
      <c r="R40" s="18"/>
      <c r="S40" s="19">
        <v>2</v>
      </c>
      <c r="T40" s="20">
        <f>+P40*Q40*S40</f>
        <v>49.952000000000005</v>
      </c>
    </row>
    <row r="41" spans="1:20" x14ac:dyDescent="0.25">
      <c r="A41" s="70"/>
      <c r="B41" s="62"/>
      <c r="C41" s="62"/>
      <c r="D41" s="62"/>
      <c r="E41" s="62"/>
      <c r="F41" s="62"/>
      <c r="G41" s="62"/>
      <c r="H41" s="62"/>
      <c r="I41" s="62"/>
      <c r="J41" s="62"/>
      <c r="K41" s="62"/>
      <c r="L41" s="62"/>
      <c r="M41" s="62"/>
      <c r="N41" s="63"/>
      <c r="O41" s="27"/>
      <c r="P41" s="16">
        <f>12.9-0.8-0.8</f>
        <v>11.299999999999999</v>
      </c>
      <c r="Q41" s="17">
        <v>0.6</v>
      </c>
      <c r="R41" s="18"/>
      <c r="S41" s="19">
        <v>3</v>
      </c>
      <c r="T41" s="20">
        <f>+P41*Q41*S41</f>
        <v>20.339999999999996</v>
      </c>
    </row>
    <row r="42" spans="1:20" x14ac:dyDescent="0.25">
      <c r="A42" s="70"/>
      <c r="B42" s="62"/>
      <c r="C42" s="62"/>
      <c r="D42" s="62"/>
      <c r="E42" s="62"/>
      <c r="F42" s="62"/>
      <c r="G42" s="62"/>
      <c r="H42" s="62"/>
      <c r="I42" s="62"/>
      <c r="J42" s="62"/>
      <c r="K42" s="62"/>
      <c r="L42" s="62"/>
      <c r="M42" s="62"/>
      <c r="N42" s="63"/>
      <c r="O42" s="27"/>
      <c r="P42" s="16"/>
      <c r="Q42" s="17"/>
      <c r="R42" s="18"/>
      <c r="S42" s="19"/>
      <c r="T42" s="20"/>
    </row>
    <row r="43" spans="1:20" x14ac:dyDescent="0.25">
      <c r="A43" s="70"/>
      <c r="B43" s="62"/>
      <c r="C43" s="62"/>
      <c r="D43" s="62"/>
      <c r="E43" s="62"/>
      <c r="F43" s="62"/>
      <c r="G43" s="62"/>
      <c r="H43" s="62"/>
      <c r="I43" s="62"/>
      <c r="J43" s="62"/>
      <c r="K43" s="62"/>
      <c r="L43" s="62"/>
      <c r="M43" s="62"/>
      <c r="N43" s="63"/>
      <c r="O43" s="39" t="s">
        <v>88</v>
      </c>
      <c r="P43" s="16">
        <v>8.8699999999999992</v>
      </c>
      <c r="Q43" s="17">
        <v>1.99</v>
      </c>
      <c r="R43" s="18"/>
      <c r="S43" s="19"/>
      <c r="T43" s="20">
        <f>+P43*Q43</f>
        <v>17.651299999999999</v>
      </c>
    </row>
    <row r="44" spans="1:20" x14ac:dyDescent="0.25">
      <c r="A44" s="70"/>
      <c r="B44" s="62"/>
      <c r="C44" s="62"/>
      <c r="D44" s="62"/>
      <c r="E44" s="62"/>
      <c r="F44" s="62"/>
      <c r="G44" s="62"/>
      <c r="H44" s="62"/>
      <c r="I44" s="62"/>
      <c r="J44" s="62"/>
      <c r="K44" s="62"/>
      <c r="L44" s="62"/>
      <c r="M44" s="62"/>
      <c r="N44" s="63"/>
      <c r="O44" s="27"/>
      <c r="P44" s="16">
        <v>11.47</v>
      </c>
      <c r="Q44" s="17">
        <v>2.1800000000000002</v>
      </c>
      <c r="R44" s="18"/>
      <c r="S44" s="19"/>
      <c r="T44" s="20">
        <f>+P44*Q44</f>
        <v>25.004600000000003</v>
      </c>
    </row>
    <row r="45" spans="1:20" x14ac:dyDescent="0.25">
      <c r="A45" s="70"/>
      <c r="B45" s="62"/>
      <c r="C45" s="62"/>
      <c r="D45" s="62"/>
      <c r="E45" s="62"/>
      <c r="F45" s="62"/>
      <c r="G45" s="62"/>
      <c r="H45" s="62"/>
      <c r="I45" s="62"/>
      <c r="J45" s="62"/>
      <c r="K45" s="62"/>
      <c r="L45" s="62"/>
      <c r="M45" s="62"/>
      <c r="N45" s="63"/>
      <c r="O45" s="27"/>
      <c r="P45" s="16">
        <v>11.47</v>
      </c>
      <c r="Q45" s="17">
        <v>7.79</v>
      </c>
      <c r="R45" s="18"/>
      <c r="S45" s="19"/>
      <c r="T45" s="20">
        <f>+P45*Q45</f>
        <v>89.351300000000009</v>
      </c>
    </row>
    <row r="46" spans="1:20" x14ac:dyDescent="0.25">
      <c r="A46" s="70"/>
      <c r="B46" s="62"/>
      <c r="C46" s="62"/>
      <c r="D46" s="62"/>
      <c r="E46" s="62"/>
      <c r="F46" s="62"/>
      <c r="G46" s="62"/>
      <c r="H46" s="62"/>
      <c r="I46" s="62"/>
      <c r="J46" s="62"/>
      <c r="K46" s="62"/>
      <c r="L46" s="62"/>
      <c r="M46" s="62"/>
      <c r="N46" s="63"/>
      <c r="O46" s="27"/>
      <c r="P46" s="16">
        <v>7.58</v>
      </c>
      <c r="Q46" s="17">
        <v>3.5844327176781006</v>
      </c>
      <c r="R46" s="18"/>
      <c r="S46" s="19">
        <v>2</v>
      </c>
      <c r="T46" s="20">
        <f>+P46*Q46*S46</f>
        <v>54.34</v>
      </c>
    </row>
    <row r="47" spans="1:20" x14ac:dyDescent="0.25">
      <c r="A47" s="70"/>
      <c r="B47" s="62"/>
      <c r="C47" s="62"/>
      <c r="D47" s="62"/>
      <c r="E47" s="62"/>
      <c r="F47" s="62"/>
      <c r="G47" s="62"/>
      <c r="H47" s="62"/>
      <c r="I47" s="62"/>
      <c r="J47" s="62"/>
      <c r="K47" s="62"/>
      <c r="L47" s="62"/>
      <c r="M47" s="62"/>
      <c r="N47" s="63"/>
      <c r="O47" s="27"/>
      <c r="P47" s="16"/>
      <c r="Q47" s="17"/>
      <c r="R47" s="18"/>
      <c r="S47" s="19"/>
      <c r="T47" s="20"/>
    </row>
    <row r="48" spans="1:20" x14ac:dyDescent="0.25">
      <c r="A48" s="70"/>
      <c r="B48" s="62"/>
      <c r="C48" s="62"/>
      <c r="D48" s="62"/>
      <c r="E48" s="62"/>
      <c r="F48" s="62"/>
      <c r="G48" s="62"/>
      <c r="H48" s="62"/>
      <c r="I48" s="62"/>
      <c r="J48" s="62"/>
      <c r="K48" s="62"/>
      <c r="L48" s="62"/>
      <c r="M48" s="62"/>
      <c r="N48" s="63"/>
      <c r="O48" s="27"/>
      <c r="P48" s="16">
        <v>8.8699999999999992</v>
      </c>
      <c r="Q48" s="17">
        <v>1.99</v>
      </c>
      <c r="R48" s="18"/>
      <c r="S48" s="19"/>
      <c r="T48" s="20">
        <f>+P48*Q48</f>
        <v>17.651299999999999</v>
      </c>
    </row>
    <row r="49" spans="1:20" x14ac:dyDescent="0.25">
      <c r="A49" s="70"/>
      <c r="B49" s="62"/>
      <c r="C49" s="62"/>
      <c r="D49" s="62"/>
      <c r="E49" s="62"/>
      <c r="F49" s="62"/>
      <c r="G49" s="62"/>
      <c r="H49" s="62"/>
      <c r="I49" s="62"/>
      <c r="J49" s="62"/>
      <c r="K49" s="62"/>
      <c r="L49" s="62"/>
      <c r="M49" s="62"/>
      <c r="N49" s="63"/>
      <c r="O49" s="27"/>
      <c r="P49" s="16">
        <v>11.47</v>
      </c>
      <c r="Q49" s="17">
        <v>2.1800000000000002</v>
      </c>
      <c r="R49" s="18"/>
      <c r="S49" s="19"/>
      <c r="T49" s="20">
        <f>+P49*Q49</f>
        <v>25.004600000000003</v>
      </c>
    </row>
    <row r="50" spans="1:20" x14ac:dyDescent="0.25">
      <c r="A50" s="70"/>
      <c r="B50" s="62"/>
      <c r="C50" s="62"/>
      <c r="D50" s="62"/>
      <c r="E50" s="62"/>
      <c r="F50" s="62"/>
      <c r="G50" s="62"/>
      <c r="H50" s="62"/>
      <c r="I50" s="62"/>
      <c r="J50" s="62"/>
      <c r="K50" s="62"/>
      <c r="L50" s="62"/>
      <c r="M50" s="62"/>
      <c r="N50" s="63"/>
      <c r="O50" s="27"/>
      <c r="P50" s="16">
        <v>11.47</v>
      </c>
      <c r="Q50" s="17">
        <v>7.79</v>
      </c>
      <c r="R50" s="18"/>
      <c r="S50" s="19"/>
      <c r="T50" s="20">
        <f>+P50*Q50</f>
        <v>89.351300000000009</v>
      </c>
    </row>
    <row r="51" spans="1:20" x14ac:dyDescent="0.25">
      <c r="A51" s="70"/>
      <c r="B51" s="62"/>
      <c r="C51" s="62"/>
      <c r="D51" s="62"/>
      <c r="E51" s="62"/>
      <c r="F51" s="62"/>
      <c r="G51" s="62"/>
      <c r="H51" s="62"/>
      <c r="I51" s="62"/>
      <c r="J51" s="62"/>
      <c r="K51" s="62"/>
      <c r="L51" s="62"/>
      <c r="M51" s="62"/>
      <c r="N51" s="63"/>
      <c r="O51" s="27"/>
      <c r="P51" s="16">
        <v>7.58</v>
      </c>
      <c r="Q51" s="17">
        <v>3.5844327176781006</v>
      </c>
      <c r="R51" s="18"/>
      <c r="S51" s="19">
        <v>2</v>
      </c>
      <c r="T51" s="20">
        <f>+P51*Q51*S51</f>
        <v>54.34</v>
      </c>
    </row>
    <row r="52" spans="1:20" x14ac:dyDescent="0.25">
      <c r="A52" s="70"/>
      <c r="B52" s="62"/>
      <c r="C52" s="62"/>
      <c r="D52" s="62"/>
      <c r="E52" s="62"/>
      <c r="F52" s="62"/>
      <c r="G52" s="62"/>
      <c r="H52" s="62"/>
      <c r="I52" s="62"/>
      <c r="J52" s="62"/>
      <c r="K52" s="62"/>
      <c r="L52" s="62"/>
      <c r="M52" s="62"/>
      <c r="N52" s="63"/>
      <c r="O52" s="27"/>
      <c r="P52" s="16"/>
      <c r="Q52" s="17"/>
      <c r="R52" s="18"/>
      <c r="S52" s="19"/>
      <c r="T52" s="20"/>
    </row>
    <row r="53" spans="1:20" x14ac:dyDescent="0.25">
      <c r="A53" s="70"/>
      <c r="B53" s="62"/>
      <c r="C53" s="62"/>
      <c r="D53" s="62"/>
      <c r="E53" s="62"/>
      <c r="F53" s="62"/>
      <c r="G53" s="62"/>
      <c r="H53" s="62"/>
      <c r="I53" s="62"/>
      <c r="J53" s="62"/>
      <c r="K53" s="62"/>
      <c r="L53" s="62"/>
      <c r="M53" s="62"/>
      <c r="N53" s="63"/>
      <c r="O53" s="27"/>
      <c r="P53" s="16">
        <v>8.8699999999999992</v>
      </c>
      <c r="Q53" s="17">
        <v>1.99</v>
      </c>
      <c r="R53" s="18"/>
      <c r="S53" s="19"/>
      <c r="T53" s="20">
        <f>+P53*Q53</f>
        <v>17.651299999999999</v>
      </c>
    </row>
    <row r="54" spans="1:20" x14ac:dyDescent="0.25">
      <c r="A54" s="70"/>
      <c r="B54" s="62"/>
      <c r="C54" s="62"/>
      <c r="D54" s="62"/>
      <c r="E54" s="62"/>
      <c r="F54" s="62"/>
      <c r="G54" s="62"/>
      <c r="H54" s="62"/>
      <c r="I54" s="62"/>
      <c r="J54" s="62"/>
      <c r="K54" s="62"/>
      <c r="L54" s="62"/>
      <c r="M54" s="62"/>
      <c r="N54" s="63"/>
      <c r="O54" s="27"/>
      <c r="P54" s="16">
        <v>11.47</v>
      </c>
      <c r="Q54" s="17">
        <v>2.1800000000000002</v>
      </c>
      <c r="R54" s="18"/>
      <c r="S54" s="19"/>
      <c r="T54" s="20">
        <f>+P54*Q54</f>
        <v>25.004600000000003</v>
      </c>
    </row>
    <row r="55" spans="1:20" x14ac:dyDescent="0.25">
      <c r="A55" s="70"/>
      <c r="B55" s="62"/>
      <c r="C55" s="62"/>
      <c r="D55" s="62"/>
      <c r="E55" s="62"/>
      <c r="F55" s="62"/>
      <c r="G55" s="62"/>
      <c r="H55" s="62"/>
      <c r="I55" s="62"/>
      <c r="J55" s="62"/>
      <c r="K55" s="62"/>
      <c r="L55" s="62"/>
      <c r="M55" s="62"/>
      <c r="N55" s="63"/>
      <c r="O55" s="27"/>
      <c r="P55" s="16">
        <v>11.47</v>
      </c>
      <c r="Q55" s="17">
        <v>7.79</v>
      </c>
      <c r="R55" s="18"/>
      <c r="S55" s="19"/>
      <c r="T55" s="20">
        <f>+P55*Q55</f>
        <v>89.351300000000009</v>
      </c>
    </row>
    <row r="56" spans="1:20" x14ac:dyDescent="0.25">
      <c r="A56" s="70"/>
      <c r="B56" s="62"/>
      <c r="C56" s="62"/>
      <c r="D56" s="62"/>
      <c r="E56" s="62"/>
      <c r="F56" s="62"/>
      <c r="G56" s="62"/>
      <c r="H56" s="62"/>
      <c r="I56" s="62"/>
      <c r="J56" s="62"/>
      <c r="K56" s="62"/>
      <c r="L56" s="62"/>
      <c r="M56" s="62"/>
      <c r="N56" s="63"/>
      <c r="O56" s="27"/>
      <c r="P56" s="16">
        <v>7.58</v>
      </c>
      <c r="Q56" s="17">
        <v>3.5844327176781006</v>
      </c>
      <c r="R56" s="18"/>
      <c r="S56" s="19">
        <v>2</v>
      </c>
      <c r="T56" s="20">
        <f>+P56*Q56*S56</f>
        <v>54.34</v>
      </c>
    </row>
    <row r="57" spans="1:20" x14ac:dyDescent="0.25">
      <c r="A57" s="70"/>
      <c r="B57" s="62"/>
      <c r="C57" s="62"/>
      <c r="D57" s="62"/>
      <c r="E57" s="62"/>
      <c r="F57" s="62"/>
      <c r="G57" s="62"/>
      <c r="H57" s="62"/>
      <c r="I57" s="62"/>
      <c r="J57" s="62"/>
      <c r="K57" s="62"/>
      <c r="L57" s="62"/>
      <c r="M57" s="62"/>
      <c r="N57" s="63"/>
      <c r="O57" s="27"/>
      <c r="P57" s="16"/>
      <c r="Q57" s="17"/>
      <c r="R57" s="18"/>
      <c r="S57" s="19"/>
      <c r="T57" s="20"/>
    </row>
    <row r="58" spans="1:20" x14ac:dyDescent="0.25">
      <c r="A58" s="70"/>
      <c r="B58" s="62"/>
      <c r="C58" s="62"/>
      <c r="D58" s="62"/>
      <c r="E58" s="62"/>
      <c r="F58" s="62"/>
      <c r="G58" s="62"/>
      <c r="H58" s="62"/>
      <c r="I58" s="62"/>
      <c r="J58" s="62"/>
      <c r="K58" s="62"/>
      <c r="L58" s="62"/>
      <c r="M58" s="62"/>
      <c r="N58" s="63"/>
      <c r="O58" s="39" t="s">
        <v>93</v>
      </c>
      <c r="P58" s="16">
        <v>12.9</v>
      </c>
      <c r="Q58" s="17">
        <v>0.8</v>
      </c>
      <c r="R58" s="18"/>
      <c r="S58" s="19">
        <v>2</v>
      </c>
      <c r="T58" s="20">
        <f>+P58*Q58*S58</f>
        <v>20.64</v>
      </c>
    </row>
    <row r="59" spans="1:20" x14ac:dyDescent="0.25">
      <c r="A59" s="70"/>
      <c r="B59" s="62"/>
      <c r="C59" s="62"/>
      <c r="D59" s="62"/>
      <c r="E59" s="62"/>
      <c r="F59" s="62"/>
      <c r="G59" s="62"/>
      <c r="H59" s="62"/>
      <c r="I59" s="62"/>
      <c r="J59" s="62"/>
      <c r="K59" s="62"/>
      <c r="L59" s="62"/>
      <c r="M59" s="62"/>
      <c r="N59" s="63"/>
      <c r="O59" s="27"/>
      <c r="P59" s="16">
        <f>23.31-0.8</f>
        <v>22.509999999999998</v>
      </c>
      <c r="Q59" s="17">
        <v>0.8</v>
      </c>
      <c r="R59" s="18"/>
      <c r="S59" s="19">
        <v>2</v>
      </c>
      <c r="T59" s="20">
        <f>+P59*Q59*S59</f>
        <v>36.015999999999998</v>
      </c>
    </row>
    <row r="60" spans="1:20" x14ac:dyDescent="0.25">
      <c r="A60" s="70"/>
      <c r="B60" s="62"/>
      <c r="C60" s="62"/>
      <c r="D60" s="62"/>
      <c r="E60" s="62"/>
      <c r="F60" s="62"/>
      <c r="G60" s="62"/>
      <c r="H60" s="62"/>
      <c r="I60" s="62"/>
      <c r="J60" s="62"/>
      <c r="K60" s="62"/>
      <c r="L60" s="62"/>
      <c r="M60" s="62"/>
      <c r="N60" s="63"/>
      <c r="O60" s="27"/>
      <c r="P60" s="16">
        <v>11.3</v>
      </c>
      <c r="Q60" s="17">
        <v>0.6</v>
      </c>
      <c r="R60" s="18"/>
      <c r="S60" s="19">
        <v>2</v>
      </c>
      <c r="T60" s="20">
        <f>+P60*Q60*S60</f>
        <v>13.56</v>
      </c>
    </row>
    <row r="61" spans="1:20" x14ac:dyDescent="0.25">
      <c r="A61" s="70"/>
      <c r="B61" s="62"/>
      <c r="C61" s="62"/>
      <c r="D61" s="62"/>
      <c r="E61" s="62"/>
      <c r="F61" s="62"/>
      <c r="G61" s="62"/>
      <c r="H61" s="62"/>
      <c r="I61" s="62"/>
      <c r="J61" s="62"/>
      <c r="K61" s="62"/>
      <c r="L61" s="62"/>
      <c r="M61" s="62"/>
      <c r="N61" s="63"/>
      <c r="O61" s="27"/>
      <c r="P61" s="16">
        <v>11.3</v>
      </c>
      <c r="Q61" s="17">
        <v>0.58932743362829931</v>
      </c>
      <c r="R61" s="18"/>
      <c r="S61" s="19">
        <v>1</v>
      </c>
      <c r="T61" s="20">
        <f>+P61*Q61*S61</f>
        <v>6.659399999999783</v>
      </c>
    </row>
    <row r="62" spans="1:20" x14ac:dyDescent="0.25">
      <c r="A62" s="70"/>
      <c r="B62" s="62"/>
      <c r="C62" s="62"/>
      <c r="D62" s="62"/>
      <c r="E62" s="62"/>
      <c r="F62" s="62"/>
      <c r="G62" s="62"/>
      <c r="H62" s="62"/>
      <c r="I62" s="62"/>
      <c r="J62" s="62"/>
      <c r="K62" s="62"/>
      <c r="L62" s="62"/>
      <c r="M62" s="62"/>
      <c r="N62" s="63"/>
      <c r="O62" s="27"/>
      <c r="P62" s="16"/>
      <c r="Q62" s="17"/>
      <c r="R62" s="18"/>
      <c r="S62" s="19"/>
      <c r="T62" s="20"/>
    </row>
    <row r="63" spans="1:20" x14ac:dyDescent="0.25">
      <c r="A63" s="70"/>
      <c r="B63" s="62"/>
      <c r="C63" s="62"/>
      <c r="D63" s="62"/>
      <c r="E63" s="62"/>
      <c r="F63" s="62"/>
      <c r="G63" s="62"/>
      <c r="H63" s="62"/>
      <c r="I63" s="62"/>
      <c r="J63" s="62"/>
      <c r="K63" s="62"/>
      <c r="L63" s="62"/>
      <c r="M63" s="62"/>
      <c r="N63" s="63"/>
      <c r="O63" s="39" t="s">
        <v>90</v>
      </c>
      <c r="P63" s="16">
        <v>12.9</v>
      </c>
      <c r="Q63" s="17">
        <v>0.8</v>
      </c>
      <c r="R63" s="18"/>
      <c r="S63" s="19">
        <v>2</v>
      </c>
      <c r="T63" s="20">
        <f>+P63*Q63*S63</f>
        <v>20.64</v>
      </c>
    </row>
    <row r="64" spans="1:20" x14ac:dyDescent="0.25">
      <c r="A64" s="70"/>
      <c r="B64" s="62"/>
      <c r="C64" s="62"/>
      <c r="D64" s="62"/>
      <c r="E64" s="62"/>
      <c r="F64" s="62"/>
      <c r="G64" s="62"/>
      <c r="H64" s="62"/>
      <c r="I64" s="62"/>
      <c r="J64" s="62"/>
      <c r="K64" s="62"/>
      <c r="L64" s="62"/>
      <c r="M64" s="62"/>
      <c r="N64" s="63"/>
      <c r="O64" s="27"/>
      <c r="P64" s="16">
        <v>12.1</v>
      </c>
      <c r="Q64" s="17">
        <v>0.8</v>
      </c>
      <c r="R64" s="18"/>
      <c r="S64" s="19">
        <v>2</v>
      </c>
      <c r="T64" s="20">
        <f>+P64*Q64*S64</f>
        <v>19.36</v>
      </c>
    </row>
    <row r="65" spans="1:20" x14ac:dyDescent="0.25">
      <c r="A65" s="70"/>
      <c r="B65" s="62"/>
      <c r="C65" s="62"/>
      <c r="D65" s="62"/>
      <c r="E65" s="62"/>
      <c r="F65" s="62"/>
      <c r="G65" s="62"/>
      <c r="H65" s="62"/>
      <c r="I65" s="62"/>
      <c r="J65" s="62"/>
      <c r="K65" s="62"/>
      <c r="L65" s="62"/>
      <c r="M65" s="62"/>
      <c r="N65" s="63"/>
      <c r="O65" s="42"/>
      <c r="P65" s="16"/>
      <c r="Q65" s="17"/>
      <c r="R65" s="18"/>
      <c r="S65" s="19"/>
      <c r="T65" s="20"/>
    </row>
    <row r="66" spans="1:20" x14ac:dyDescent="0.25">
      <c r="A66" s="70"/>
      <c r="B66" s="62"/>
      <c r="C66" s="62"/>
      <c r="D66" s="62"/>
      <c r="E66" s="62"/>
      <c r="F66" s="62"/>
      <c r="G66" s="62"/>
      <c r="H66" s="62"/>
      <c r="I66" s="62"/>
      <c r="J66" s="62"/>
      <c r="K66" s="62"/>
      <c r="L66" s="62"/>
      <c r="M66" s="62"/>
      <c r="N66" s="63"/>
      <c r="O66" s="39" t="s">
        <v>91</v>
      </c>
      <c r="P66" s="41">
        <v>5.17</v>
      </c>
      <c r="Q66" s="41">
        <v>6.83</v>
      </c>
      <c r="R66" s="18"/>
      <c r="S66" s="19"/>
      <c r="T66" s="20">
        <f>+P66*Q66</f>
        <v>35.311100000000003</v>
      </c>
    </row>
    <row r="67" spans="1:20" x14ac:dyDescent="0.25">
      <c r="A67" s="70"/>
      <c r="B67" s="62"/>
      <c r="C67" s="62"/>
      <c r="D67" s="62"/>
      <c r="E67" s="62"/>
      <c r="F67" s="62"/>
      <c r="G67" s="62"/>
      <c r="H67" s="62"/>
      <c r="I67" s="62"/>
      <c r="J67" s="62"/>
      <c r="K67" s="62"/>
      <c r="L67" s="62"/>
      <c r="M67" s="62"/>
      <c r="N67" s="63"/>
      <c r="O67" s="27"/>
      <c r="P67" s="41">
        <v>3</v>
      </c>
      <c r="Q67" s="41">
        <v>1.5</v>
      </c>
      <c r="R67" s="18"/>
      <c r="S67" s="19"/>
      <c r="T67" s="20">
        <f>+P67*Q67</f>
        <v>4.5</v>
      </c>
    </row>
    <row r="68" spans="1:20" x14ac:dyDescent="0.25">
      <c r="A68" s="70"/>
      <c r="B68" s="62"/>
      <c r="C68" s="62"/>
      <c r="D68" s="62"/>
      <c r="E68" s="62"/>
      <c r="F68" s="62"/>
      <c r="G68" s="62"/>
      <c r="H68" s="62"/>
      <c r="I68" s="62"/>
      <c r="J68" s="62"/>
      <c r="K68" s="62"/>
      <c r="L68" s="62"/>
      <c r="M68" s="62"/>
      <c r="N68" s="63"/>
      <c r="O68" s="27"/>
      <c r="P68" s="16"/>
      <c r="Q68" s="17"/>
      <c r="R68" s="18"/>
      <c r="S68" s="19"/>
      <c r="T68" s="20"/>
    </row>
    <row r="69" spans="1:20" x14ac:dyDescent="0.25">
      <c r="A69" s="70"/>
      <c r="B69" s="62"/>
      <c r="C69" s="62"/>
      <c r="D69" s="62"/>
      <c r="E69" s="62"/>
      <c r="F69" s="62"/>
      <c r="G69" s="62"/>
      <c r="H69" s="62"/>
      <c r="I69" s="62"/>
      <c r="J69" s="62"/>
      <c r="K69" s="62"/>
      <c r="L69" s="62"/>
      <c r="M69" s="62"/>
      <c r="N69" s="63"/>
      <c r="O69" s="39" t="s">
        <v>92</v>
      </c>
      <c r="P69" s="41">
        <v>5.17</v>
      </c>
      <c r="Q69" s="41">
        <v>6.83</v>
      </c>
      <c r="R69" s="18"/>
      <c r="S69" s="19"/>
      <c r="T69" s="20">
        <f>+P69*Q69</f>
        <v>35.311100000000003</v>
      </c>
    </row>
    <row r="70" spans="1:20" x14ac:dyDescent="0.25">
      <c r="A70" s="70"/>
      <c r="B70" s="62"/>
      <c r="C70" s="62"/>
      <c r="D70" s="62"/>
      <c r="E70" s="62"/>
      <c r="F70" s="62"/>
      <c r="G70" s="62"/>
      <c r="H70" s="62"/>
      <c r="I70" s="62"/>
      <c r="J70" s="62"/>
      <c r="K70" s="62"/>
      <c r="L70" s="62"/>
      <c r="M70" s="62"/>
      <c r="N70" s="63"/>
      <c r="O70" s="27"/>
      <c r="P70" s="41">
        <v>3</v>
      </c>
      <c r="Q70" s="41">
        <v>1.5</v>
      </c>
      <c r="R70" s="18"/>
      <c r="S70" s="19"/>
      <c r="T70" s="20">
        <f>+P70*Q70</f>
        <v>4.5</v>
      </c>
    </row>
    <row r="71" spans="1:20" x14ac:dyDescent="0.25">
      <c r="A71" s="70"/>
      <c r="B71" s="62"/>
      <c r="C71" s="62"/>
      <c r="D71" s="62"/>
      <c r="E71" s="62"/>
      <c r="F71" s="62"/>
      <c r="G71" s="62"/>
      <c r="H71" s="62"/>
      <c r="I71" s="62"/>
      <c r="J71" s="62"/>
      <c r="K71" s="62"/>
      <c r="L71" s="62"/>
      <c r="M71" s="62"/>
      <c r="N71" s="63"/>
      <c r="O71" s="27"/>
      <c r="P71" s="16"/>
      <c r="Q71" s="17"/>
      <c r="R71" s="18"/>
      <c r="S71" s="19"/>
      <c r="T71" s="20"/>
    </row>
    <row r="72" spans="1:20" x14ac:dyDescent="0.25">
      <c r="A72" s="70"/>
      <c r="B72" s="62"/>
      <c r="C72" s="62"/>
      <c r="D72" s="62"/>
      <c r="E72" s="62"/>
      <c r="F72" s="62"/>
      <c r="G72" s="62"/>
      <c r="H72" s="62"/>
      <c r="I72" s="62"/>
      <c r="J72" s="62"/>
      <c r="K72" s="62"/>
      <c r="L72" s="62"/>
      <c r="M72" s="62"/>
      <c r="N72" s="63"/>
      <c r="O72" s="27"/>
      <c r="P72" s="16"/>
      <c r="Q72" s="17"/>
      <c r="R72" s="18"/>
      <c r="S72" s="19"/>
      <c r="T72" s="20"/>
    </row>
    <row r="73" spans="1:20" x14ac:dyDescent="0.25">
      <c r="A73" s="70"/>
      <c r="B73" s="62"/>
      <c r="C73" s="62"/>
      <c r="D73" s="62"/>
      <c r="E73" s="62"/>
      <c r="F73" s="62"/>
      <c r="G73" s="62"/>
      <c r="H73" s="62"/>
      <c r="I73" s="62"/>
      <c r="J73" s="62"/>
      <c r="K73" s="62"/>
      <c r="L73" s="62"/>
      <c r="M73" s="62"/>
      <c r="N73" s="63"/>
      <c r="O73" s="27"/>
      <c r="P73" s="16"/>
      <c r="Q73" s="17"/>
      <c r="R73" s="18"/>
      <c r="S73" s="19"/>
      <c r="T73" s="20"/>
    </row>
    <row r="74" spans="1:20" x14ac:dyDescent="0.25">
      <c r="A74" s="70"/>
      <c r="B74" s="62"/>
      <c r="C74" s="62"/>
      <c r="D74" s="62"/>
      <c r="E74" s="62"/>
      <c r="F74" s="62"/>
      <c r="G74" s="62"/>
      <c r="H74" s="62"/>
      <c r="I74" s="62"/>
      <c r="J74" s="62"/>
      <c r="K74" s="62"/>
      <c r="L74" s="62"/>
      <c r="M74" s="62"/>
      <c r="N74" s="63"/>
      <c r="O74" s="27"/>
      <c r="P74" s="16"/>
      <c r="Q74" s="17"/>
      <c r="R74" s="18"/>
      <c r="S74" s="19"/>
      <c r="T74" s="20"/>
    </row>
    <row r="75" spans="1:20" x14ac:dyDescent="0.25">
      <c r="A75" s="70"/>
      <c r="B75" s="62"/>
      <c r="C75" s="62"/>
      <c r="D75" s="62"/>
      <c r="E75" s="62"/>
      <c r="F75" s="62"/>
      <c r="G75" s="62"/>
      <c r="H75" s="62"/>
      <c r="I75" s="62"/>
      <c r="J75" s="62"/>
      <c r="K75" s="62"/>
      <c r="L75" s="62"/>
      <c r="M75" s="62"/>
      <c r="N75" s="63"/>
      <c r="O75" s="27"/>
      <c r="P75" s="16"/>
      <c r="Q75" s="17"/>
      <c r="R75" s="18"/>
      <c r="S75" s="19"/>
      <c r="T75" s="20"/>
    </row>
    <row r="76" spans="1:20" x14ac:dyDescent="0.25">
      <c r="A76" s="70"/>
      <c r="B76" s="62"/>
      <c r="C76" s="62"/>
      <c r="D76" s="62"/>
      <c r="E76" s="62"/>
      <c r="F76" s="62"/>
      <c r="G76" s="62"/>
      <c r="H76" s="62"/>
      <c r="I76" s="62"/>
      <c r="J76" s="62"/>
      <c r="K76" s="62"/>
      <c r="L76" s="62"/>
      <c r="M76" s="62"/>
      <c r="N76" s="63"/>
      <c r="O76" s="27"/>
      <c r="P76" s="16"/>
      <c r="Q76" s="17"/>
      <c r="R76" s="18"/>
      <c r="S76" s="19"/>
      <c r="T76" s="20"/>
    </row>
    <row r="77" spans="1:20" x14ac:dyDescent="0.25">
      <c r="A77" s="70"/>
      <c r="B77" s="62"/>
      <c r="C77" s="62"/>
      <c r="D77" s="62"/>
      <c r="E77" s="62"/>
      <c r="F77" s="62"/>
      <c r="G77" s="62"/>
      <c r="H77" s="62"/>
      <c r="I77" s="62"/>
      <c r="J77" s="62"/>
      <c r="K77" s="62"/>
      <c r="L77" s="62"/>
      <c r="M77" s="62"/>
      <c r="N77" s="63"/>
      <c r="O77" s="27"/>
      <c r="P77" s="16"/>
      <c r="Q77" s="17"/>
      <c r="R77" s="18"/>
      <c r="S77" s="19"/>
      <c r="T77" s="20"/>
    </row>
    <row r="78" spans="1:20" x14ac:dyDescent="0.25">
      <c r="A78" s="70"/>
      <c r="B78" s="62"/>
      <c r="C78" s="62"/>
      <c r="D78" s="62"/>
      <c r="E78" s="62"/>
      <c r="F78" s="62"/>
      <c r="G78" s="62"/>
      <c r="H78" s="62"/>
      <c r="I78" s="62"/>
      <c r="J78" s="62"/>
      <c r="K78" s="62"/>
      <c r="L78" s="62"/>
      <c r="M78" s="62"/>
      <c r="N78" s="63"/>
      <c r="O78" s="27"/>
      <c r="P78" s="16"/>
      <c r="Q78" s="17"/>
      <c r="R78" s="18"/>
      <c r="S78" s="19"/>
      <c r="T78" s="20"/>
    </row>
    <row r="79" spans="1:20" x14ac:dyDescent="0.25">
      <c r="A79" s="70"/>
      <c r="B79" s="62"/>
      <c r="C79" s="62"/>
      <c r="D79" s="62"/>
      <c r="E79" s="62"/>
      <c r="F79" s="62"/>
      <c r="G79" s="62"/>
      <c r="H79" s="62"/>
      <c r="I79" s="62"/>
      <c r="J79" s="62"/>
      <c r="K79" s="62"/>
      <c r="L79" s="62"/>
      <c r="M79" s="62"/>
      <c r="N79" s="63"/>
      <c r="O79" s="27"/>
      <c r="P79" s="16"/>
      <c r="Q79" s="17"/>
      <c r="R79" s="18"/>
      <c r="S79" s="19"/>
      <c r="T79" s="20"/>
    </row>
    <row r="80" spans="1:20" x14ac:dyDescent="0.25">
      <c r="A80" s="70"/>
      <c r="B80" s="62"/>
      <c r="C80" s="62"/>
      <c r="D80" s="62"/>
      <c r="E80" s="62"/>
      <c r="F80" s="62"/>
      <c r="G80" s="62"/>
      <c r="H80" s="62"/>
      <c r="I80" s="62"/>
      <c r="J80" s="62"/>
      <c r="K80" s="62"/>
      <c r="L80" s="62"/>
      <c r="M80" s="62"/>
      <c r="N80" s="63"/>
      <c r="O80" s="27"/>
      <c r="P80" s="16"/>
      <c r="Q80" s="17"/>
      <c r="R80" s="18"/>
      <c r="S80" s="19"/>
      <c r="T80" s="20"/>
    </row>
    <row r="81" spans="1:20" x14ac:dyDescent="0.25">
      <c r="A81" s="70"/>
      <c r="B81" s="62"/>
      <c r="C81" s="62"/>
      <c r="D81" s="62"/>
      <c r="E81" s="62"/>
      <c r="F81" s="62"/>
      <c r="G81" s="62"/>
      <c r="H81" s="62"/>
      <c r="I81" s="62"/>
      <c r="J81" s="62"/>
      <c r="K81" s="62"/>
      <c r="L81" s="62"/>
      <c r="M81" s="62"/>
      <c r="N81" s="63"/>
      <c r="O81" s="27"/>
      <c r="P81" s="16"/>
      <c r="Q81" s="17"/>
      <c r="R81" s="18"/>
      <c r="S81" s="19"/>
      <c r="T81" s="20"/>
    </row>
    <row r="82" spans="1:20" x14ac:dyDescent="0.25">
      <c r="A82" s="70"/>
      <c r="B82" s="62"/>
      <c r="C82" s="62"/>
      <c r="D82" s="62"/>
      <c r="E82" s="62"/>
      <c r="F82" s="62"/>
      <c r="G82" s="62"/>
      <c r="H82" s="62"/>
      <c r="I82" s="62"/>
      <c r="J82" s="62"/>
      <c r="K82" s="62"/>
      <c r="L82" s="62"/>
      <c r="M82" s="62"/>
      <c r="N82" s="63"/>
      <c r="O82" s="27"/>
      <c r="P82" s="16"/>
      <c r="Q82" s="17"/>
      <c r="R82" s="18"/>
      <c r="S82" s="19"/>
      <c r="T82" s="20"/>
    </row>
    <row r="83" spans="1:20" x14ac:dyDescent="0.25">
      <c r="A83" s="70"/>
      <c r="B83" s="62"/>
      <c r="C83" s="62"/>
      <c r="D83" s="62"/>
      <c r="E83" s="62"/>
      <c r="F83" s="62"/>
      <c r="G83" s="62"/>
      <c r="H83" s="62"/>
      <c r="I83" s="62"/>
      <c r="J83" s="62"/>
      <c r="K83" s="62"/>
      <c r="L83" s="62"/>
      <c r="M83" s="62"/>
      <c r="N83" s="63"/>
      <c r="O83" s="27"/>
      <c r="P83" s="16"/>
      <c r="Q83" s="17"/>
      <c r="R83" s="18"/>
      <c r="S83" s="19"/>
      <c r="T83" s="20"/>
    </row>
    <row r="84" spans="1:20" x14ac:dyDescent="0.25">
      <c r="A84" s="70"/>
      <c r="B84" s="62"/>
      <c r="C84" s="62"/>
      <c r="D84" s="62"/>
      <c r="E84" s="62"/>
      <c r="F84" s="62"/>
      <c r="G84" s="62"/>
      <c r="H84" s="62"/>
      <c r="I84" s="62"/>
      <c r="J84" s="62"/>
      <c r="K84" s="62"/>
      <c r="L84" s="62"/>
      <c r="M84" s="62"/>
      <c r="N84" s="63"/>
      <c r="O84" s="27"/>
      <c r="P84" s="16"/>
      <c r="Q84" s="17"/>
      <c r="R84" s="18"/>
      <c r="S84" s="19"/>
      <c r="T84" s="20"/>
    </row>
    <row r="85" spans="1:20" x14ac:dyDescent="0.25">
      <c r="A85" s="70"/>
      <c r="B85" s="62"/>
      <c r="C85" s="62"/>
      <c r="D85" s="62"/>
      <c r="E85" s="62"/>
      <c r="F85" s="62"/>
      <c r="G85" s="62"/>
      <c r="H85" s="62"/>
      <c r="I85" s="62"/>
      <c r="J85" s="62"/>
      <c r="K85" s="62"/>
      <c r="L85" s="62"/>
      <c r="M85" s="62"/>
      <c r="N85" s="63"/>
      <c r="O85" s="27"/>
      <c r="P85" s="16"/>
      <c r="Q85" s="17"/>
      <c r="R85" s="18"/>
      <c r="S85" s="19"/>
      <c r="T85" s="20"/>
    </row>
    <row r="86" spans="1:20" x14ac:dyDescent="0.25">
      <c r="A86" s="70"/>
      <c r="B86" s="62"/>
      <c r="C86" s="62"/>
      <c r="D86" s="62"/>
      <c r="E86" s="62"/>
      <c r="F86" s="62"/>
      <c r="G86" s="62"/>
      <c r="H86" s="62"/>
      <c r="I86" s="62"/>
      <c r="J86" s="62"/>
      <c r="K86" s="62"/>
      <c r="L86" s="62"/>
      <c r="M86" s="62"/>
      <c r="N86" s="63"/>
      <c r="O86" s="27"/>
      <c r="P86" s="16"/>
      <c r="Q86" s="17"/>
      <c r="R86" s="18"/>
      <c r="S86" s="19"/>
      <c r="T86" s="20"/>
    </row>
    <row r="87" spans="1:20" x14ac:dyDescent="0.25">
      <c r="A87" s="70"/>
      <c r="B87" s="62"/>
      <c r="C87" s="62"/>
      <c r="D87" s="62"/>
      <c r="E87" s="62"/>
      <c r="F87" s="62"/>
      <c r="G87" s="62"/>
      <c r="H87" s="62"/>
      <c r="I87" s="62"/>
      <c r="J87" s="62"/>
      <c r="K87" s="62"/>
      <c r="L87" s="62"/>
      <c r="M87" s="62"/>
      <c r="N87" s="63"/>
      <c r="O87" s="27"/>
      <c r="P87" s="16"/>
      <c r="Q87" s="17"/>
      <c r="R87" s="18"/>
      <c r="S87" s="19"/>
      <c r="T87" s="20"/>
    </row>
    <row r="88" spans="1:20" x14ac:dyDescent="0.25">
      <c r="A88" s="70"/>
      <c r="B88" s="62"/>
      <c r="C88" s="62"/>
      <c r="D88" s="62"/>
      <c r="E88" s="62"/>
      <c r="F88" s="62"/>
      <c r="G88" s="62"/>
      <c r="H88" s="62"/>
      <c r="I88" s="62"/>
      <c r="J88" s="62"/>
      <c r="K88" s="62"/>
      <c r="L88" s="62"/>
      <c r="M88" s="62"/>
      <c r="N88" s="63"/>
      <c r="O88" s="27"/>
      <c r="P88" s="16"/>
      <c r="Q88" s="17"/>
      <c r="R88" s="18"/>
      <c r="S88" s="19"/>
      <c r="T88" s="20"/>
    </row>
    <row r="89" spans="1:20" x14ac:dyDescent="0.25">
      <c r="A89" s="70"/>
      <c r="B89" s="62"/>
      <c r="C89" s="62"/>
      <c r="D89" s="62"/>
      <c r="E89" s="62"/>
      <c r="F89" s="62"/>
      <c r="G89" s="62"/>
      <c r="H89" s="62"/>
      <c r="I89" s="62"/>
      <c r="J89" s="62"/>
      <c r="K89" s="62"/>
      <c r="L89" s="62"/>
      <c r="M89" s="62"/>
      <c r="N89" s="63"/>
      <c r="O89" s="27"/>
      <c r="P89" s="16"/>
      <c r="Q89" s="17"/>
      <c r="R89" s="18"/>
      <c r="S89" s="19"/>
      <c r="T89" s="20"/>
    </row>
    <row r="90" spans="1:20" ht="15.75" thickBot="1" x14ac:dyDescent="0.3">
      <c r="A90" s="71"/>
      <c r="B90" s="64"/>
      <c r="C90" s="64"/>
      <c r="D90" s="64"/>
      <c r="E90" s="64"/>
      <c r="F90" s="64"/>
      <c r="G90" s="64"/>
      <c r="H90" s="64"/>
      <c r="I90" s="64"/>
      <c r="J90" s="64"/>
      <c r="K90" s="64"/>
      <c r="L90" s="64"/>
      <c r="M90" s="64"/>
      <c r="N90" s="65"/>
      <c r="O90" s="27"/>
      <c r="P90" s="16"/>
      <c r="Q90" s="17"/>
      <c r="R90" s="18"/>
      <c r="S90" s="19"/>
      <c r="T90" s="20"/>
    </row>
    <row r="91" spans="1:20" x14ac:dyDescent="0.25">
      <c r="A91" s="43"/>
      <c r="B91" s="121"/>
      <c r="C91" s="121"/>
      <c r="D91" s="121"/>
      <c r="E91" s="121"/>
      <c r="F91" s="121"/>
      <c r="G91" s="121"/>
      <c r="H91" s="121"/>
      <c r="I91" s="121"/>
      <c r="J91" s="121"/>
      <c r="K91" s="121"/>
      <c r="L91" s="121"/>
      <c r="M91" s="121"/>
      <c r="N91" s="44"/>
      <c r="O91" s="27"/>
      <c r="P91" s="16"/>
      <c r="Q91" s="17"/>
      <c r="R91" s="18"/>
      <c r="S91" s="19"/>
      <c r="T91" s="20"/>
    </row>
    <row r="92" spans="1:20" x14ac:dyDescent="0.25">
      <c r="A92" s="43"/>
      <c r="B92" s="121"/>
      <c r="C92" s="121"/>
      <c r="D92" s="121"/>
      <c r="E92" s="121"/>
      <c r="F92" s="121"/>
      <c r="G92" s="121"/>
      <c r="H92" s="121"/>
      <c r="I92" s="121"/>
      <c r="J92" s="121"/>
      <c r="K92" s="121"/>
      <c r="L92" s="121"/>
      <c r="M92" s="121"/>
      <c r="N92" s="44"/>
      <c r="O92" s="27"/>
      <c r="P92" s="16"/>
      <c r="Q92" s="17"/>
      <c r="R92" s="18"/>
      <c r="S92" s="19"/>
      <c r="T92" s="20"/>
    </row>
    <row r="93" spans="1:20" x14ac:dyDescent="0.25">
      <c r="A93" s="43"/>
      <c r="B93" s="121"/>
      <c r="C93" s="121"/>
      <c r="D93" s="121"/>
      <c r="E93" s="121"/>
      <c r="F93" s="121"/>
      <c r="G93" s="121"/>
      <c r="H93" s="121"/>
      <c r="I93" s="121"/>
      <c r="J93" s="121"/>
      <c r="K93" s="121"/>
      <c r="L93" s="121"/>
      <c r="M93" s="121"/>
      <c r="N93" s="44"/>
      <c r="O93" s="27"/>
      <c r="P93" s="16"/>
      <c r="Q93" s="17"/>
      <c r="R93" s="18"/>
      <c r="S93" s="19"/>
      <c r="T93" s="20"/>
    </row>
    <row r="94" spans="1:20" x14ac:dyDescent="0.25">
      <c r="A94" s="43"/>
      <c r="B94" s="121"/>
      <c r="C94" s="121"/>
      <c r="D94" s="121"/>
      <c r="E94" s="121"/>
      <c r="F94" s="121"/>
      <c r="G94" s="121"/>
      <c r="H94" s="121"/>
      <c r="I94" s="121"/>
      <c r="J94" s="121"/>
      <c r="K94" s="121"/>
      <c r="L94" s="121"/>
      <c r="M94" s="121"/>
      <c r="N94" s="44"/>
      <c r="O94" s="27"/>
      <c r="P94" s="16"/>
      <c r="Q94" s="17"/>
      <c r="R94" s="18"/>
      <c r="S94" s="19"/>
      <c r="T94" s="20"/>
    </row>
    <row r="95" spans="1:20" x14ac:dyDescent="0.25">
      <c r="A95" s="43"/>
      <c r="B95" s="121"/>
      <c r="C95" s="121"/>
      <c r="D95" s="121"/>
      <c r="E95" s="121"/>
      <c r="F95" s="121"/>
      <c r="G95" s="121"/>
      <c r="H95" s="121"/>
      <c r="I95" s="121"/>
      <c r="J95" s="121"/>
      <c r="K95" s="121"/>
      <c r="L95" s="121"/>
      <c r="M95" s="121"/>
      <c r="N95" s="44"/>
      <c r="O95" s="27"/>
      <c r="P95" s="16"/>
      <c r="Q95" s="17"/>
      <c r="R95" s="18"/>
      <c r="S95" s="19"/>
      <c r="T95" s="20"/>
    </row>
    <row r="96" spans="1:20" x14ac:dyDescent="0.25">
      <c r="A96" s="43"/>
      <c r="B96" s="121"/>
      <c r="C96" s="121"/>
      <c r="D96" s="121"/>
      <c r="E96" s="121"/>
      <c r="F96" s="121"/>
      <c r="G96" s="121"/>
      <c r="H96" s="121"/>
      <c r="I96" s="121"/>
      <c r="J96" s="121"/>
      <c r="K96" s="121"/>
      <c r="L96" s="121"/>
      <c r="M96" s="121"/>
      <c r="N96" s="44"/>
      <c r="O96" s="27"/>
      <c r="P96" s="16"/>
      <c r="Q96" s="17"/>
      <c r="R96" s="18"/>
      <c r="S96" s="19"/>
      <c r="T96" s="20"/>
    </row>
    <row r="97" spans="1:20" x14ac:dyDescent="0.25">
      <c r="A97" s="43"/>
      <c r="B97" s="121"/>
      <c r="C97" s="121"/>
      <c r="D97" s="121"/>
      <c r="E97" s="121"/>
      <c r="F97" s="121"/>
      <c r="G97" s="121"/>
      <c r="H97" s="121"/>
      <c r="I97" s="121"/>
      <c r="J97" s="121"/>
      <c r="K97" s="121"/>
      <c r="L97" s="121"/>
      <c r="M97" s="121"/>
      <c r="N97" s="44"/>
      <c r="O97" s="27"/>
      <c r="P97" s="16"/>
      <c r="Q97" s="17"/>
      <c r="R97" s="18"/>
      <c r="S97" s="19"/>
      <c r="T97" s="20"/>
    </row>
    <row r="98" spans="1:20" x14ac:dyDescent="0.25">
      <c r="A98" s="43"/>
      <c r="B98" s="121"/>
      <c r="C98" s="121"/>
      <c r="D98" s="121"/>
      <c r="E98" s="121"/>
      <c r="F98" s="121"/>
      <c r="G98" s="121"/>
      <c r="H98" s="121"/>
      <c r="I98" s="121"/>
      <c r="J98" s="121"/>
      <c r="K98" s="121"/>
      <c r="L98" s="121"/>
      <c r="M98" s="121"/>
      <c r="N98" s="44"/>
      <c r="O98" s="27"/>
      <c r="P98" s="16"/>
      <c r="Q98" s="17"/>
      <c r="R98" s="18"/>
      <c r="S98" s="19"/>
      <c r="T98" s="20"/>
    </row>
    <row r="99" spans="1:20" x14ac:dyDescent="0.25">
      <c r="A99" s="43"/>
      <c r="B99" s="121"/>
      <c r="C99" s="121"/>
      <c r="D99" s="121"/>
      <c r="E99" s="121"/>
      <c r="F99" s="121"/>
      <c r="G99" s="121"/>
      <c r="H99" s="121"/>
      <c r="I99" s="121"/>
      <c r="J99" s="121"/>
      <c r="K99" s="121"/>
      <c r="L99" s="121"/>
      <c r="M99" s="121"/>
      <c r="N99" s="44"/>
      <c r="O99" s="27"/>
      <c r="P99" s="16"/>
      <c r="Q99" s="17"/>
      <c r="R99" s="18"/>
      <c r="S99" s="19"/>
      <c r="T99" s="20"/>
    </row>
    <row r="100" spans="1:20" x14ac:dyDescent="0.25">
      <c r="A100" s="43"/>
      <c r="B100" s="121"/>
      <c r="C100" s="121"/>
      <c r="D100" s="121"/>
      <c r="E100" s="121"/>
      <c r="F100" s="121"/>
      <c r="G100" s="121"/>
      <c r="H100" s="121"/>
      <c r="I100" s="121"/>
      <c r="J100" s="121"/>
      <c r="K100" s="121"/>
      <c r="L100" s="121"/>
      <c r="M100" s="121"/>
      <c r="N100" s="44"/>
      <c r="O100" s="27"/>
      <c r="P100" s="16"/>
      <c r="Q100" s="17"/>
      <c r="R100" s="18"/>
      <c r="S100" s="19"/>
      <c r="T100" s="20"/>
    </row>
    <row r="101" spans="1:20" x14ac:dyDescent="0.25">
      <c r="A101" s="43"/>
      <c r="B101" s="121"/>
      <c r="C101" s="121"/>
      <c r="D101" s="121"/>
      <c r="E101" s="121"/>
      <c r="F101" s="121"/>
      <c r="G101" s="121"/>
      <c r="H101" s="121"/>
      <c r="I101" s="121"/>
      <c r="J101" s="121"/>
      <c r="K101" s="121"/>
      <c r="L101" s="121"/>
      <c r="M101" s="121"/>
      <c r="N101" s="44"/>
      <c r="O101" s="27"/>
      <c r="P101" s="16"/>
      <c r="Q101" s="17"/>
      <c r="R101" s="18"/>
      <c r="S101" s="19"/>
      <c r="T101" s="20"/>
    </row>
    <row r="102" spans="1:20" x14ac:dyDescent="0.25">
      <c r="A102" s="43"/>
      <c r="B102" s="121"/>
      <c r="C102" s="121"/>
      <c r="D102" s="121"/>
      <c r="E102" s="121"/>
      <c r="F102" s="121"/>
      <c r="G102" s="121"/>
      <c r="H102" s="121"/>
      <c r="I102" s="121"/>
      <c r="J102" s="121"/>
      <c r="K102" s="121"/>
      <c r="L102" s="121"/>
      <c r="M102" s="121"/>
      <c r="N102" s="44"/>
      <c r="O102" s="27"/>
      <c r="P102" s="16"/>
      <c r="Q102" s="17"/>
      <c r="R102" s="18"/>
      <c r="S102" s="19"/>
      <c r="T102" s="20"/>
    </row>
    <row r="103" spans="1:20" x14ac:dyDescent="0.25">
      <c r="A103" s="43"/>
      <c r="B103" s="121"/>
      <c r="C103" s="121"/>
      <c r="D103" s="121"/>
      <c r="E103" s="121"/>
      <c r="F103" s="121"/>
      <c r="G103" s="121"/>
      <c r="H103" s="121"/>
      <c r="I103" s="121"/>
      <c r="J103" s="121"/>
      <c r="K103" s="121"/>
      <c r="L103" s="121"/>
      <c r="M103" s="121"/>
      <c r="N103" s="44"/>
      <c r="O103" s="27"/>
      <c r="P103" s="16"/>
      <c r="Q103" s="17"/>
      <c r="R103" s="18"/>
      <c r="S103" s="19"/>
      <c r="T103" s="20"/>
    </row>
    <row r="104" spans="1:20" x14ac:dyDescent="0.25">
      <c r="A104" s="43"/>
      <c r="B104" s="121"/>
      <c r="C104" s="121"/>
      <c r="D104" s="121"/>
      <c r="E104" s="121"/>
      <c r="F104" s="121"/>
      <c r="G104" s="121"/>
      <c r="H104" s="121"/>
      <c r="I104" s="121"/>
      <c r="J104" s="121"/>
      <c r="K104" s="121"/>
      <c r="L104" s="121"/>
      <c r="M104" s="121"/>
      <c r="N104" s="44"/>
      <c r="O104" s="27"/>
      <c r="P104" s="16"/>
      <c r="Q104" s="17"/>
      <c r="R104" s="18"/>
      <c r="S104" s="19"/>
      <c r="T104" s="20"/>
    </row>
    <row r="105" spans="1:20" x14ac:dyDescent="0.25">
      <c r="A105" s="43"/>
      <c r="B105" s="121"/>
      <c r="C105" s="121"/>
      <c r="D105" s="121"/>
      <c r="E105" s="121"/>
      <c r="F105" s="121"/>
      <c r="G105" s="121"/>
      <c r="H105" s="121"/>
      <c r="I105" s="121"/>
      <c r="J105" s="121"/>
      <c r="K105" s="121"/>
      <c r="L105" s="121"/>
      <c r="M105" s="121"/>
      <c r="N105" s="44"/>
      <c r="O105" s="27"/>
      <c r="P105" s="16"/>
      <c r="Q105" s="17"/>
      <c r="R105" s="18"/>
      <c r="S105" s="19"/>
      <c r="T105" s="20"/>
    </row>
    <row r="106" spans="1:20" x14ac:dyDescent="0.25">
      <c r="A106" s="43"/>
      <c r="B106" s="121"/>
      <c r="C106" s="121"/>
      <c r="D106" s="121"/>
      <c r="E106" s="121"/>
      <c r="F106" s="121"/>
      <c r="G106" s="121"/>
      <c r="H106" s="121"/>
      <c r="I106" s="121"/>
      <c r="J106" s="121"/>
      <c r="K106" s="121"/>
      <c r="L106" s="121"/>
      <c r="M106" s="121"/>
      <c r="N106" s="44"/>
      <c r="O106" s="27"/>
      <c r="P106" s="16"/>
      <c r="Q106" s="17"/>
      <c r="R106" s="18"/>
      <c r="S106" s="19"/>
      <c r="T106" s="20"/>
    </row>
    <row r="107" spans="1:20" x14ac:dyDescent="0.25">
      <c r="A107" s="43"/>
      <c r="B107" s="121"/>
      <c r="C107" s="121"/>
      <c r="D107" s="121"/>
      <c r="E107" s="121"/>
      <c r="F107" s="121"/>
      <c r="G107" s="121"/>
      <c r="H107" s="121"/>
      <c r="I107" s="121"/>
      <c r="J107" s="121"/>
      <c r="K107" s="121"/>
      <c r="L107" s="121"/>
      <c r="M107" s="121"/>
      <c r="N107" s="44"/>
      <c r="O107" s="27"/>
      <c r="P107" s="16"/>
      <c r="Q107" s="17"/>
      <c r="R107" s="18"/>
      <c r="S107" s="19"/>
      <c r="T107" s="20"/>
    </row>
    <row r="108" spans="1:20" x14ac:dyDescent="0.25">
      <c r="A108" s="43"/>
      <c r="B108" s="121"/>
      <c r="C108" s="121"/>
      <c r="D108" s="121"/>
      <c r="E108" s="121"/>
      <c r="F108" s="121"/>
      <c r="G108" s="121"/>
      <c r="H108" s="121"/>
      <c r="I108" s="121"/>
      <c r="J108" s="121"/>
      <c r="K108" s="121"/>
      <c r="L108" s="121"/>
      <c r="M108" s="121"/>
      <c r="N108" s="44"/>
      <c r="O108" s="27"/>
      <c r="P108" s="16"/>
      <c r="Q108" s="17"/>
      <c r="R108" s="18"/>
      <c r="S108" s="19"/>
      <c r="T108" s="20"/>
    </row>
    <row r="109" spans="1:20" x14ac:dyDescent="0.25">
      <c r="A109" s="43"/>
      <c r="B109" s="121"/>
      <c r="C109" s="121"/>
      <c r="D109" s="121"/>
      <c r="E109" s="121"/>
      <c r="F109" s="121"/>
      <c r="G109" s="121"/>
      <c r="H109" s="121"/>
      <c r="I109" s="121"/>
      <c r="J109" s="121"/>
      <c r="K109" s="121"/>
      <c r="L109" s="121"/>
      <c r="M109" s="121"/>
      <c r="N109" s="44"/>
      <c r="O109" s="27"/>
      <c r="P109" s="16"/>
      <c r="Q109" s="17"/>
      <c r="R109" s="18"/>
      <c r="S109" s="19"/>
      <c r="T109" s="20"/>
    </row>
    <row r="110" spans="1:20" x14ac:dyDescent="0.25">
      <c r="A110" s="43"/>
      <c r="B110" s="121"/>
      <c r="C110" s="121"/>
      <c r="D110" s="121"/>
      <c r="E110" s="121"/>
      <c r="F110" s="121"/>
      <c r="G110" s="121"/>
      <c r="H110" s="121"/>
      <c r="I110" s="121"/>
      <c r="J110" s="121"/>
      <c r="K110" s="121"/>
      <c r="L110" s="121"/>
      <c r="M110" s="121"/>
      <c r="N110" s="44"/>
      <c r="O110" s="27"/>
      <c r="P110" s="16"/>
      <c r="Q110" s="17"/>
      <c r="R110" s="18"/>
      <c r="S110" s="19"/>
      <c r="T110" s="20"/>
    </row>
    <row r="111" spans="1:20" x14ac:dyDescent="0.25">
      <c r="A111" s="43"/>
      <c r="B111" s="121"/>
      <c r="C111" s="121"/>
      <c r="D111" s="121"/>
      <c r="E111" s="121"/>
      <c r="F111" s="121"/>
      <c r="G111" s="121"/>
      <c r="H111" s="121"/>
      <c r="I111" s="121"/>
      <c r="J111" s="121"/>
      <c r="K111" s="121"/>
      <c r="L111" s="121"/>
      <c r="M111" s="121"/>
      <c r="N111" s="44"/>
      <c r="O111" s="27"/>
      <c r="P111" s="16"/>
      <c r="Q111" s="17"/>
      <c r="R111" s="18"/>
      <c r="S111" s="19"/>
      <c r="T111" s="20"/>
    </row>
    <row r="112" spans="1:20" x14ac:dyDescent="0.25">
      <c r="A112" s="43"/>
      <c r="B112" s="121"/>
      <c r="C112" s="121"/>
      <c r="D112" s="121"/>
      <c r="E112" s="121"/>
      <c r="F112" s="121"/>
      <c r="G112" s="121"/>
      <c r="H112" s="121"/>
      <c r="I112" s="121"/>
      <c r="J112" s="121"/>
      <c r="K112" s="121"/>
      <c r="L112" s="121"/>
      <c r="M112" s="121"/>
      <c r="N112" s="44"/>
      <c r="O112" s="27"/>
      <c r="P112" s="16"/>
      <c r="Q112" s="17"/>
      <c r="R112" s="18"/>
      <c r="S112" s="19"/>
      <c r="T112" s="20"/>
    </row>
    <row r="113" spans="1:22" x14ac:dyDescent="0.25">
      <c r="A113" s="43"/>
      <c r="B113" s="121"/>
      <c r="C113" s="121"/>
      <c r="D113" s="121"/>
      <c r="E113" s="121"/>
      <c r="F113" s="121"/>
      <c r="G113" s="121"/>
      <c r="H113" s="121"/>
      <c r="I113" s="121"/>
      <c r="J113" s="121"/>
      <c r="K113" s="121"/>
      <c r="L113" s="121"/>
      <c r="M113" s="121"/>
      <c r="N113" s="44"/>
      <c r="O113" s="27"/>
      <c r="P113" s="16"/>
      <c r="Q113" s="17"/>
      <c r="R113" s="18"/>
      <c r="S113" s="19"/>
      <c r="T113" s="20"/>
    </row>
    <row r="114" spans="1:22" x14ac:dyDescent="0.25">
      <c r="A114" s="43"/>
      <c r="B114" s="121"/>
      <c r="C114" s="121"/>
      <c r="D114" s="121"/>
      <c r="E114" s="121"/>
      <c r="F114" s="121"/>
      <c r="G114" s="121"/>
      <c r="H114" s="121"/>
      <c r="I114" s="121"/>
      <c r="J114" s="121"/>
      <c r="K114" s="121"/>
      <c r="L114" s="121"/>
      <c r="M114" s="121"/>
      <c r="N114" s="44"/>
      <c r="O114" s="27"/>
      <c r="P114" s="16"/>
      <c r="Q114" s="17"/>
      <c r="R114" s="18"/>
      <c r="S114" s="19"/>
      <c r="T114" s="20"/>
    </row>
    <row r="115" spans="1:22" x14ac:dyDescent="0.25">
      <c r="A115" s="43"/>
      <c r="B115" s="121"/>
      <c r="C115" s="121"/>
      <c r="D115" s="121"/>
      <c r="E115" s="121"/>
      <c r="F115" s="121"/>
      <c r="G115" s="121"/>
      <c r="H115" s="121"/>
      <c r="I115" s="121"/>
      <c r="J115" s="121"/>
      <c r="K115" s="121"/>
      <c r="L115" s="121"/>
      <c r="M115" s="121"/>
      <c r="N115" s="44"/>
      <c r="O115" s="27"/>
      <c r="P115" s="16"/>
      <c r="Q115" s="17"/>
      <c r="R115" s="18"/>
      <c r="S115" s="19"/>
      <c r="T115" s="20"/>
    </row>
    <row r="116" spans="1:22" x14ac:dyDescent="0.25">
      <c r="A116" s="43"/>
      <c r="B116" s="121"/>
      <c r="C116" s="121"/>
      <c r="D116" s="121"/>
      <c r="E116" s="121"/>
      <c r="F116" s="121"/>
      <c r="G116" s="121"/>
      <c r="H116" s="121"/>
      <c r="I116" s="121"/>
      <c r="J116" s="121"/>
      <c r="K116" s="121"/>
      <c r="L116" s="121"/>
      <c r="M116" s="121"/>
      <c r="N116" s="44"/>
      <c r="O116" s="27"/>
      <c r="P116" s="16"/>
      <c r="Q116" s="17"/>
      <c r="R116" s="18"/>
      <c r="S116" s="19"/>
      <c r="T116" s="20"/>
    </row>
    <row r="117" spans="1:22" x14ac:dyDescent="0.25">
      <c r="A117" s="43"/>
      <c r="B117" s="121"/>
      <c r="C117" s="121"/>
      <c r="D117" s="121"/>
      <c r="E117" s="121"/>
      <c r="F117" s="121"/>
      <c r="G117" s="121"/>
      <c r="H117" s="121"/>
      <c r="I117" s="121"/>
      <c r="J117" s="121"/>
      <c r="K117" s="121"/>
      <c r="L117" s="121"/>
      <c r="M117" s="121"/>
      <c r="N117" s="44"/>
      <c r="O117" s="27"/>
      <c r="P117" s="16"/>
      <c r="Q117" s="17"/>
      <c r="R117" s="18"/>
      <c r="S117" s="19"/>
      <c r="T117" s="20"/>
    </row>
    <row r="118" spans="1:22" x14ac:dyDescent="0.25">
      <c r="A118" s="43"/>
      <c r="B118" s="121"/>
      <c r="C118" s="121"/>
      <c r="D118" s="121"/>
      <c r="E118" s="121"/>
      <c r="F118" s="121"/>
      <c r="G118" s="121"/>
      <c r="H118" s="121"/>
      <c r="I118" s="121"/>
      <c r="J118" s="121"/>
      <c r="K118" s="121"/>
      <c r="L118" s="121"/>
      <c r="M118" s="121"/>
      <c r="N118" s="44"/>
      <c r="O118" s="27"/>
      <c r="P118" s="16"/>
      <c r="Q118" s="17"/>
      <c r="R118" s="18"/>
      <c r="S118" s="19"/>
      <c r="T118" s="20"/>
    </row>
    <row r="119" spans="1:22" ht="15.75" thickBot="1" x14ac:dyDescent="0.3">
      <c r="A119" s="43"/>
      <c r="B119" s="121"/>
      <c r="C119" s="121"/>
      <c r="D119" s="121"/>
      <c r="E119" s="121"/>
      <c r="F119" s="121"/>
      <c r="G119" s="121"/>
      <c r="H119" s="121"/>
      <c r="I119" s="121"/>
      <c r="J119" s="121"/>
      <c r="K119" s="121"/>
      <c r="L119" s="121"/>
      <c r="M119" s="121"/>
      <c r="N119" s="44"/>
      <c r="O119" s="27"/>
      <c r="P119" s="16"/>
      <c r="Q119" s="17"/>
      <c r="R119" s="18"/>
      <c r="S119" s="19"/>
      <c r="T119" s="20"/>
    </row>
    <row r="120" spans="1:22" ht="15.75" customHeight="1" x14ac:dyDescent="0.25">
      <c r="A120" s="57" t="s">
        <v>20</v>
      </c>
      <c r="B120" s="60"/>
      <c r="C120" s="60"/>
      <c r="D120" s="60"/>
      <c r="E120" s="60"/>
      <c r="F120" s="60"/>
      <c r="G120" s="60"/>
      <c r="H120" s="60"/>
      <c r="I120" s="60"/>
      <c r="J120" s="60"/>
      <c r="K120" s="60"/>
      <c r="L120" s="60"/>
      <c r="M120" s="60"/>
      <c r="N120" s="61"/>
      <c r="O120" s="48" t="s">
        <v>21</v>
      </c>
      <c r="P120" s="49"/>
      <c r="Q120" s="49"/>
      <c r="R120" s="49"/>
      <c r="S120" s="50"/>
      <c r="T120" s="15">
        <f>SUM(T17:T90)</f>
        <v>1591.86</v>
      </c>
    </row>
    <row r="121" spans="1:22" ht="15.75" thickBot="1" x14ac:dyDescent="0.3">
      <c r="A121" s="58"/>
      <c r="B121" s="62"/>
      <c r="C121" s="62"/>
      <c r="D121" s="62"/>
      <c r="E121" s="62"/>
      <c r="F121" s="62"/>
      <c r="G121" s="62"/>
      <c r="H121" s="62"/>
      <c r="I121" s="62"/>
      <c r="J121" s="62"/>
      <c r="K121" s="62"/>
      <c r="L121" s="62"/>
      <c r="M121" s="62"/>
      <c r="N121" s="63"/>
      <c r="O121" s="51" t="s">
        <v>97</v>
      </c>
      <c r="P121" s="52"/>
      <c r="Q121" s="52"/>
      <c r="R121" s="52"/>
      <c r="S121" s="53"/>
      <c r="T121" s="26">
        <v>125.45999999999981</v>
      </c>
    </row>
    <row r="122" spans="1:22" ht="15.75" thickBot="1" x14ac:dyDescent="0.3">
      <c r="A122" s="59"/>
      <c r="B122" s="64"/>
      <c r="C122" s="64"/>
      <c r="D122" s="64"/>
      <c r="E122" s="64"/>
      <c r="F122" s="64"/>
      <c r="G122" s="64"/>
      <c r="H122" s="64"/>
      <c r="I122" s="64"/>
      <c r="J122" s="64"/>
      <c r="K122" s="64"/>
      <c r="L122" s="64"/>
      <c r="M122" s="64"/>
      <c r="N122" s="65"/>
      <c r="O122" s="54" t="s">
        <v>9</v>
      </c>
      <c r="P122" s="55"/>
      <c r="Q122" s="55"/>
      <c r="R122" s="55"/>
      <c r="S122" s="56"/>
      <c r="T122" s="29">
        <f>T120-T121</f>
        <v>1466.4</v>
      </c>
      <c r="U122">
        <v>1466.4</v>
      </c>
      <c r="V122" s="40">
        <f>+T122-U122</f>
        <v>0</v>
      </c>
    </row>
    <row r="123" spans="1:22" x14ac:dyDescent="0.25">
      <c r="A123" s="45" t="s">
        <v>10</v>
      </c>
      <c r="B123" s="60" t="s">
        <v>23</v>
      </c>
      <c r="C123" s="60"/>
      <c r="D123" s="60"/>
      <c r="E123" s="61"/>
      <c r="F123" s="45" t="s">
        <v>11</v>
      </c>
      <c r="G123" s="60"/>
      <c r="H123" s="60"/>
      <c r="I123" s="60"/>
      <c r="J123" s="60"/>
      <c r="K123" s="60"/>
      <c r="L123" s="61"/>
      <c r="M123" s="45" t="s">
        <v>12</v>
      </c>
      <c r="N123" s="60"/>
      <c r="O123" s="60"/>
      <c r="P123" s="60"/>
      <c r="Q123" s="60"/>
      <c r="R123" s="60"/>
      <c r="S123" s="60"/>
      <c r="T123" s="61"/>
      <c r="U123" s="40"/>
    </row>
    <row r="124" spans="1:22" x14ac:dyDescent="0.25">
      <c r="A124" s="46"/>
      <c r="B124" s="62"/>
      <c r="C124" s="62"/>
      <c r="D124" s="62"/>
      <c r="E124" s="63"/>
      <c r="F124" s="46"/>
      <c r="G124" s="62"/>
      <c r="H124" s="62"/>
      <c r="I124" s="62"/>
      <c r="J124" s="62"/>
      <c r="K124" s="62"/>
      <c r="L124" s="63"/>
      <c r="M124" s="46"/>
      <c r="N124" s="62"/>
      <c r="O124" s="62"/>
      <c r="P124" s="62"/>
      <c r="Q124" s="62"/>
      <c r="R124" s="62"/>
      <c r="S124" s="62"/>
      <c r="T124" s="63"/>
    </row>
    <row r="125" spans="1:22" ht="15.75" thickBot="1" x14ac:dyDescent="0.3">
      <c r="A125" s="47"/>
      <c r="B125" s="64"/>
      <c r="C125" s="64"/>
      <c r="D125" s="64"/>
      <c r="E125" s="65"/>
      <c r="F125" s="47"/>
      <c r="G125" s="64"/>
      <c r="H125" s="64"/>
      <c r="I125" s="64"/>
      <c r="J125" s="64"/>
      <c r="K125" s="64"/>
      <c r="L125" s="65"/>
      <c r="M125" s="47"/>
      <c r="N125" s="64"/>
      <c r="O125" s="64"/>
      <c r="P125" s="64"/>
      <c r="Q125" s="64"/>
      <c r="R125" s="64"/>
      <c r="S125" s="64"/>
      <c r="T125" s="65"/>
    </row>
    <row r="126" spans="1:22" ht="84.75" customHeight="1" thickBot="1" x14ac:dyDescent="0.3">
      <c r="C126" s="67"/>
      <c r="D126" s="67"/>
      <c r="E126" s="67"/>
      <c r="F126" s="67"/>
      <c r="M126" s="60"/>
      <c r="N126" s="60"/>
      <c r="O126" s="60"/>
      <c r="P126" s="60"/>
      <c r="Q126" s="60"/>
    </row>
    <row r="127" spans="1:22" x14ac:dyDescent="0.25">
      <c r="C127" s="66" t="s">
        <v>32</v>
      </c>
      <c r="D127" s="66"/>
      <c r="E127" s="66"/>
      <c r="F127" s="66"/>
      <c r="M127" s="68" t="s">
        <v>33</v>
      </c>
      <c r="N127" s="68"/>
      <c r="O127" s="68"/>
      <c r="P127" s="68"/>
      <c r="Q127" s="68"/>
    </row>
    <row r="128" spans="1:22" x14ac:dyDescent="0.25">
      <c r="C128" s="66" t="s">
        <v>34</v>
      </c>
      <c r="D128" s="66"/>
      <c r="E128" s="66"/>
      <c r="F128" s="66"/>
      <c r="M128" s="66" t="s">
        <v>35</v>
      </c>
      <c r="N128" s="66"/>
      <c r="O128" s="66"/>
      <c r="P128" s="66"/>
      <c r="Q128" s="66"/>
    </row>
    <row r="129" spans="3:17" x14ac:dyDescent="0.25">
      <c r="C129" s="66" t="s">
        <v>13</v>
      </c>
      <c r="D129" s="66"/>
      <c r="E129" s="66"/>
      <c r="F129" s="66"/>
      <c r="M129" s="66" t="s">
        <v>13</v>
      </c>
      <c r="N129" s="66"/>
      <c r="O129" s="66"/>
      <c r="P129" s="66"/>
      <c r="Q129" s="66"/>
    </row>
    <row r="132" spans="3:17" ht="15.75" thickBot="1" x14ac:dyDescent="0.3">
      <c r="C132" s="64"/>
      <c r="D132" s="64"/>
      <c r="E132" s="64"/>
      <c r="F132" s="64"/>
      <c r="M132" s="64"/>
      <c r="N132" s="64"/>
      <c r="O132" s="64"/>
      <c r="P132" s="64"/>
      <c r="Q132" s="64"/>
    </row>
    <row r="133" spans="3:17" x14ac:dyDescent="0.25">
      <c r="C133" s="66" t="s">
        <v>36</v>
      </c>
      <c r="D133" s="66"/>
      <c r="E133" s="66"/>
      <c r="F133" s="66"/>
      <c r="M133" s="66" t="s">
        <v>37</v>
      </c>
      <c r="N133" s="66"/>
      <c r="O133" s="66"/>
      <c r="P133" s="66"/>
      <c r="Q133" s="31"/>
    </row>
    <row r="134" spans="3:17" x14ac:dyDescent="0.25">
      <c r="C134" s="66" t="s">
        <v>38</v>
      </c>
      <c r="D134" s="66"/>
      <c r="E134" s="66"/>
      <c r="F134" s="66"/>
      <c r="M134" s="66" t="s">
        <v>39</v>
      </c>
      <c r="N134" s="66"/>
      <c r="O134" s="66"/>
      <c r="P134" s="66"/>
      <c r="Q134" s="32"/>
    </row>
    <row r="135" spans="3:17" x14ac:dyDescent="0.25">
      <c r="C135" s="66" t="s">
        <v>25</v>
      </c>
      <c r="D135" s="66"/>
      <c r="E135" s="66"/>
      <c r="F135" s="66"/>
      <c r="M135" s="66" t="s">
        <v>25</v>
      </c>
      <c r="N135" s="66"/>
      <c r="O135" s="66"/>
      <c r="P135" s="66"/>
      <c r="Q135" s="32"/>
    </row>
  </sheetData>
  <mergeCells count="53">
    <mergeCell ref="C135:F135"/>
    <mergeCell ref="M135:P135"/>
    <mergeCell ref="C132:F132"/>
    <mergeCell ref="M132:Q132"/>
    <mergeCell ref="C133:F133"/>
    <mergeCell ref="M133:P133"/>
    <mergeCell ref="C134:F134"/>
    <mergeCell ref="M134:P134"/>
    <mergeCell ref="C129:F129"/>
    <mergeCell ref="M129:Q129"/>
    <mergeCell ref="C126:F126"/>
    <mergeCell ref="M126:Q126"/>
    <mergeCell ref="C127:F127"/>
    <mergeCell ref="M127:Q127"/>
    <mergeCell ref="C128:F128"/>
    <mergeCell ref="M128:Q128"/>
    <mergeCell ref="N123:T125"/>
    <mergeCell ref="A15:N90"/>
    <mergeCell ref="O15:O16"/>
    <mergeCell ref="P15:R15"/>
    <mergeCell ref="S15:S16"/>
    <mergeCell ref="T15:T16"/>
    <mergeCell ref="A120:A122"/>
    <mergeCell ref="B120:N122"/>
    <mergeCell ref="O120:S120"/>
    <mergeCell ref="O121:S121"/>
    <mergeCell ref="O122:S122"/>
    <mergeCell ref="A123:A125"/>
    <mergeCell ref="B123:E125"/>
    <mergeCell ref="F123:F125"/>
    <mergeCell ref="G123:L125"/>
    <mergeCell ref="M123:M125"/>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19685039370078741" right="0.19685039370078741" top="0.19685039370078741" bottom="0.19685039370078741" header="0" footer="0"/>
  <pageSetup scale="46" fitToHeight="0" orientation="landscape" r:id="rId1"/>
  <rowBreaks count="1" manualBreakCount="1">
    <brk id="72" max="1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U75"/>
  <sheetViews>
    <sheetView tabSelected="1" view="pageBreakPreview" topLeftCell="A29" zoomScale="80" zoomScaleNormal="80" zoomScaleSheetLayoutView="80" workbookViewId="0">
      <selection activeCell="A15" sqref="M65:Q65"/>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16" max="16" width="19"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
        <v>29</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63.75" customHeight="1" thickBot="1" x14ac:dyDescent="0.3">
      <c r="A14" s="1" t="s">
        <v>1</v>
      </c>
      <c r="B14" s="30" t="s">
        <v>49</v>
      </c>
      <c r="C14" s="2" t="s">
        <v>2</v>
      </c>
      <c r="D14" s="93" t="s">
        <v>60</v>
      </c>
      <c r="E14" s="94"/>
      <c r="F14" s="94"/>
      <c r="G14" s="94"/>
      <c r="H14" s="94"/>
      <c r="I14" s="94"/>
      <c r="J14" s="94"/>
      <c r="K14" s="94"/>
      <c r="L14" s="94"/>
      <c r="M14" s="94"/>
      <c r="N14" s="95"/>
      <c r="O14" s="10" t="s">
        <v>3</v>
      </c>
      <c r="P14" s="8" t="s">
        <v>61</v>
      </c>
      <c r="Q14" s="82" t="s">
        <v>4</v>
      </c>
      <c r="R14" s="116"/>
      <c r="S14" s="84"/>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1" x14ac:dyDescent="0.25">
      <c r="A17" s="70"/>
      <c r="B17" s="62"/>
      <c r="C17" s="62"/>
      <c r="D17" s="62"/>
      <c r="E17" s="62"/>
      <c r="F17" s="62"/>
      <c r="G17" s="62"/>
      <c r="H17" s="62"/>
      <c r="I17" s="62"/>
      <c r="J17" s="62"/>
      <c r="K17" s="62"/>
      <c r="L17" s="62"/>
      <c r="M17" s="62"/>
      <c r="N17" s="63"/>
      <c r="O17" s="33" t="s">
        <v>43</v>
      </c>
      <c r="P17" s="11"/>
      <c r="Q17" s="12"/>
      <c r="R17" s="13"/>
      <c r="S17" s="14"/>
      <c r="T17" s="15"/>
    </row>
    <row r="18" spans="1:21" x14ac:dyDescent="0.25">
      <c r="A18" s="70"/>
      <c r="B18" s="62"/>
      <c r="C18" s="62"/>
      <c r="D18" s="62"/>
      <c r="E18" s="62"/>
      <c r="F18" s="62"/>
      <c r="G18" s="62"/>
      <c r="H18" s="62"/>
      <c r="I18" s="62"/>
      <c r="J18" s="62"/>
      <c r="K18" s="62"/>
      <c r="L18" s="62"/>
      <c r="M18" s="62"/>
      <c r="N18" s="63"/>
      <c r="O18" s="38" t="s">
        <v>87</v>
      </c>
      <c r="P18" s="16"/>
      <c r="Q18" s="17"/>
      <c r="R18" s="18"/>
      <c r="S18" s="19"/>
      <c r="T18" s="20"/>
    </row>
    <row r="19" spans="1:21" x14ac:dyDescent="0.25">
      <c r="A19" s="70"/>
      <c r="B19" s="62"/>
      <c r="C19" s="62"/>
      <c r="D19" s="62"/>
      <c r="E19" s="62"/>
      <c r="F19" s="62"/>
      <c r="G19" s="62"/>
      <c r="H19" s="62"/>
      <c r="I19" s="62"/>
      <c r="J19" s="62"/>
      <c r="K19" s="62"/>
      <c r="L19" s="62"/>
      <c r="M19" s="62"/>
      <c r="N19" s="63"/>
      <c r="O19" s="39" t="s">
        <v>89</v>
      </c>
      <c r="P19" s="16"/>
      <c r="Q19" s="17"/>
      <c r="R19" s="18"/>
      <c r="S19" s="19"/>
      <c r="T19" s="20"/>
    </row>
    <row r="20" spans="1:21" x14ac:dyDescent="0.25">
      <c r="A20" s="70"/>
      <c r="B20" s="62"/>
      <c r="C20" s="62"/>
      <c r="D20" s="62"/>
      <c r="E20" s="62"/>
      <c r="F20" s="62"/>
      <c r="G20" s="62"/>
      <c r="H20" s="62"/>
      <c r="I20" s="62"/>
      <c r="J20" s="62"/>
      <c r="K20" s="62"/>
      <c r="L20" s="62"/>
      <c r="M20" s="62"/>
      <c r="N20" s="63"/>
      <c r="O20" s="27"/>
      <c r="P20" s="16"/>
      <c r="Q20" s="17"/>
      <c r="R20" s="18"/>
      <c r="S20" s="19"/>
      <c r="T20" s="20"/>
    </row>
    <row r="21" spans="1:21" x14ac:dyDescent="0.25">
      <c r="A21" s="70"/>
      <c r="B21" s="62"/>
      <c r="C21" s="62"/>
      <c r="D21" s="62"/>
      <c r="E21" s="62"/>
      <c r="F21" s="62"/>
      <c r="G21" s="62"/>
      <c r="H21" s="62"/>
      <c r="I21" s="62"/>
      <c r="J21" s="62"/>
      <c r="K21" s="62"/>
      <c r="L21" s="62"/>
      <c r="M21" s="62"/>
      <c r="N21" s="63"/>
      <c r="O21" s="27"/>
      <c r="P21" s="16">
        <v>4.9299999999999962</v>
      </c>
      <c r="Q21" s="17"/>
      <c r="R21" s="18"/>
      <c r="S21" s="19"/>
      <c r="T21" s="20">
        <f>+P21</f>
        <v>4.9299999999999962</v>
      </c>
    </row>
    <row r="22" spans="1:21" x14ac:dyDescent="0.25">
      <c r="A22" s="70"/>
      <c r="B22" s="62"/>
      <c r="C22" s="62"/>
      <c r="D22" s="62"/>
      <c r="E22" s="62"/>
      <c r="F22" s="62"/>
      <c r="G22" s="62"/>
      <c r="H22" s="62"/>
      <c r="I22" s="62"/>
      <c r="J22" s="62"/>
      <c r="K22" s="62"/>
      <c r="L22" s="62"/>
      <c r="M22" s="62"/>
      <c r="N22" s="63"/>
      <c r="O22" s="27"/>
      <c r="P22" s="16">
        <v>2.75</v>
      </c>
      <c r="Q22" s="17"/>
      <c r="R22" s="18"/>
      <c r="S22" s="19"/>
      <c r="T22" s="20">
        <f>+P22</f>
        <v>2.75</v>
      </c>
    </row>
    <row r="23" spans="1:21" x14ac:dyDescent="0.25">
      <c r="A23" s="70"/>
      <c r="B23" s="62"/>
      <c r="C23" s="62"/>
      <c r="D23" s="62"/>
      <c r="E23" s="62"/>
      <c r="F23" s="62"/>
      <c r="G23" s="62"/>
      <c r="H23" s="62"/>
      <c r="I23" s="62"/>
      <c r="J23" s="62"/>
      <c r="K23" s="62"/>
      <c r="L23" s="62"/>
      <c r="M23" s="62"/>
      <c r="N23" s="63"/>
      <c r="O23" s="27"/>
      <c r="P23" s="16">
        <v>2.95</v>
      </c>
      <c r="Q23" s="17"/>
      <c r="R23" s="18"/>
      <c r="S23" s="19"/>
      <c r="T23" s="20">
        <f>+P23</f>
        <v>2.95</v>
      </c>
    </row>
    <row r="24" spans="1:21" x14ac:dyDescent="0.25">
      <c r="A24" s="70"/>
      <c r="B24" s="62"/>
      <c r="C24" s="62"/>
      <c r="D24" s="62"/>
      <c r="E24" s="62"/>
      <c r="F24" s="62"/>
      <c r="G24" s="62"/>
      <c r="H24" s="62"/>
      <c r="I24" s="62"/>
      <c r="J24" s="62"/>
      <c r="K24" s="62"/>
      <c r="L24" s="62"/>
      <c r="M24" s="62"/>
      <c r="N24" s="63"/>
      <c r="O24" s="27"/>
      <c r="P24" s="16"/>
      <c r="Q24" s="17"/>
      <c r="R24" s="18"/>
      <c r="S24" s="19"/>
      <c r="T24" s="20"/>
    </row>
    <row r="25" spans="1:21" x14ac:dyDescent="0.25">
      <c r="A25" s="70"/>
      <c r="B25" s="62"/>
      <c r="C25" s="62"/>
      <c r="D25" s="62"/>
      <c r="E25" s="62"/>
      <c r="F25" s="62"/>
      <c r="G25" s="62"/>
      <c r="H25" s="62"/>
      <c r="I25" s="62"/>
      <c r="J25" s="62"/>
      <c r="K25" s="62"/>
      <c r="L25" s="62"/>
      <c r="M25" s="62"/>
      <c r="N25" s="63"/>
      <c r="O25" s="27"/>
      <c r="P25" s="16"/>
      <c r="Q25" s="17"/>
      <c r="R25" s="18"/>
      <c r="S25" s="19"/>
      <c r="T25" s="20"/>
      <c r="U25" s="40"/>
    </row>
    <row r="26" spans="1:21" x14ac:dyDescent="0.25">
      <c r="A26" s="70"/>
      <c r="B26" s="62"/>
      <c r="C26" s="62"/>
      <c r="D26" s="62"/>
      <c r="E26" s="62"/>
      <c r="F26" s="62"/>
      <c r="G26" s="62"/>
      <c r="H26" s="62"/>
      <c r="I26" s="62"/>
      <c r="J26" s="62"/>
      <c r="K26" s="62"/>
      <c r="L26" s="62"/>
      <c r="M26" s="62"/>
      <c r="N26" s="63"/>
      <c r="O26" s="27"/>
      <c r="P26" s="16"/>
      <c r="Q26" s="17"/>
      <c r="R26" s="18"/>
      <c r="S26" s="19"/>
      <c r="T26" s="20"/>
    </row>
    <row r="27" spans="1:21" x14ac:dyDescent="0.25">
      <c r="A27" s="70"/>
      <c r="B27" s="62"/>
      <c r="C27" s="62"/>
      <c r="D27" s="62"/>
      <c r="E27" s="62"/>
      <c r="F27" s="62"/>
      <c r="G27" s="62"/>
      <c r="H27" s="62"/>
      <c r="I27" s="62"/>
      <c r="J27" s="62"/>
      <c r="K27" s="62"/>
      <c r="L27" s="62"/>
      <c r="M27" s="62"/>
      <c r="N27" s="63"/>
      <c r="O27" s="27"/>
      <c r="P27" s="16"/>
      <c r="Q27" s="17"/>
      <c r="R27" s="18"/>
      <c r="S27" s="19"/>
      <c r="T27" s="20"/>
    </row>
    <row r="28" spans="1:21" x14ac:dyDescent="0.25">
      <c r="A28" s="70"/>
      <c r="B28" s="62"/>
      <c r="C28" s="62"/>
      <c r="D28" s="62"/>
      <c r="E28" s="62"/>
      <c r="F28" s="62"/>
      <c r="G28" s="62"/>
      <c r="H28" s="62"/>
      <c r="I28" s="62"/>
      <c r="J28" s="62"/>
      <c r="K28" s="62"/>
      <c r="L28" s="62"/>
      <c r="M28" s="62"/>
      <c r="N28" s="63"/>
      <c r="O28" s="27"/>
      <c r="P28" s="16"/>
      <c r="Q28" s="17"/>
      <c r="R28" s="18"/>
      <c r="S28" s="19"/>
      <c r="T28" s="20"/>
    </row>
    <row r="29" spans="1:21" x14ac:dyDescent="0.25">
      <c r="A29" s="70"/>
      <c r="B29" s="62"/>
      <c r="C29" s="62"/>
      <c r="D29" s="62"/>
      <c r="E29" s="62"/>
      <c r="F29" s="62"/>
      <c r="G29" s="62"/>
      <c r="H29" s="62"/>
      <c r="I29" s="62"/>
      <c r="J29" s="62"/>
      <c r="K29" s="62"/>
      <c r="L29" s="62"/>
      <c r="M29" s="62"/>
      <c r="N29" s="63"/>
      <c r="O29" s="27"/>
      <c r="P29" s="16"/>
      <c r="Q29" s="17"/>
      <c r="R29" s="18"/>
      <c r="S29" s="19"/>
      <c r="T29" s="20"/>
    </row>
    <row r="30" spans="1:21" x14ac:dyDescent="0.25">
      <c r="A30" s="70"/>
      <c r="B30" s="62"/>
      <c r="C30" s="62"/>
      <c r="D30" s="62"/>
      <c r="E30" s="62"/>
      <c r="F30" s="62"/>
      <c r="G30" s="62"/>
      <c r="H30" s="62"/>
      <c r="I30" s="62"/>
      <c r="J30" s="62"/>
      <c r="K30" s="62"/>
      <c r="L30" s="62"/>
      <c r="M30" s="62"/>
      <c r="N30" s="63"/>
      <c r="O30" s="27"/>
      <c r="P30" s="16"/>
      <c r="Q30" s="17"/>
      <c r="R30" s="18"/>
      <c r="S30" s="19"/>
      <c r="T30" s="20"/>
    </row>
    <row r="31" spans="1:21" x14ac:dyDescent="0.25">
      <c r="A31" s="70"/>
      <c r="B31" s="62"/>
      <c r="C31" s="62"/>
      <c r="D31" s="62"/>
      <c r="E31" s="62"/>
      <c r="F31" s="62"/>
      <c r="G31" s="62"/>
      <c r="H31" s="62"/>
      <c r="I31" s="62"/>
      <c r="J31" s="62"/>
      <c r="K31" s="62"/>
      <c r="L31" s="62"/>
      <c r="M31" s="62"/>
      <c r="N31" s="63"/>
      <c r="O31" s="27"/>
      <c r="P31" s="16"/>
      <c r="Q31" s="17"/>
      <c r="R31" s="18"/>
      <c r="S31" s="19"/>
      <c r="T31" s="20"/>
    </row>
    <row r="32" spans="1:21" x14ac:dyDescent="0.25">
      <c r="A32" s="70"/>
      <c r="B32" s="62"/>
      <c r="C32" s="62"/>
      <c r="D32" s="62"/>
      <c r="E32" s="62"/>
      <c r="F32" s="62"/>
      <c r="G32" s="62"/>
      <c r="H32" s="62"/>
      <c r="I32" s="62"/>
      <c r="J32" s="62"/>
      <c r="K32" s="62"/>
      <c r="L32" s="62"/>
      <c r="M32" s="62"/>
      <c r="N32" s="63"/>
      <c r="O32" s="27"/>
      <c r="P32" s="16"/>
      <c r="Q32" s="17"/>
      <c r="R32" s="18"/>
      <c r="S32" s="19"/>
      <c r="T32" s="20"/>
    </row>
    <row r="33" spans="1:21" x14ac:dyDescent="0.25">
      <c r="A33" s="70"/>
      <c r="B33" s="62"/>
      <c r="C33" s="62"/>
      <c r="D33" s="62"/>
      <c r="E33" s="62"/>
      <c r="F33" s="62"/>
      <c r="G33" s="62"/>
      <c r="H33" s="62"/>
      <c r="I33" s="62"/>
      <c r="J33" s="62"/>
      <c r="K33" s="62"/>
      <c r="L33" s="62"/>
      <c r="M33" s="62"/>
      <c r="N33" s="63"/>
      <c r="O33" s="27"/>
      <c r="P33" s="16"/>
      <c r="Q33" s="17"/>
      <c r="R33" s="18"/>
      <c r="S33" s="19"/>
      <c r="T33" s="20"/>
    </row>
    <row r="34" spans="1:21" x14ac:dyDescent="0.25">
      <c r="A34" s="70"/>
      <c r="B34" s="62"/>
      <c r="C34" s="62"/>
      <c r="D34" s="62"/>
      <c r="E34" s="62"/>
      <c r="F34" s="62"/>
      <c r="G34" s="62"/>
      <c r="H34" s="62"/>
      <c r="I34" s="62"/>
      <c r="J34" s="62"/>
      <c r="K34" s="62"/>
      <c r="L34" s="62"/>
      <c r="M34" s="62"/>
      <c r="N34" s="63"/>
      <c r="O34" s="39" t="s">
        <v>88</v>
      </c>
      <c r="P34" s="16"/>
      <c r="Q34" s="17"/>
      <c r="R34" s="18"/>
      <c r="S34" s="19"/>
      <c r="T34" s="20"/>
    </row>
    <row r="35" spans="1:21" x14ac:dyDescent="0.25">
      <c r="A35" s="70"/>
      <c r="B35" s="62"/>
      <c r="C35" s="62"/>
      <c r="D35" s="62"/>
      <c r="E35" s="62"/>
      <c r="F35" s="62"/>
      <c r="G35" s="62"/>
      <c r="H35" s="62"/>
      <c r="I35" s="62"/>
      <c r="J35" s="62"/>
      <c r="K35" s="62"/>
      <c r="L35" s="62"/>
      <c r="M35" s="62"/>
      <c r="N35" s="63"/>
      <c r="O35" s="27"/>
      <c r="P35" s="16"/>
      <c r="Q35" s="17"/>
      <c r="R35" s="18"/>
      <c r="S35" s="19"/>
      <c r="T35" s="20"/>
    </row>
    <row r="36" spans="1:21" x14ac:dyDescent="0.25">
      <c r="A36" s="70"/>
      <c r="B36" s="62"/>
      <c r="C36" s="62"/>
      <c r="D36" s="62"/>
      <c r="E36" s="62"/>
      <c r="F36" s="62"/>
      <c r="G36" s="62"/>
      <c r="H36" s="62"/>
      <c r="I36" s="62"/>
      <c r="J36" s="62"/>
      <c r="K36" s="62"/>
      <c r="L36" s="62"/>
      <c r="M36" s="62"/>
      <c r="N36" s="63"/>
      <c r="O36" s="27"/>
      <c r="P36" s="16">
        <v>6.35</v>
      </c>
      <c r="Q36" s="17"/>
      <c r="R36" s="18"/>
      <c r="S36" s="19"/>
      <c r="T36" s="20">
        <f>+P36</f>
        <v>6.35</v>
      </c>
    </row>
    <row r="37" spans="1:21" x14ac:dyDescent="0.25">
      <c r="A37" s="70"/>
      <c r="B37" s="62"/>
      <c r="C37" s="62"/>
      <c r="D37" s="62"/>
      <c r="E37" s="62"/>
      <c r="F37" s="62"/>
      <c r="G37" s="62"/>
      <c r="H37" s="62"/>
      <c r="I37" s="62"/>
      <c r="J37" s="62"/>
      <c r="K37" s="62"/>
      <c r="L37" s="62"/>
      <c r="M37" s="62"/>
      <c r="N37" s="63"/>
      <c r="O37" s="27"/>
      <c r="P37" s="16">
        <v>5.94</v>
      </c>
      <c r="Q37" s="17"/>
      <c r="R37" s="18"/>
      <c r="S37" s="19"/>
      <c r="T37" s="20">
        <f>+P37</f>
        <v>5.94</v>
      </c>
    </row>
    <row r="38" spans="1:21" x14ac:dyDescent="0.25">
      <c r="A38" s="70"/>
      <c r="B38" s="62"/>
      <c r="C38" s="62"/>
      <c r="D38" s="62"/>
      <c r="E38" s="62"/>
      <c r="F38" s="62"/>
      <c r="G38" s="62"/>
      <c r="H38" s="62"/>
      <c r="I38" s="62"/>
      <c r="J38" s="62"/>
      <c r="K38" s="62"/>
      <c r="L38" s="62"/>
      <c r="M38" s="62"/>
      <c r="N38" s="63"/>
      <c r="O38" s="27"/>
      <c r="P38" s="16">
        <v>3.49</v>
      </c>
      <c r="Q38" s="17"/>
      <c r="R38" s="18"/>
      <c r="S38" s="19"/>
      <c r="T38" s="20">
        <f>+P38</f>
        <v>3.49</v>
      </c>
    </row>
    <row r="39" spans="1:21" x14ac:dyDescent="0.25">
      <c r="A39" s="70"/>
      <c r="B39" s="62"/>
      <c r="C39" s="62"/>
      <c r="D39" s="62"/>
      <c r="E39" s="62"/>
      <c r="F39" s="62"/>
      <c r="G39" s="62"/>
      <c r="H39" s="62"/>
      <c r="I39" s="62"/>
      <c r="J39" s="62"/>
      <c r="K39" s="62"/>
      <c r="L39" s="62"/>
      <c r="M39" s="62"/>
      <c r="N39" s="63"/>
      <c r="O39" s="27"/>
      <c r="P39" s="16"/>
      <c r="Q39" s="17"/>
      <c r="R39" s="18"/>
      <c r="S39" s="19"/>
      <c r="T39" s="20"/>
    </row>
    <row r="40" spans="1:21" x14ac:dyDescent="0.25">
      <c r="A40" s="70"/>
      <c r="B40" s="62"/>
      <c r="C40" s="62"/>
      <c r="D40" s="62"/>
      <c r="E40" s="62"/>
      <c r="F40" s="62"/>
      <c r="G40" s="62"/>
      <c r="H40" s="62"/>
      <c r="I40" s="62"/>
      <c r="J40" s="62"/>
      <c r="K40" s="62"/>
      <c r="L40" s="62"/>
      <c r="M40" s="62"/>
      <c r="N40" s="63"/>
      <c r="O40" s="27"/>
      <c r="P40" s="16"/>
      <c r="Q40" s="17"/>
      <c r="R40" s="18"/>
      <c r="S40" s="19"/>
      <c r="T40" s="20"/>
      <c r="U40" s="40"/>
    </row>
    <row r="41" spans="1:21" x14ac:dyDescent="0.25">
      <c r="A41" s="70"/>
      <c r="B41" s="62"/>
      <c r="C41" s="62"/>
      <c r="D41" s="62"/>
      <c r="E41" s="62"/>
      <c r="F41" s="62"/>
      <c r="G41" s="62"/>
      <c r="H41" s="62"/>
      <c r="I41" s="62"/>
      <c r="J41" s="62"/>
      <c r="K41" s="62"/>
      <c r="L41" s="62"/>
      <c r="M41" s="62"/>
      <c r="N41" s="63"/>
      <c r="O41" s="27"/>
      <c r="P41" s="16"/>
      <c r="Q41" s="17"/>
      <c r="R41" s="18"/>
      <c r="S41" s="19"/>
      <c r="T41" s="20"/>
    </row>
    <row r="42" spans="1:21" x14ac:dyDescent="0.25">
      <c r="A42" s="70"/>
      <c r="B42" s="62"/>
      <c r="C42" s="62"/>
      <c r="D42" s="62"/>
      <c r="E42" s="62"/>
      <c r="F42" s="62"/>
      <c r="G42" s="62"/>
      <c r="H42" s="62"/>
      <c r="I42" s="62"/>
      <c r="J42" s="62"/>
      <c r="K42" s="62"/>
      <c r="L42" s="62"/>
      <c r="M42" s="62"/>
      <c r="N42" s="63"/>
      <c r="O42" s="27"/>
      <c r="P42" s="16"/>
      <c r="Q42" s="17"/>
      <c r="R42" s="18"/>
      <c r="S42" s="19"/>
      <c r="T42" s="20"/>
    </row>
    <row r="43" spans="1:21" x14ac:dyDescent="0.25">
      <c r="A43" s="70"/>
      <c r="B43" s="62"/>
      <c r="C43" s="62"/>
      <c r="D43" s="62"/>
      <c r="E43" s="62"/>
      <c r="F43" s="62"/>
      <c r="G43" s="62"/>
      <c r="H43" s="62"/>
      <c r="I43" s="62"/>
      <c r="J43" s="62"/>
      <c r="K43" s="62"/>
      <c r="L43" s="62"/>
      <c r="M43" s="62"/>
      <c r="N43" s="63"/>
      <c r="O43" s="27"/>
      <c r="P43" s="16"/>
      <c r="Q43" s="17"/>
      <c r="R43" s="18"/>
      <c r="S43" s="19"/>
      <c r="T43" s="20"/>
    </row>
    <row r="44" spans="1:21" x14ac:dyDescent="0.25">
      <c r="A44" s="70"/>
      <c r="B44" s="62"/>
      <c r="C44" s="62"/>
      <c r="D44" s="62"/>
      <c r="E44" s="62"/>
      <c r="F44" s="62"/>
      <c r="G44" s="62"/>
      <c r="H44" s="62"/>
      <c r="I44" s="62"/>
      <c r="J44" s="62"/>
      <c r="K44" s="62"/>
      <c r="L44" s="62"/>
      <c r="M44" s="62"/>
      <c r="N44" s="63"/>
      <c r="O44" s="27"/>
      <c r="P44" s="16"/>
      <c r="Q44" s="17"/>
      <c r="R44" s="18"/>
      <c r="S44" s="19"/>
      <c r="T44" s="20"/>
    </row>
    <row r="45" spans="1:21" x14ac:dyDescent="0.25">
      <c r="A45" s="70"/>
      <c r="B45" s="62"/>
      <c r="C45" s="62"/>
      <c r="D45" s="62"/>
      <c r="E45" s="62"/>
      <c r="F45" s="62"/>
      <c r="G45" s="62"/>
      <c r="H45" s="62"/>
      <c r="I45" s="62"/>
      <c r="J45" s="62"/>
      <c r="K45" s="62"/>
      <c r="L45" s="62"/>
      <c r="M45" s="62"/>
      <c r="N45" s="63"/>
      <c r="O45" s="27"/>
      <c r="P45" s="16"/>
      <c r="Q45" s="17"/>
      <c r="R45" s="18"/>
      <c r="S45" s="19"/>
      <c r="T45" s="20"/>
    </row>
    <row r="46" spans="1:21" x14ac:dyDescent="0.25">
      <c r="A46" s="70"/>
      <c r="B46" s="62"/>
      <c r="C46" s="62"/>
      <c r="D46" s="62"/>
      <c r="E46" s="62"/>
      <c r="F46" s="62"/>
      <c r="G46" s="62"/>
      <c r="H46" s="62"/>
      <c r="I46" s="62"/>
      <c r="J46" s="62"/>
      <c r="K46" s="62"/>
      <c r="L46" s="62"/>
      <c r="M46" s="62"/>
      <c r="N46" s="63"/>
      <c r="O46" s="27"/>
      <c r="P46" s="16"/>
      <c r="Q46" s="17"/>
      <c r="R46" s="18"/>
      <c r="S46" s="19"/>
      <c r="T46" s="20"/>
    </row>
    <row r="47" spans="1:21" x14ac:dyDescent="0.25">
      <c r="A47" s="70"/>
      <c r="B47" s="62"/>
      <c r="C47" s="62"/>
      <c r="D47" s="62"/>
      <c r="E47" s="62"/>
      <c r="F47" s="62"/>
      <c r="G47" s="62"/>
      <c r="H47" s="62"/>
      <c r="I47" s="62"/>
      <c r="J47" s="62"/>
      <c r="K47" s="62"/>
      <c r="L47" s="62"/>
      <c r="M47" s="62"/>
      <c r="N47" s="63"/>
      <c r="O47" s="27"/>
      <c r="P47" s="16"/>
      <c r="Q47" s="17"/>
      <c r="R47" s="18"/>
      <c r="S47" s="19"/>
      <c r="T47" s="20"/>
    </row>
    <row r="48" spans="1:21" x14ac:dyDescent="0.25">
      <c r="A48" s="70"/>
      <c r="B48" s="62"/>
      <c r="C48" s="62"/>
      <c r="D48" s="62"/>
      <c r="E48" s="62"/>
      <c r="F48" s="62"/>
      <c r="G48" s="62"/>
      <c r="H48" s="62"/>
      <c r="I48" s="62"/>
      <c r="J48" s="62"/>
      <c r="K48" s="62"/>
      <c r="L48" s="62"/>
      <c r="M48" s="62"/>
      <c r="N48" s="63"/>
      <c r="O48" s="27"/>
      <c r="P48" s="16"/>
      <c r="Q48" s="17"/>
      <c r="R48" s="18"/>
      <c r="S48" s="19"/>
      <c r="T48" s="20"/>
    </row>
    <row r="49" spans="1:21" x14ac:dyDescent="0.25">
      <c r="A49" s="70"/>
      <c r="B49" s="62"/>
      <c r="C49" s="62"/>
      <c r="D49" s="62"/>
      <c r="E49" s="62"/>
      <c r="F49" s="62"/>
      <c r="G49" s="62"/>
      <c r="H49" s="62"/>
      <c r="I49" s="62"/>
      <c r="J49" s="62"/>
      <c r="K49" s="62"/>
      <c r="L49" s="62"/>
      <c r="M49" s="62"/>
      <c r="N49" s="63"/>
      <c r="O49" s="27"/>
      <c r="P49" s="16"/>
      <c r="Q49" s="17"/>
      <c r="R49" s="18"/>
      <c r="S49" s="19"/>
      <c r="T49" s="20"/>
    </row>
    <row r="50" spans="1:21" x14ac:dyDescent="0.25">
      <c r="A50" s="70"/>
      <c r="B50" s="62"/>
      <c r="C50" s="62"/>
      <c r="D50" s="62"/>
      <c r="E50" s="62"/>
      <c r="F50" s="62"/>
      <c r="G50" s="62"/>
      <c r="H50" s="62"/>
      <c r="I50" s="62"/>
      <c r="J50" s="62"/>
      <c r="K50" s="62"/>
      <c r="L50" s="62"/>
      <c r="M50" s="62"/>
      <c r="N50" s="63"/>
      <c r="O50" s="27"/>
      <c r="P50" s="16"/>
      <c r="Q50" s="17"/>
      <c r="R50" s="18"/>
      <c r="S50" s="19"/>
      <c r="T50" s="20"/>
    </row>
    <row r="51" spans="1:21" x14ac:dyDescent="0.25">
      <c r="A51" s="70"/>
      <c r="B51" s="62"/>
      <c r="C51" s="62"/>
      <c r="D51" s="62"/>
      <c r="E51" s="62"/>
      <c r="F51" s="62"/>
      <c r="G51" s="62"/>
      <c r="H51" s="62"/>
      <c r="I51" s="62"/>
      <c r="J51" s="62"/>
      <c r="K51" s="62"/>
      <c r="L51" s="62"/>
      <c r="M51" s="62"/>
      <c r="N51" s="63"/>
      <c r="O51" s="27"/>
      <c r="P51" s="16"/>
      <c r="Q51" s="17"/>
      <c r="R51" s="18"/>
      <c r="S51" s="19"/>
      <c r="T51" s="20"/>
    </row>
    <row r="52" spans="1:21" x14ac:dyDescent="0.25">
      <c r="A52" s="70"/>
      <c r="B52" s="62"/>
      <c r="C52" s="62"/>
      <c r="D52" s="62"/>
      <c r="E52" s="62"/>
      <c r="F52" s="62"/>
      <c r="G52" s="62"/>
      <c r="H52" s="62"/>
      <c r="I52" s="62"/>
      <c r="J52" s="62"/>
      <c r="K52" s="62"/>
      <c r="L52" s="62"/>
      <c r="M52" s="62"/>
      <c r="N52" s="63"/>
      <c r="O52" s="27"/>
      <c r="P52" s="16"/>
      <c r="Q52" s="17"/>
      <c r="R52" s="18"/>
      <c r="S52" s="19"/>
      <c r="T52" s="20"/>
    </row>
    <row r="53" spans="1:21" x14ac:dyDescent="0.25">
      <c r="A53" s="70"/>
      <c r="B53" s="62"/>
      <c r="C53" s="62"/>
      <c r="D53" s="62"/>
      <c r="E53" s="62"/>
      <c r="F53" s="62"/>
      <c r="G53" s="62"/>
      <c r="H53" s="62"/>
      <c r="I53" s="62"/>
      <c r="J53" s="62"/>
      <c r="K53" s="62"/>
      <c r="L53" s="62"/>
      <c r="M53" s="62"/>
      <c r="N53" s="63"/>
      <c r="O53" s="27"/>
      <c r="P53" s="16"/>
      <c r="Q53" s="17"/>
      <c r="R53" s="18"/>
      <c r="S53" s="19"/>
      <c r="T53" s="20"/>
    </row>
    <row r="54" spans="1:21" x14ac:dyDescent="0.25">
      <c r="A54" s="70"/>
      <c r="B54" s="62"/>
      <c r="C54" s="62"/>
      <c r="D54" s="62"/>
      <c r="E54" s="62"/>
      <c r="F54" s="62"/>
      <c r="G54" s="62"/>
      <c r="H54" s="62"/>
      <c r="I54" s="62"/>
      <c r="J54" s="62"/>
      <c r="K54" s="62"/>
      <c r="L54" s="62"/>
      <c r="M54" s="62"/>
      <c r="N54" s="63"/>
      <c r="O54" s="27"/>
      <c r="P54" s="16"/>
      <c r="Q54" s="17"/>
      <c r="R54" s="18"/>
      <c r="S54" s="19"/>
      <c r="T54" s="20"/>
    </row>
    <row r="55" spans="1:21" x14ac:dyDescent="0.25">
      <c r="A55" s="70"/>
      <c r="B55" s="62"/>
      <c r="C55" s="62"/>
      <c r="D55" s="62"/>
      <c r="E55" s="62"/>
      <c r="F55" s="62"/>
      <c r="G55" s="62"/>
      <c r="H55" s="62"/>
      <c r="I55" s="62"/>
      <c r="J55" s="62"/>
      <c r="K55" s="62"/>
      <c r="L55" s="62"/>
      <c r="M55" s="62"/>
      <c r="N55" s="63"/>
      <c r="O55" s="27"/>
      <c r="P55" s="16"/>
      <c r="Q55" s="17"/>
      <c r="R55" s="18"/>
      <c r="S55" s="19"/>
      <c r="T55" s="20"/>
    </row>
    <row r="56" spans="1:21" x14ac:dyDescent="0.25">
      <c r="A56" s="70"/>
      <c r="B56" s="62"/>
      <c r="C56" s="62"/>
      <c r="D56" s="62"/>
      <c r="E56" s="62"/>
      <c r="F56" s="62"/>
      <c r="G56" s="62"/>
      <c r="H56" s="62"/>
      <c r="I56" s="62"/>
      <c r="J56" s="62"/>
      <c r="K56" s="62"/>
      <c r="L56" s="62"/>
      <c r="M56" s="62"/>
      <c r="N56" s="63"/>
      <c r="O56" s="27"/>
      <c r="P56" s="16"/>
      <c r="Q56" s="17"/>
      <c r="R56" s="18"/>
      <c r="S56" s="19"/>
      <c r="T56" s="20"/>
    </row>
    <row r="57" spans="1:21" x14ac:dyDescent="0.25">
      <c r="A57" s="70"/>
      <c r="B57" s="62"/>
      <c r="C57" s="62"/>
      <c r="D57" s="62"/>
      <c r="E57" s="62"/>
      <c r="F57" s="62"/>
      <c r="G57" s="62"/>
      <c r="H57" s="62"/>
      <c r="I57" s="62"/>
      <c r="J57" s="62"/>
      <c r="K57" s="62"/>
      <c r="L57" s="62"/>
      <c r="M57" s="62"/>
      <c r="N57" s="63"/>
      <c r="O57" s="27"/>
      <c r="P57" s="16"/>
      <c r="Q57" s="17"/>
      <c r="R57" s="18"/>
      <c r="S57" s="19"/>
      <c r="T57" s="20"/>
    </row>
    <row r="58" spans="1:21" x14ac:dyDescent="0.25">
      <c r="A58" s="70"/>
      <c r="B58" s="62"/>
      <c r="C58" s="62"/>
      <c r="D58" s="62"/>
      <c r="E58" s="62"/>
      <c r="F58" s="62"/>
      <c r="G58" s="62"/>
      <c r="H58" s="62"/>
      <c r="I58" s="62"/>
      <c r="J58" s="62"/>
      <c r="K58" s="62"/>
      <c r="L58" s="62"/>
      <c r="M58" s="62"/>
      <c r="N58" s="63"/>
      <c r="O58" s="27"/>
      <c r="P58" s="16"/>
      <c r="Q58" s="17"/>
      <c r="R58" s="18"/>
      <c r="S58" s="19"/>
      <c r="T58" s="20"/>
    </row>
    <row r="59" spans="1:21" ht="15.75" thickBot="1" x14ac:dyDescent="0.3">
      <c r="A59" s="71"/>
      <c r="B59" s="64"/>
      <c r="C59" s="64"/>
      <c r="D59" s="64"/>
      <c r="E59" s="64"/>
      <c r="F59" s="64"/>
      <c r="G59" s="64"/>
      <c r="H59" s="64"/>
      <c r="I59" s="64"/>
      <c r="J59" s="64"/>
      <c r="K59" s="64"/>
      <c r="L59" s="64"/>
      <c r="M59" s="64"/>
      <c r="N59" s="65"/>
      <c r="O59" s="28"/>
      <c r="P59" s="21"/>
      <c r="Q59" s="22"/>
      <c r="R59" s="23"/>
      <c r="S59" s="24"/>
      <c r="T59" s="25"/>
    </row>
    <row r="60" spans="1:21" ht="15.75" customHeight="1" x14ac:dyDescent="0.25">
      <c r="A60" s="57" t="s">
        <v>20</v>
      </c>
      <c r="B60" s="60"/>
      <c r="C60" s="60"/>
      <c r="D60" s="60"/>
      <c r="E60" s="60"/>
      <c r="F60" s="60"/>
      <c r="G60" s="60"/>
      <c r="H60" s="60"/>
      <c r="I60" s="60"/>
      <c r="J60" s="60"/>
      <c r="K60" s="60"/>
      <c r="L60" s="60"/>
      <c r="M60" s="60"/>
      <c r="N60" s="61"/>
      <c r="O60" s="48" t="s">
        <v>21</v>
      </c>
      <c r="P60" s="49"/>
      <c r="Q60" s="49"/>
      <c r="R60" s="49"/>
      <c r="S60" s="50"/>
      <c r="T60" s="15">
        <f>SUM(T17:T59)</f>
        <v>26.409999999999997</v>
      </c>
    </row>
    <row r="61" spans="1:21" ht="15.75" thickBot="1" x14ac:dyDescent="0.3">
      <c r="A61" s="58"/>
      <c r="B61" s="62"/>
      <c r="C61" s="62"/>
      <c r="D61" s="62"/>
      <c r="E61" s="62"/>
      <c r="F61" s="62"/>
      <c r="G61" s="62"/>
      <c r="H61" s="62"/>
      <c r="I61" s="62"/>
      <c r="J61" s="62"/>
      <c r="K61" s="62"/>
      <c r="L61" s="62"/>
      <c r="M61" s="62"/>
      <c r="N61" s="63"/>
      <c r="O61" s="51" t="s">
        <v>22</v>
      </c>
      <c r="P61" s="52"/>
      <c r="Q61" s="52"/>
      <c r="R61" s="52"/>
      <c r="S61" s="53"/>
      <c r="T61" s="26"/>
    </row>
    <row r="62" spans="1:21" ht="15.75" thickBot="1" x14ac:dyDescent="0.3">
      <c r="A62" s="59"/>
      <c r="B62" s="64"/>
      <c r="C62" s="64"/>
      <c r="D62" s="64"/>
      <c r="E62" s="64"/>
      <c r="F62" s="64"/>
      <c r="G62" s="64"/>
      <c r="H62" s="64"/>
      <c r="I62" s="64"/>
      <c r="J62" s="64"/>
      <c r="K62" s="64"/>
      <c r="L62" s="64"/>
      <c r="M62" s="64"/>
      <c r="N62" s="65"/>
      <c r="O62" s="54" t="s">
        <v>9</v>
      </c>
      <c r="P62" s="55"/>
      <c r="Q62" s="55"/>
      <c r="R62" s="55"/>
      <c r="S62" s="56"/>
      <c r="T62" s="29">
        <f>T60-T61</f>
        <v>26.409999999999997</v>
      </c>
      <c r="U62" s="40"/>
    </row>
    <row r="63" spans="1:21" x14ac:dyDescent="0.25">
      <c r="A63" s="45" t="s">
        <v>10</v>
      </c>
      <c r="B63" s="60" t="s">
        <v>23</v>
      </c>
      <c r="C63" s="60"/>
      <c r="D63" s="60"/>
      <c r="E63" s="61"/>
      <c r="F63" s="45" t="s">
        <v>11</v>
      </c>
      <c r="G63" s="60"/>
      <c r="H63" s="60"/>
      <c r="I63" s="60"/>
      <c r="J63" s="60"/>
      <c r="K63" s="60"/>
      <c r="L63" s="61"/>
      <c r="M63" s="45" t="s">
        <v>12</v>
      </c>
      <c r="N63" s="60"/>
      <c r="O63" s="60"/>
      <c r="P63" s="60"/>
      <c r="Q63" s="60"/>
      <c r="R63" s="60"/>
      <c r="S63" s="60"/>
      <c r="T63" s="61"/>
    </row>
    <row r="64" spans="1:21" x14ac:dyDescent="0.25">
      <c r="A64" s="46"/>
      <c r="B64" s="62"/>
      <c r="C64" s="62"/>
      <c r="D64" s="62"/>
      <c r="E64" s="63"/>
      <c r="F64" s="46"/>
      <c r="G64" s="62"/>
      <c r="H64" s="62"/>
      <c r="I64" s="62"/>
      <c r="J64" s="62"/>
      <c r="K64" s="62"/>
      <c r="L64" s="63"/>
      <c r="M64" s="46"/>
      <c r="N64" s="62"/>
      <c r="O64" s="62"/>
      <c r="P64" s="62"/>
      <c r="Q64" s="62"/>
      <c r="R64" s="62"/>
      <c r="S64" s="62"/>
      <c r="T64" s="63"/>
    </row>
    <row r="65" spans="1:20" ht="15.75" thickBot="1" x14ac:dyDescent="0.3">
      <c r="A65" s="47"/>
      <c r="B65" s="64"/>
      <c r="C65" s="64"/>
      <c r="D65" s="64"/>
      <c r="E65" s="65"/>
      <c r="F65" s="47"/>
      <c r="G65" s="64"/>
      <c r="H65" s="64"/>
      <c r="I65" s="64"/>
      <c r="J65" s="64"/>
      <c r="K65" s="64"/>
      <c r="L65" s="65"/>
      <c r="M65" s="47"/>
      <c r="N65" s="64"/>
      <c r="O65" s="64"/>
      <c r="P65" s="64"/>
      <c r="Q65" s="64"/>
      <c r="R65" s="64"/>
      <c r="S65" s="64"/>
      <c r="T65" s="65"/>
    </row>
    <row r="66" spans="1:20" ht="73.5" customHeight="1" thickBot="1" x14ac:dyDescent="0.3">
      <c r="C66" s="67"/>
      <c r="D66" s="67"/>
      <c r="E66" s="67"/>
      <c r="F66" s="67"/>
      <c r="M66" s="60"/>
      <c r="N66" s="60"/>
      <c r="O66" s="60"/>
      <c r="P66" s="60"/>
      <c r="Q66" s="60"/>
    </row>
    <row r="67" spans="1:20" x14ac:dyDescent="0.25">
      <c r="C67" s="66" t="s">
        <v>32</v>
      </c>
      <c r="D67" s="66"/>
      <c r="E67" s="66"/>
      <c r="F67" s="66"/>
      <c r="M67" s="68" t="s">
        <v>33</v>
      </c>
      <c r="N67" s="68"/>
      <c r="O67" s="68"/>
      <c r="P67" s="68"/>
      <c r="Q67" s="68"/>
    </row>
    <row r="68" spans="1:20" x14ac:dyDescent="0.25">
      <c r="C68" s="66" t="s">
        <v>34</v>
      </c>
      <c r="D68" s="66"/>
      <c r="E68" s="66"/>
      <c r="F68" s="66"/>
      <c r="M68" s="66" t="s">
        <v>35</v>
      </c>
      <c r="N68" s="66"/>
      <c r="O68" s="66"/>
      <c r="P68" s="66"/>
      <c r="Q68" s="66"/>
    </row>
    <row r="69" spans="1:20" x14ac:dyDescent="0.25">
      <c r="C69" s="66" t="s">
        <v>13</v>
      </c>
      <c r="D69" s="66"/>
      <c r="E69" s="66"/>
      <c r="F69" s="66"/>
      <c r="M69" s="66" t="s">
        <v>13</v>
      </c>
      <c r="N69" s="66"/>
      <c r="O69" s="66"/>
      <c r="P69" s="66"/>
      <c r="Q69" s="66"/>
    </row>
    <row r="72" spans="1:20" ht="15.75" thickBot="1" x14ac:dyDescent="0.3">
      <c r="C72" s="64"/>
      <c r="D72" s="64"/>
      <c r="E72" s="64"/>
      <c r="F72" s="64"/>
      <c r="M72" s="64"/>
      <c r="N72" s="64"/>
      <c r="O72" s="64"/>
      <c r="P72" s="64"/>
      <c r="Q72" s="64"/>
    </row>
    <row r="73" spans="1:20" x14ac:dyDescent="0.25">
      <c r="C73" s="66" t="s">
        <v>36</v>
      </c>
      <c r="D73" s="66"/>
      <c r="E73" s="66"/>
      <c r="F73" s="66"/>
      <c r="M73" s="66" t="s">
        <v>37</v>
      </c>
      <c r="N73" s="66"/>
      <c r="O73" s="66"/>
      <c r="P73" s="66"/>
      <c r="Q73" s="31"/>
    </row>
    <row r="74" spans="1:20" x14ac:dyDescent="0.25">
      <c r="C74" s="66" t="s">
        <v>38</v>
      </c>
      <c r="D74" s="66"/>
      <c r="E74" s="66"/>
      <c r="F74" s="66"/>
      <c r="M74" s="66" t="s">
        <v>39</v>
      </c>
      <c r="N74" s="66"/>
      <c r="O74" s="66"/>
      <c r="P74" s="66"/>
      <c r="Q74" s="32"/>
    </row>
    <row r="75" spans="1:20" x14ac:dyDescent="0.25">
      <c r="C75" s="66" t="s">
        <v>25</v>
      </c>
      <c r="D75" s="66"/>
      <c r="E75" s="66"/>
      <c r="F75" s="66"/>
      <c r="M75" s="66" t="s">
        <v>25</v>
      </c>
      <c r="N75" s="66"/>
      <c r="O75" s="66"/>
      <c r="P75" s="66"/>
      <c r="Q75" s="32"/>
    </row>
  </sheetData>
  <mergeCells count="53">
    <mergeCell ref="C75:F75"/>
    <mergeCell ref="M75:P75"/>
    <mergeCell ref="C72:F72"/>
    <mergeCell ref="M72:Q72"/>
    <mergeCell ref="C73:F73"/>
    <mergeCell ref="M73:P73"/>
    <mergeCell ref="C74:F74"/>
    <mergeCell ref="M74:P74"/>
    <mergeCell ref="C69:F69"/>
    <mergeCell ref="M69:Q69"/>
    <mergeCell ref="C66:F66"/>
    <mergeCell ref="M66:Q66"/>
    <mergeCell ref="C67:F67"/>
    <mergeCell ref="M67:Q67"/>
    <mergeCell ref="C68:F68"/>
    <mergeCell ref="M68:Q68"/>
    <mergeCell ref="N63:T65"/>
    <mergeCell ref="A15:N59"/>
    <mergeCell ref="O15:O16"/>
    <mergeCell ref="P15:R15"/>
    <mergeCell ref="S15:S16"/>
    <mergeCell ref="T15:T16"/>
    <mergeCell ref="A60:A62"/>
    <mergeCell ref="B60:N62"/>
    <mergeCell ref="O60:S60"/>
    <mergeCell ref="O61:S61"/>
    <mergeCell ref="O62:S62"/>
    <mergeCell ref="A63:A65"/>
    <mergeCell ref="B63:E65"/>
    <mergeCell ref="F63:F65"/>
    <mergeCell ref="G63:L65"/>
    <mergeCell ref="M63:M65"/>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19685039370078741" right="0.19685039370078741" top="0.19685039370078741" bottom="0.19685039370078741" header="0" footer="0"/>
  <pageSetup scale="4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T56"/>
  <sheetViews>
    <sheetView tabSelected="1" view="pageBreakPreview" topLeftCell="A10" zoomScale="80" zoomScaleNormal="80" zoomScaleSheetLayoutView="80" workbookViewId="0">
      <selection activeCell="A15" sqref="M65:Q65"/>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
        <v>98</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40.15" customHeight="1" thickBot="1" x14ac:dyDescent="0.3">
      <c r="A14" s="1" t="s">
        <v>1</v>
      </c>
      <c r="B14" s="30" t="s">
        <v>50</v>
      </c>
      <c r="C14" s="2" t="s">
        <v>2</v>
      </c>
      <c r="D14" s="118" t="s">
        <v>62</v>
      </c>
      <c r="E14" s="119"/>
      <c r="F14" s="119"/>
      <c r="G14" s="119"/>
      <c r="H14" s="119"/>
      <c r="I14" s="119"/>
      <c r="J14" s="119"/>
      <c r="K14" s="119"/>
      <c r="L14" s="119"/>
      <c r="M14" s="119"/>
      <c r="N14" s="120"/>
      <c r="O14" s="10" t="s">
        <v>3</v>
      </c>
      <c r="P14" s="8" t="s">
        <v>42</v>
      </c>
      <c r="Q14" s="82" t="s">
        <v>4</v>
      </c>
      <c r="R14" s="116"/>
      <c r="S14" s="84" t="str">
        <f>+B12</f>
        <v xml:space="preserve">VIRGILIO BARCO </v>
      </c>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94</v>
      </c>
      <c r="P17" s="11"/>
      <c r="Q17" s="12"/>
      <c r="R17" s="13"/>
      <c r="S17" s="14"/>
      <c r="T17" s="15"/>
    </row>
    <row r="18" spans="1:20" x14ac:dyDescent="0.25">
      <c r="A18" s="70"/>
      <c r="B18" s="62"/>
      <c r="C18" s="62"/>
      <c r="D18" s="62"/>
      <c r="E18" s="62"/>
      <c r="F18" s="62"/>
      <c r="G18" s="62"/>
      <c r="H18" s="62"/>
      <c r="I18" s="62"/>
      <c r="J18" s="62"/>
      <c r="K18" s="62"/>
      <c r="L18" s="62"/>
      <c r="M18" s="62"/>
      <c r="N18" s="63"/>
      <c r="O18" s="27"/>
      <c r="P18" s="16"/>
      <c r="Q18" s="17"/>
      <c r="R18" s="18"/>
      <c r="S18" s="19"/>
      <c r="T18" s="20"/>
    </row>
    <row r="19" spans="1:20" x14ac:dyDescent="0.25">
      <c r="A19" s="70"/>
      <c r="B19" s="62"/>
      <c r="C19" s="62"/>
      <c r="D19" s="62"/>
      <c r="E19" s="62"/>
      <c r="F19" s="62"/>
      <c r="G19" s="62"/>
      <c r="H19" s="62"/>
      <c r="I19" s="62"/>
      <c r="J19" s="62"/>
      <c r="K19" s="62"/>
      <c r="L19" s="62"/>
      <c r="M19" s="62"/>
      <c r="N19" s="63"/>
      <c r="O19" s="39" t="s">
        <v>96</v>
      </c>
      <c r="P19" s="16"/>
      <c r="Q19" s="17"/>
      <c r="R19" s="18"/>
      <c r="S19" s="19"/>
      <c r="T19" s="20">
        <f t="shared" ref="T19:T29" si="0">PRODUCT(P19:S19)</f>
        <v>0</v>
      </c>
    </row>
    <row r="20" spans="1:20" x14ac:dyDescent="0.25">
      <c r="A20" s="70"/>
      <c r="B20" s="62"/>
      <c r="C20" s="62"/>
      <c r="D20" s="62"/>
      <c r="E20" s="62"/>
      <c r="F20" s="62"/>
      <c r="G20" s="62"/>
      <c r="H20" s="62"/>
      <c r="I20" s="62"/>
      <c r="J20" s="62"/>
      <c r="K20" s="62"/>
      <c r="L20" s="62"/>
      <c r="M20" s="62"/>
      <c r="N20" s="63"/>
      <c r="O20" s="27"/>
      <c r="P20" s="16"/>
      <c r="Q20" s="17"/>
      <c r="R20" s="18"/>
      <c r="S20" s="19"/>
      <c r="T20" s="20"/>
    </row>
    <row r="21" spans="1:20" x14ac:dyDescent="0.25">
      <c r="A21" s="70"/>
      <c r="B21" s="62"/>
      <c r="C21" s="62"/>
      <c r="D21" s="62"/>
      <c r="E21" s="62"/>
      <c r="F21" s="62"/>
      <c r="G21" s="62"/>
      <c r="H21" s="62"/>
      <c r="I21" s="62"/>
      <c r="J21" s="62"/>
      <c r="K21" s="62"/>
      <c r="L21" s="62"/>
      <c r="M21" s="62"/>
      <c r="N21" s="63"/>
      <c r="O21" s="42" t="s">
        <v>100</v>
      </c>
      <c r="P21" s="16"/>
      <c r="Q21" s="17"/>
      <c r="R21" s="18"/>
      <c r="S21" s="19">
        <v>8</v>
      </c>
      <c r="T21" s="20">
        <f t="shared" si="0"/>
        <v>8</v>
      </c>
    </row>
    <row r="22" spans="1:20" x14ac:dyDescent="0.25">
      <c r="A22" s="70"/>
      <c r="B22" s="62"/>
      <c r="C22" s="62"/>
      <c r="D22" s="62"/>
      <c r="E22" s="62"/>
      <c r="F22" s="62"/>
      <c r="G22" s="62"/>
      <c r="H22" s="62"/>
      <c r="I22" s="62"/>
      <c r="J22" s="62"/>
      <c r="K22" s="62"/>
      <c r="L22" s="62"/>
      <c r="M22" s="62"/>
      <c r="N22" s="63"/>
      <c r="O22" s="27"/>
      <c r="P22" s="16"/>
      <c r="Q22" s="17"/>
      <c r="R22" s="18"/>
      <c r="S22" s="19"/>
      <c r="T22" s="20"/>
    </row>
    <row r="23" spans="1:20" x14ac:dyDescent="0.25">
      <c r="A23" s="70"/>
      <c r="B23" s="62"/>
      <c r="C23" s="62"/>
      <c r="D23" s="62"/>
      <c r="E23" s="62"/>
      <c r="F23" s="62"/>
      <c r="G23" s="62"/>
      <c r="H23" s="62"/>
      <c r="I23" s="62"/>
      <c r="J23" s="62"/>
      <c r="K23" s="62"/>
      <c r="L23" s="62"/>
      <c r="M23" s="62"/>
      <c r="N23" s="63"/>
      <c r="O23" s="42" t="s">
        <v>101</v>
      </c>
      <c r="P23" s="16"/>
      <c r="Q23" s="17"/>
      <c r="R23" s="18"/>
      <c r="S23" s="19">
        <v>7</v>
      </c>
      <c r="T23" s="20">
        <f t="shared" si="0"/>
        <v>7</v>
      </c>
    </row>
    <row r="24" spans="1:20" x14ac:dyDescent="0.25">
      <c r="A24" s="70"/>
      <c r="B24" s="62"/>
      <c r="C24" s="62"/>
      <c r="D24" s="62"/>
      <c r="E24" s="62"/>
      <c r="F24" s="62"/>
      <c r="G24" s="62"/>
      <c r="H24" s="62"/>
      <c r="I24" s="62"/>
      <c r="J24" s="62"/>
      <c r="K24" s="62"/>
      <c r="L24" s="62"/>
      <c r="M24" s="62"/>
      <c r="N24" s="63"/>
      <c r="O24" s="27"/>
      <c r="P24" s="16"/>
      <c r="Q24" s="17"/>
      <c r="R24" s="18"/>
      <c r="S24" s="19"/>
      <c r="T24" s="20"/>
    </row>
    <row r="25" spans="1:20" x14ac:dyDescent="0.25">
      <c r="A25" s="70"/>
      <c r="B25" s="62"/>
      <c r="C25" s="62"/>
      <c r="D25" s="62"/>
      <c r="E25" s="62"/>
      <c r="F25" s="62"/>
      <c r="G25" s="62"/>
      <c r="H25" s="62"/>
      <c r="I25" s="62"/>
      <c r="J25" s="62"/>
      <c r="K25" s="62"/>
      <c r="L25" s="62"/>
      <c r="M25" s="62"/>
      <c r="N25" s="63"/>
      <c r="O25" s="42" t="s">
        <v>102</v>
      </c>
      <c r="P25" s="16"/>
      <c r="Q25" s="17"/>
      <c r="R25" s="18"/>
      <c r="S25" s="19">
        <v>14</v>
      </c>
      <c r="T25" s="20">
        <f t="shared" si="0"/>
        <v>14</v>
      </c>
    </row>
    <row r="26" spans="1:20" x14ac:dyDescent="0.25">
      <c r="A26" s="70"/>
      <c r="B26" s="62"/>
      <c r="C26" s="62"/>
      <c r="D26" s="62"/>
      <c r="E26" s="62"/>
      <c r="F26" s="62"/>
      <c r="G26" s="62"/>
      <c r="H26" s="62"/>
      <c r="I26" s="62"/>
      <c r="J26" s="62"/>
      <c r="K26" s="62"/>
      <c r="L26" s="62"/>
      <c r="M26" s="62"/>
      <c r="N26" s="63"/>
      <c r="O26" s="27"/>
      <c r="P26" s="16"/>
      <c r="Q26" s="17"/>
      <c r="R26" s="18"/>
      <c r="S26" s="19"/>
      <c r="T26" s="20"/>
    </row>
    <row r="27" spans="1:20" x14ac:dyDescent="0.25">
      <c r="A27" s="70"/>
      <c r="B27" s="62"/>
      <c r="C27" s="62"/>
      <c r="D27" s="62"/>
      <c r="E27" s="62"/>
      <c r="F27" s="62"/>
      <c r="G27" s="62"/>
      <c r="H27" s="62"/>
      <c r="I27" s="62"/>
      <c r="J27" s="62"/>
      <c r="K27" s="62"/>
      <c r="L27" s="62"/>
      <c r="M27" s="62"/>
      <c r="N27" s="63"/>
      <c r="O27" s="42" t="s">
        <v>103</v>
      </c>
      <c r="P27" s="16"/>
      <c r="Q27" s="17"/>
      <c r="R27" s="18"/>
      <c r="S27" s="19">
        <v>1</v>
      </c>
      <c r="T27" s="20">
        <f t="shared" si="0"/>
        <v>1</v>
      </c>
    </row>
    <row r="28" spans="1:20" x14ac:dyDescent="0.25">
      <c r="A28" s="70"/>
      <c r="B28" s="62"/>
      <c r="C28" s="62"/>
      <c r="D28" s="62"/>
      <c r="E28" s="62"/>
      <c r="F28" s="62"/>
      <c r="G28" s="62"/>
      <c r="H28" s="62"/>
      <c r="I28" s="62"/>
      <c r="J28" s="62"/>
      <c r="K28" s="62"/>
      <c r="L28" s="62"/>
      <c r="M28" s="62"/>
      <c r="N28" s="63"/>
      <c r="O28" s="27"/>
      <c r="P28" s="16"/>
      <c r="Q28" s="17"/>
      <c r="R28" s="18"/>
      <c r="S28" s="19"/>
      <c r="T28" s="20"/>
    </row>
    <row r="29" spans="1:20" x14ac:dyDescent="0.25">
      <c r="A29" s="70"/>
      <c r="B29" s="62"/>
      <c r="C29" s="62"/>
      <c r="D29" s="62"/>
      <c r="E29" s="62"/>
      <c r="F29" s="62"/>
      <c r="G29" s="62"/>
      <c r="H29" s="62"/>
      <c r="I29" s="62"/>
      <c r="J29" s="62"/>
      <c r="K29" s="62"/>
      <c r="L29" s="62"/>
      <c r="M29" s="62"/>
      <c r="N29" s="63"/>
      <c r="O29" s="42" t="s">
        <v>104</v>
      </c>
      <c r="P29" s="16"/>
      <c r="Q29" s="17"/>
      <c r="R29" s="18"/>
      <c r="S29" s="19">
        <v>2</v>
      </c>
      <c r="T29" s="20">
        <f t="shared" si="0"/>
        <v>2</v>
      </c>
    </row>
    <row r="30" spans="1:20" x14ac:dyDescent="0.25">
      <c r="A30" s="70"/>
      <c r="B30" s="62"/>
      <c r="C30" s="62"/>
      <c r="D30" s="62"/>
      <c r="E30" s="62"/>
      <c r="F30" s="62"/>
      <c r="G30" s="62"/>
      <c r="H30" s="62"/>
      <c r="I30" s="62"/>
      <c r="J30" s="62"/>
      <c r="K30" s="62"/>
      <c r="L30" s="62"/>
      <c r="M30" s="62"/>
      <c r="N30" s="63"/>
      <c r="O30" s="27"/>
      <c r="P30" s="16"/>
      <c r="Q30" s="17"/>
      <c r="R30" s="18"/>
      <c r="S30" s="19"/>
      <c r="T30" s="20"/>
    </row>
    <row r="31" spans="1:20" x14ac:dyDescent="0.25">
      <c r="A31" s="70"/>
      <c r="B31" s="62"/>
      <c r="C31" s="62"/>
      <c r="D31" s="62"/>
      <c r="E31" s="62"/>
      <c r="F31" s="62"/>
      <c r="G31" s="62"/>
      <c r="H31" s="62"/>
      <c r="I31" s="62"/>
      <c r="J31" s="62"/>
      <c r="K31" s="62"/>
      <c r="L31" s="62"/>
      <c r="M31" s="62"/>
      <c r="N31" s="63"/>
      <c r="O31" s="27"/>
      <c r="P31" s="16"/>
      <c r="Q31" s="17"/>
      <c r="R31" s="18"/>
      <c r="S31" s="19"/>
      <c r="T31" s="20"/>
    </row>
    <row r="32" spans="1:20" x14ac:dyDescent="0.25">
      <c r="A32" s="70"/>
      <c r="B32" s="62"/>
      <c r="C32" s="62"/>
      <c r="D32" s="62"/>
      <c r="E32" s="62"/>
      <c r="F32" s="62"/>
      <c r="G32" s="62"/>
      <c r="H32" s="62"/>
      <c r="I32" s="62"/>
      <c r="J32" s="62"/>
      <c r="K32" s="62"/>
      <c r="L32" s="62"/>
      <c r="M32" s="62"/>
      <c r="N32" s="63"/>
      <c r="O32" s="27"/>
      <c r="P32" s="16"/>
      <c r="Q32" s="17"/>
      <c r="R32" s="18"/>
      <c r="S32" s="19"/>
      <c r="T32" s="20"/>
    </row>
    <row r="33" spans="1:20" x14ac:dyDescent="0.25">
      <c r="A33" s="70"/>
      <c r="B33" s="62"/>
      <c r="C33" s="62"/>
      <c r="D33" s="62"/>
      <c r="E33" s="62"/>
      <c r="F33" s="62"/>
      <c r="G33" s="62"/>
      <c r="H33" s="62"/>
      <c r="I33" s="62"/>
      <c r="J33" s="62"/>
      <c r="K33" s="62"/>
      <c r="L33" s="62"/>
      <c r="M33" s="62"/>
      <c r="N33" s="63"/>
      <c r="O33" s="27"/>
      <c r="P33" s="16"/>
      <c r="Q33" s="17"/>
      <c r="R33" s="18"/>
      <c r="S33" s="19"/>
      <c r="T33" s="20"/>
    </row>
    <row r="34" spans="1:20" x14ac:dyDescent="0.25">
      <c r="A34" s="70"/>
      <c r="B34" s="62"/>
      <c r="C34" s="62"/>
      <c r="D34" s="62"/>
      <c r="E34" s="62"/>
      <c r="F34" s="62"/>
      <c r="G34" s="62"/>
      <c r="H34" s="62"/>
      <c r="I34" s="62"/>
      <c r="J34" s="62"/>
      <c r="K34" s="62"/>
      <c r="L34" s="62"/>
      <c r="M34" s="62"/>
      <c r="N34" s="63"/>
      <c r="O34" s="27"/>
      <c r="P34" s="16"/>
      <c r="Q34" s="17"/>
      <c r="R34" s="18"/>
      <c r="S34" s="19"/>
      <c r="T34" s="20"/>
    </row>
    <row r="35" spans="1:20" x14ac:dyDescent="0.25">
      <c r="A35" s="70"/>
      <c r="B35" s="62"/>
      <c r="C35" s="62"/>
      <c r="D35" s="62"/>
      <c r="E35" s="62"/>
      <c r="F35" s="62"/>
      <c r="G35" s="62"/>
      <c r="H35" s="62"/>
      <c r="I35" s="62"/>
      <c r="J35" s="62"/>
      <c r="K35" s="62"/>
      <c r="L35" s="62"/>
      <c r="M35" s="62"/>
      <c r="N35" s="63"/>
      <c r="O35" s="27"/>
      <c r="P35" s="16"/>
      <c r="Q35" s="17"/>
      <c r="R35" s="18"/>
      <c r="S35" s="19"/>
      <c r="T35" s="20"/>
    </row>
    <row r="36" spans="1:20" x14ac:dyDescent="0.25">
      <c r="A36" s="70"/>
      <c r="B36" s="62"/>
      <c r="C36" s="62"/>
      <c r="D36" s="62"/>
      <c r="E36" s="62"/>
      <c r="F36" s="62"/>
      <c r="G36" s="62"/>
      <c r="H36" s="62"/>
      <c r="I36" s="62"/>
      <c r="J36" s="62"/>
      <c r="K36" s="62"/>
      <c r="L36" s="62"/>
      <c r="M36" s="62"/>
      <c r="N36" s="63"/>
      <c r="O36" s="27"/>
      <c r="P36" s="16"/>
      <c r="Q36" s="17"/>
      <c r="R36" s="18"/>
      <c r="S36" s="19"/>
      <c r="T36" s="20"/>
    </row>
    <row r="37" spans="1:20" x14ac:dyDescent="0.25">
      <c r="A37" s="70"/>
      <c r="B37" s="62"/>
      <c r="C37" s="62"/>
      <c r="D37" s="62"/>
      <c r="E37" s="62"/>
      <c r="F37" s="62"/>
      <c r="G37" s="62"/>
      <c r="H37" s="62"/>
      <c r="I37" s="62"/>
      <c r="J37" s="62"/>
      <c r="K37" s="62"/>
      <c r="L37" s="62"/>
      <c r="M37" s="62"/>
      <c r="N37" s="63"/>
      <c r="O37" s="27"/>
      <c r="P37" s="16"/>
      <c r="Q37" s="17"/>
      <c r="R37" s="18"/>
      <c r="S37" s="19"/>
      <c r="T37" s="20"/>
    </row>
    <row r="38" spans="1:20" x14ac:dyDescent="0.25">
      <c r="A38" s="70"/>
      <c r="B38" s="62"/>
      <c r="C38" s="62"/>
      <c r="D38" s="62"/>
      <c r="E38" s="62"/>
      <c r="F38" s="62"/>
      <c r="G38" s="62"/>
      <c r="H38" s="62"/>
      <c r="I38" s="62"/>
      <c r="J38" s="62"/>
      <c r="K38" s="62"/>
      <c r="L38" s="62"/>
      <c r="M38" s="62"/>
      <c r="N38" s="63"/>
      <c r="O38" s="27"/>
      <c r="P38" s="16"/>
      <c r="Q38" s="17"/>
      <c r="R38" s="18"/>
      <c r="S38" s="19"/>
      <c r="T38" s="20"/>
    </row>
    <row r="39" spans="1:20" x14ac:dyDescent="0.25">
      <c r="A39" s="70"/>
      <c r="B39" s="62"/>
      <c r="C39" s="62"/>
      <c r="D39" s="62"/>
      <c r="E39" s="62"/>
      <c r="F39" s="62"/>
      <c r="G39" s="62"/>
      <c r="H39" s="62"/>
      <c r="I39" s="62"/>
      <c r="J39" s="62"/>
      <c r="K39" s="62"/>
      <c r="L39" s="62"/>
      <c r="M39" s="62"/>
      <c r="N39" s="63"/>
      <c r="O39" s="27"/>
      <c r="P39" s="16"/>
      <c r="Q39" s="17"/>
      <c r="R39" s="18"/>
      <c r="S39" s="19"/>
      <c r="T39" s="20"/>
    </row>
    <row r="40" spans="1:20" ht="15.75" thickBot="1" x14ac:dyDescent="0.3">
      <c r="A40" s="70"/>
      <c r="B40" s="62"/>
      <c r="C40" s="62"/>
      <c r="D40" s="62"/>
      <c r="E40" s="62"/>
      <c r="F40" s="62"/>
      <c r="G40" s="62"/>
      <c r="H40" s="62"/>
      <c r="I40" s="62"/>
      <c r="J40" s="62"/>
      <c r="K40" s="62"/>
      <c r="L40" s="62"/>
      <c r="M40" s="62"/>
      <c r="N40" s="63"/>
      <c r="O40" s="27"/>
      <c r="P40" s="16"/>
      <c r="Q40" s="17"/>
      <c r="R40" s="18"/>
      <c r="S40" s="19"/>
      <c r="T40" s="20"/>
    </row>
    <row r="41" spans="1:20" ht="15.75" customHeight="1" x14ac:dyDescent="0.25">
      <c r="A41" s="57" t="s">
        <v>20</v>
      </c>
      <c r="B41" s="60"/>
      <c r="C41" s="60"/>
      <c r="D41" s="60"/>
      <c r="E41" s="60"/>
      <c r="F41" s="60"/>
      <c r="G41" s="60"/>
      <c r="H41" s="60"/>
      <c r="I41" s="60"/>
      <c r="J41" s="60"/>
      <c r="K41" s="60"/>
      <c r="L41" s="60"/>
      <c r="M41" s="60"/>
      <c r="N41" s="61"/>
      <c r="O41" s="48" t="s">
        <v>21</v>
      </c>
      <c r="P41" s="49"/>
      <c r="Q41" s="49"/>
      <c r="R41" s="49"/>
      <c r="S41" s="50"/>
      <c r="T41" s="15">
        <f>SUM(T17:T40)</f>
        <v>32</v>
      </c>
    </row>
    <row r="42" spans="1:20" ht="15.75" thickBot="1" x14ac:dyDescent="0.3">
      <c r="A42" s="58"/>
      <c r="B42" s="62"/>
      <c r="C42" s="62"/>
      <c r="D42" s="62"/>
      <c r="E42" s="62"/>
      <c r="F42" s="62"/>
      <c r="G42" s="62"/>
      <c r="H42" s="62"/>
      <c r="I42" s="62"/>
      <c r="J42" s="62"/>
      <c r="K42" s="62"/>
      <c r="L42" s="62"/>
      <c r="M42" s="62"/>
      <c r="N42" s="63"/>
      <c r="O42" s="51" t="s">
        <v>22</v>
      </c>
      <c r="P42" s="52"/>
      <c r="Q42" s="52"/>
      <c r="R42" s="52"/>
      <c r="S42" s="53"/>
      <c r="T42" s="26"/>
    </row>
    <row r="43" spans="1:20" ht="15.75" thickBot="1" x14ac:dyDescent="0.3">
      <c r="A43" s="59"/>
      <c r="B43" s="64"/>
      <c r="C43" s="64"/>
      <c r="D43" s="64"/>
      <c r="E43" s="64"/>
      <c r="F43" s="64"/>
      <c r="G43" s="64"/>
      <c r="H43" s="64"/>
      <c r="I43" s="64"/>
      <c r="J43" s="64"/>
      <c r="K43" s="64"/>
      <c r="L43" s="64"/>
      <c r="M43" s="64"/>
      <c r="N43" s="65"/>
      <c r="O43" s="54" t="s">
        <v>9</v>
      </c>
      <c r="P43" s="55"/>
      <c r="Q43" s="55"/>
      <c r="R43" s="55"/>
      <c r="S43" s="56"/>
      <c r="T43" s="29">
        <f>T41-T42</f>
        <v>32</v>
      </c>
    </row>
    <row r="44" spans="1:20" x14ac:dyDescent="0.25">
      <c r="A44" s="45" t="s">
        <v>10</v>
      </c>
      <c r="B44" s="60" t="s">
        <v>23</v>
      </c>
      <c r="C44" s="60"/>
      <c r="D44" s="60"/>
      <c r="E44" s="61"/>
      <c r="F44" s="45" t="s">
        <v>11</v>
      </c>
      <c r="G44" s="60"/>
      <c r="H44" s="60"/>
      <c r="I44" s="60"/>
      <c r="J44" s="60"/>
      <c r="K44" s="60"/>
      <c r="L44" s="61"/>
      <c r="M44" s="45" t="s">
        <v>12</v>
      </c>
      <c r="N44" s="60"/>
      <c r="O44" s="60"/>
      <c r="P44" s="60"/>
      <c r="Q44" s="60"/>
      <c r="R44" s="60"/>
      <c r="S44" s="60"/>
      <c r="T44" s="61"/>
    </row>
    <row r="45" spans="1:20" x14ac:dyDescent="0.25">
      <c r="A45" s="46"/>
      <c r="B45" s="62"/>
      <c r="C45" s="62"/>
      <c r="D45" s="62"/>
      <c r="E45" s="63"/>
      <c r="F45" s="46"/>
      <c r="G45" s="62"/>
      <c r="H45" s="62"/>
      <c r="I45" s="62"/>
      <c r="J45" s="62"/>
      <c r="K45" s="62"/>
      <c r="L45" s="63"/>
      <c r="M45" s="46"/>
      <c r="N45" s="62"/>
      <c r="O45" s="62"/>
      <c r="P45" s="62"/>
      <c r="Q45" s="62"/>
      <c r="R45" s="62"/>
      <c r="S45" s="62"/>
      <c r="T45" s="63"/>
    </row>
    <row r="46" spans="1:20" ht="15.75" thickBot="1" x14ac:dyDescent="0.3">
      <c r="A46" s="47"/>
      <c r="B46" s="64"/>
      <c r="C46" s="64"/>
      <c r="D46" s="64"/>
      <c r="E46" s="65"/>
      <c r="F46" s="47"/>
      <c r="G46" s="64"/>
      <c r="H46" s="64"/>
      <c r="I46" s="64"/>
      <c r="J46" s="64"/>
      <c r="K46" s="64"/>
      <c r="L46" s="65"/>
      <c r="M46" s="47"/>
      <c r="N46" s="64"/>
      <c r="O46" s="64"/>
      <c r="P46" s="64"/>
      <c r="Q46" s="64"/>
      <c r="R46" s="64"/>
      <c r="S46" s="64"/>
      <c r="T46" s="65"/>
    </row>
    <row r="47" spans="1:20" ht="72.75" customHeight="1" thickBot="1" x14ac:dyDescent="0.3">
      <c r="C47" s="67"/>
      <c r="D47" s="67"/>
      <c r="E47" s="67"/>
      <c r="F47" s="67"/>
      <c r="M47" s="60"/>
      <c r="N47" s="60"/>
      <c r="O47" s="60"/>
      <c r="P47" s="60"/>
      <c r="Q47" s="60"/>
    </row>
    <row r="48" spans="1:20" x14ac:dyDescent="0.25">
      <c r="C48" s="66" t="s">
        <v>32</v>
      </c>
      <c r="D48" s="66"/>
      <c r="E48" s="66"/>
      <c r="F48" s="66"/>
      <c r="M48" s="68" t="s">
        <v>33</v>
      </c>
      <c r="N48" s="68"/>
      <c r="O48" s="68"/>
      <c r="P48" s="68"/>
      <c r="Q48" s="68"/>
    </row>
    <row r="49" spans="3:17" x14ac:dyDescent="0.25">
      <c r="C49" s="66" t="s">
        <v>34</v>
      </c>
      <c r="D49" s="66"/>
      <c r="E49" s="66"/>
      <c r="F49" s="66"/>
      <c r="M49" s="66" t="s">
        <v>35</v>
      </c>
      <c r="N49" s="66"/>
      <c r="O49" s="66"/>
      <c r="P49" s="66"/>
      <c r="Q49" s="66"/>
    </row>
    <row r="50" spans="3:17" x14ac:dyDescent="0.25">
      <c r="C50" s="66" t="s">
        <v>13</v>
      </c>
      <c r="D50" s="66"/>
      <c r="E50" s="66"/>
      <c r="F50" s="66"/>
      <c r="M50" s="66" t="s">
        <v>13</v>
      </c>
      <c r="N50" s="66"/>
      <c r="O50" s="66"/>
      <c r="P50" s="66"/>
      <c r="Q50" s="66"/>
    </row>
    <row r="53" spans="3:17" ht="15.75" thickBot="1" x14ac:dyDescent="0.3">
      <c r="C53" s="64"/>
      <c r="D53" s="64"/>
      <c r="E53" s="64"/>
      <c r="F53" s="64"/>
      <c r="M53" s="64"/>
      <c r="N53" s="64"/>
      <c r="O53" s="64"/>
      <c r="P53" s="64"/>
      <c r="Q53" s="64"/>
    </row>
    <row r="54" spans="3:17" x14ac:dyDescent="0.25">
      <c r="C54" s="66" t="s">
        <v>36</v>
      </c>
      <c r="D54" s="66"/>
      <c r="E54" s="66"/>
      <c r="F54" s="66"/>
      <c r="M54" s="66" t="s">
        <v>37</v>
      </c>
      <c r="N54" s="66"/>
      <c r="O54" s="66"/>
      <c r="P54" s="66"/>
      <c r="Q54" s="31"/>
    </row>
    <row r="55" spans="3:17" x14ac:dyDescent="0.25">
      <c r="C55" s="66" t="s">
        <v>38</v>
      </c>
      <c r="D55" s="66"/>
      <c r="E55" s="66"/>
      <c r="F55" s="66"/>
      <c r="M55" s="66" t="s">
        <v>39</v>
      </c>
      <c r="N55" s="66"/>
      <c r="O55" s="66"/>
      <c r="P55" s="66"/>
      <c r="Q55" s="32"/>
    </row>
    <row r="56" spans="3:17" x14ac:dyDescent="0.25">
      <c r="C56" s="66" t="s">
        <v>25</v>
      </c>
      <c r="D56" s="66"/>
      <c r="E56" s="66"/>
      <c r="F56" s="66"/>
      <c r="M56" s="66" t="s">
        <v>25</v>
      </c>
      <c r="N56" s="66"/>
      <c r="O56" s="66"/>
      <c r="P56" s="66"/>
      <c r="Q56" s="32"/>
    </row>
  </sheetData>
  <mergeCells count="53">
    <mergeCell ref="C55:F55"/>
    <mergeCell ref="M55:P55"/>
    <mergeCell ref="C56:F56"/>
    <mergeCell ref="M56:P56"/>
    <mergeCell ref="C50:F50"/>
    <mergeCell ref="M50:Q50"/>
    <mergeCell ref="C53:F53"/>
    <mergeCell ref="M53:Q53"/>
    <mergeCell ref="C54:F54"/>
    <mergeCell ref="M54:P54"/>
    <mergeCell ref="C47:F47"/>
    <mergeCell ref="M47:Q47"/>
    <mergeCell ref="C48:F48"/>
    <mergeCell ref="M48:Q48"/>
    <mergeCell ref="C49:F49"/>
    <mergeCell ref="M49:Q49"/>
    <mergeCell ref="N44:T46"/>
    <mergeCell ref="A15:N40"/>
    <mergeCell ref="O15:O16"/>
    <mergeCell ref="P15:R15"/>
    <mergeCell ref="S15:S16"/>
    <mergeCell ref="T15:T16"/>
    <mergeCell ref="A41:A43"/>
    <mergeCell ref="B41:N43"/>
    <mergeCell ref="O41:S41"/>
    <mergeCell ref="O42:S42"/>
    <mergeCell ref="O43:S43"/>
    <mergeCell ref="A44:A46"/>
    <mergeCell ref="B44:E46"/>
    <mergeCell ref="F44:F46"/>
    <mergeCell ref="G44:L46"/>
    <mergeCell ref="M44:M46"/>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19685039370078741" right="0.19685039370078741" top="0.19685039370078741" bottom="0.19685039370078741" header="0" footer="0"/>
  <pageSetup scale="46"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T60"/>
  <sheetViews>
    <sheetView tabSelected="1" view="pageBreakPreview" topLeftCell="K4" zoomScale="80" zoomScaleNormal="80" zoomScaleSheetLayoutView="80" workbookViewId="0">
      <selection activeCell="A15" sqref="M65:Q65"/>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
        <v>98</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63.75" customHeight="1" thickBot="1" x14ac:dyDescent="0.3">
      <c r="A14" s="1" t="s">
        <v>1</v>
      </c>
      <c r="B14" s="30" t="s">
        <v>51</v>
      </c>
      <c r="C14" s="2" t="s">
        <v>2</v>
      </c>
      <c r="D14" s="118" t="s">
        <v>63</v>
      </c>
      <c r="E14" s="119"/>
      <c r="F14" s="119"/>
      <c r="G14" s="119"/>
      <c r="H14" s="119"/>
      <c r="I14" s="119"/>
      <c r="J14" s="119"/>
      <c r="K14" s="119"/>
      <c r="L14" s="119"/>
      <c r="M14" s="119"/>
      <c r="N14" s="120"/>
      <c r="O14" s="10" t="s">
        <v>3</v>
      </c>
      <c r="P14" s="8" t="s">
        <v>42</v>
      </c>
      <c r="Q14" s="82" t="s">
        <v>4</v>
      </c>
      <c r="R14" s="116"/>
      <c r="S14" s="84" t="str">
        <f>+B12</f>
        <v xml:space="preserve">VIRGILIO BARCO </v>
      </c>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94</v>
      </c>
      <c r="P17" s="11"/>
      <c r="Q17" s="12"/>
      <c r="R17" s="13"/>
      <c r="S17" s="14"/>
      <c r="T17" s="15"/>
    </row>
    <row r="18" spans="1:20" x14ac:dyDescent="0.25">
      <c r="A18" s="70"/>
      <c r="B18" s="62"/>
      <c r="C18" s="62"/>
      <c r="D18" s="62"/>
      <c r="E18" s="62"/>
      <c r="F18" s="62"/>
      <c r="G18" s="62"/>
      <c r="H18" s="62"/>
      <c r="I18" s="62"/>
      <c r="J18" s="62"/>
      <c r="K18" s="62"/>
      <c r="L18" s="62"/>
      <c r="M18" s="62"/>
      <c r="N18" s="63"/>
      <c r="O18" s="27"/>
      <c r="P18" s="16"/>
      <c r="Q18" s="17"/>
      <c r="R18" s="18"/>
      <c r="S18" s="19"/>
      <c r="T18" s="20"/>
    </row>
    <row r="19" spans="1:20" x14ac:dyDescent="0.25">
      <c r="A19" s="70"/>
      <c r="B19" s="62"/>
      <c r="C19" s="62"/>
      <c r="D19" s="62"/>
      <c r="E19" s="62"/>
      <c r="F19" s="62"/>
      <c r="G19" s="62"/>
      <c r="H19" s="62"/>
      <c r="I19" s="62"/>
      <c r="J19" s="62"/>
      <c r="K19" s="62"/>
      <c r="L19" s="62"/>
      <c r="M19" s="62"/>
      <c r="N19" s="63"/>
      <c r="O19" s="39" t="s">
        <v>95</v>
      </c>
      <c r="P19" s="16"/>
      <c r="Q19" s="17"/>
      <c r="R19" s="18"/>
      <c r="S19" s="19">
        <v>2</v>
      </c>
      <c r="T19" s="20">
        <f t="shared" ref="T19" si="0">PRODUCT(P19:S19)</f>
        <v>2</v>
      </c>
    </row>
    <row r="20" spans="1:20" x14ac:dyDescent="0.25">
      <c r="A20" s="70"/>
      <c r="B20" s="62"/>
      <c r="C20" s="62"/>
      <c r="D20" s="62"/>
      <c r="E20" s="62"/>
      <c r="F20" s="62"/>
      <c r="G20" s="62"/>
      <c r="H20" s="62"/>
      <c r="I20" s="62"/>
      <c r="J20" s="62"/>
      <c r="K20" s="62"/>
      <c r="L20" s="62"/>
      <c r="M20" s="62"/>
      <c r="N20" s="63"/>
      <c r="O20" s="42" t="s">
        <v>99</v>
      </c>
      <c r="P20" s="16"/>
      <c r="Q20" s="17"/>
      <c r="R20" s="18"/>
      <c r="S20" s="19"/>
      <c r="T20" s="20"/>
    </row>
    <row r="21" spans="1:20" x14ac:dyDescent="0.25">
      <c r="A21" s="70"/>
      <c r="B21" s="62"/>
      <c r="C21" s="62"/>
      <c r="D21" s="62"/>
      <c r="E21" s="62"/>
      <c r="F21" s="62"/>
      <c r="G21" s="62"/>
      <c r="H21" s="62"/>
      <c r="I21" s="62"/>
      <c r="J21" s="62"/>
      <c r="K21" s="62"/>
      <c r="L21" s="62"/>
      <c r="M21" s="62"/>
      <c r="N21" s="63"/>
      <c r="O21" s="27"/>
      <c r="P21" s="16"/>
      <c r="Q21" s="17"/>
      <c r="R21" s="18"/>
      <c r="S21" s="19"/>
      <c r="T21" s="20"/>
    </row>
    <row r="22" spans="1:20" x14ac:dyDescent="0.25">
      <c r="A22" s="70"/>
      <c r="B22" s="62"/>
      <c r="C22" s="62"/>
      <c r="D22" s="62"/>
      <c r="E22" s="62"/>
      <c r="F22" s="62"/>
      <c r="G22" s="62"/>
      <c r="H22" s="62"/>
      <c r="I22" s="62"/>
      <c r="J22" s="62"/>
      <c r="K22" s="62"/>
      <c r="L22" s="62"/>
      <c r="M22" s="62"/>
      <c r="N22" s="63"/>
      <c r="O22" s="27"/>
      <c r="P22" s="16"/>
      <c r="Q22" s="17"/>
      <c r="R22" s="18"/>
      <c r="S22" s="19"/>
      <c r="T22" s="20"/>
    </row>
    <row r="23" spans="1:20" x14ac:dyDescent="0.25">
      <c r="A23" s="70"/>
      <c r="B23" s="62"/>
      <c r="C23" s="62"/>
      <c r="D23" s="62"/>
      <c r="E23" s="62"/>
      <c r="F23" s="62"/>
      <c r="G23" s="62"/>
      <c r="H23" s="62"/>
      <c r="I23" s="62"/>
      <c r="J23" s="62"/>
      <c r="K23" s="62"/>
      <c r="L23" s="62"/>
      <c r="M23" s="62"/>
      <c r="N23" s="63"/>
      <c r="O23" s="27"/>
      <c r="P23" s="16"/>
      <c r="Q23" s="17"/>
      <c r="R23" s="18"/>
      <c r="S23" s="19"/>
      <c r="T23" s="20"/>
    </row>
    <row r="24" spans="1:20" x14ac:dyDescent="0.25">
      <c r="A24" s="70"/>
      <c r="B24" s="62"/>
      <c r="C24" s="62"/>
      <c r="D24" s="62"/>
      <c r="E24" s="62"/>
      <c r="F24" s="62"/>
      <c r="G24" s="62"/>
      <c r="H24" s="62"/>
      <c r="I24" s="62"/>
      <c r="J24" s="62"/>
      <c r="K24" s="62"/>
      <c r="L24" s="62"/>
      <c r="M24" s="62"/>
      <c r="N24" s="63"/>
      <c r="O24" s="27"/>
      <c r="P24" s="16"/>
      <c r="Q24" s="17"/>
      <c r="R24" s="18"/>
      <c r="S24" s="19"/>
      <c r="T24" s="20"/>
    </row>
    <row r="25" spans="1:20" x14ac:dyDescent="0.25">
      <c r="A25" s="70"/>
      <c r="B25" s="62"/>
      <c r="C25" s="62"/>
      <c r="D25" s="62"/>
      <c r="E25" s="62"/>
      <c r="F25" s="62"/>
      <c r="G25" s="62"/>
      <c r="H25" s="62"/>
      <c r="I25" s="62"/>
      <c r="J25" s="62"/>
      <c r="K25" s="62"/>
      <c r="L25" s="62"/>
      <c r="M25" s="62"/>
      <c r="N25" s="63"/>
      <c r="O25" s="27"/>
      <c r="P25" s="16"/>
      <c r="Q25" s="17"/>
      <c r="R25" s="18"/>
      <c r="S25" s="19"/>
      <c r="T25" s="20"/>
    </row>
    <row r="26" spans="1:20" x14ac:dyDescent="0.25">
      <c r="A26" s="70"/>
      <c r="B26" s="62"/>
      <c r="C26" s="62"/>
      <c r="D26" s="62"/>
      <c r="E26" s="62"/>
      <c r="F26" s="62"/>
      <c r="G26" s="62"/>
      <c r="H26" s="62"/>
      <c r="I26" s="62"/>
      <c r="J26" s="62"/>
      <c r="K26" s="62"/>
      <c r="L26" s="62"/>
      <c r="M26" s="62"/>
      <c r="N26" s="63"/>
      <c r="O26" s="27"/>
      <c r="P26" s="16"/>
      <c r="Q26" s="17"/>
      <c r="R26" s="18"/>
      <c r="S26" s="19"/>
      <c r="T26" s="20"/>
    </row>
    <row r="27" spans="1:20" x14ac:dyDescent="0.25">
      <c r="A27" s="70"/>
      <c r="B27" s="62"/>
      <c r="C27" s="62"/>
      <c r="D27" s="62"/>
      <c r="E27" s="62"/>
      <c r="F27" s="62"/>
      <c r="G27" s="62"/>
      <c r="H27" s="62"/>
      <c r="I27" s="62"/>
      <c r="J27" s="62"/>
      <c r="K27" s="62"/>
      <c r="L27" s="62"/>
      <c r="M27" s="62"/>
      <c r="N27" s="63"/>
      <c r="O27" s="27"/>
      <c r="P27" s="16"/>
      <c r="Q27" s="17"/>
      <c r="R27" s="18"/>
      <c r="S27" s="19"/>
      <c r="T27" s="20"/>
    </row>
    <row r="28" spans="1:20" x14ac:dyDescent="0.25">
      <c r="A28" s="70"/>
      <c r="B28" s="62"/>
      <c r="C28" s="62"/>
      <c r="D28" s="62"/>
      <c r="E28" s="62"/>
      <c r="F28" s="62"/>
      <c r="G28" s="62"/>
      <c r="H28" s="62"/>
      <c r="I28" s="62"/>
      <c r="J28" s="62"/>
      <c r="K28" s="62"/>
      <c r="L28" s="62"/>
      <c r="M28" s="62"/>
      <c r="N28" s="63"/>
      <c r="O28" s="27"/>
      <c r="P28" s="16"/>
      <c r="Q28" s="17"/>
      <c r="R28" s="18"/>
      <c r="S28" s="19"/>
      <c r="T28" s="20"/>
    </row>
    <row r="29" spans="1:20" x14ac:dyDescent="0.25">
      <c r="A29" s="70"/>
      <c r="B29" s="62"/>
      <c r="C29" s="62"/>
      <c r="D29" s="62"/>
      <c r="E29" s="62"/>
      <c r="F29" s="62"/>
      <c r="G29" s="62"/>
      <c r="H29" s="62"/>
      <c r="I29" s="62"/>
      <c r="J29" s="62"/>
      <c r="K29" s="62"/>
      <c r="L29" s="62"/>
      <c r="M29" s="62"/>
      <c r="N29" s="63"/>
      <c r="O29" s="27"/>
      <c r="P29" s="16"/>
      <c r="Q29" s="17"/>
      <c r="R29" s="18"/>
      <c r="S29" s="19"/>
      <c r="T29" s="20"/>
    </row>
    <row r="30" spans="1:20" x14ac:dyDescent="0.25">
      <c r="A30" s="70"/>
      <c r="B30" s="62"/>
      <c r="C30" s="62"/>
      <c r="D30" s="62"/>
      <c r="E30" s="62"/>
      <c r="F30" s="62"/>
      <c r="G30" s="62"/>
      <c r="H30" s="62"/>
      <c r="I30" s="62"/>
      <c r="J30" s="62"/>
      <c r="K30" s="62"/>
      <c r="L30" s="62"/>
      <c r="M30" s="62"/>
      <c r="N30" s="63"/>
      <c r="O30" s="27"/>
      <c r="P30" s="16"/>
      <c r="Q30" s="17"/>
      <c r="R30" s="18"/>
      <c r="S30" s="19"/>
      <c r="T30" s="20"/>
    </row>
    <row r="31" spans="1:20" x14ac:dyDescent="0.25">
      <c r="A31" s="70"/>
      <c r="B31" s="62"/>
      <c r="C31" s="62"/>
      <c r="D31" s="62"/>
      <c r="E31" s="62"/>
      <c r="F31" s="62"/>
      <c r="G31" s="62"/>
      <c r="H31" s="62"/>
      <c r="I31" s="62"/>
      <c r="J31" s="62"/>
      <c r="K31" s="62"/>
      <c r="L31" s="62"/>
      <c r="M31" s="62"/>
      <c r="N31" s="63"/>
      <c r="O31" s="27"/>
      <c r="P31" s="16"/>
      <c r="Q31" s="17"/>
      <c r="R31" s="18"/>
      <c r="S31" s="19"/>
      <c r="T31" s="20"/>
    </row>
    <row r="32" spans="1:20" x14ac:dyDescent="0.25">
      <c r="A32" s="70"/>
      <c r="B32" s="62"/>
      <c r="C32" s="62"/>
      <c r="D32" s="62"/>
      <c r="E32" s="62"/>
      <c r="F32" s="62"/>
      <c r="G32" s="62"/>
      <c r="H32" s="62"/>
      <c r="I32" s="62"/>
      <c r="J32" s="62"/>
      <c r="K32" s="62"/>
      <c r="L32" s="62"/>
      <c r="M32" s="62"/>
      <c r="N32" s="63"/>
      <c r="O32" s="27"/>
      <c r="P32" s="16"/>
      <c r="Q32" s="17"/>
      <c r="R32" s="18"/>
      <c r="S32" s="19"/>
      <c r="T32" s="20"/>
    </row>
    <row r="33" spans="1:20" x14ac:dyDescent="0.25">
      <c r="A33" s="70"/>
      <c r="B33" s="62"/>
      <c r="C33" s="62"/>
      <c r="D33" s="62"/>
      <c r="E33" s="62"/>
      <c r="F33" s="62"/>
      <c r="G33" s="62"/>
      <c r="H33" s="62"/>
      <c r="I33" s="62"/>
      <c r="J33" s="62"/>
      <c r="K33" s="62"/>
      <c r="L33" s="62"/>
      <c r="M33" s="62"/>
      <c r="N33" s="63"/>
      <c r="O33" s="27"/>
      <c r="P33" s="16"/>
      <c r="Q33" s="17"/>
      <c r="R33" s="18"/>
      <c r="S33" s="19"/>
      <c r="T33" s="20"/>
    </row>
    <row r="34" spans="1:20" x14ac:dyDescent="0.25">
      <c r="A34" s="70"/>
      <c r="B34" s="62"/>
      <c r="C34" s="62"/>
      <c r="D34" s="62"/>
      <c r="E34" s="62"/>
      <c r="F34" s="62"/>
      <c r="G34" s="62"/>
      <c r="H34" s="62"/>
      <c r="I34" s="62"/>
      <c r="J34" s="62"/>
      <c r="K34" s="62"/>
      <c r="L34" s="62"/>
      <c r="M34" s="62"/>
      <c r="N34" s="63"/>
      <c r="O34" s="27"/>
      <c r="P34" s="16"/>
      <c r="Q34" s="17"/>
      <c r="R34" s="18"/>
      <c r="S34" s="19"/>
      <c r="T34" s="20"/>
    </row>
    <row r="35" spans="1:20" x14ac:dyDescent="0.25">
      <c r="A35" s="70"/>
      <c r="B35" s="62"/>
      <c r="C35" s="62"/>
      <c r="D35" s="62"/>
      <c r="E35" s="62"/>
      <c r="F35" s="62"/>
      <c r="G35" s="62"/>
      <c r="H35" s="62"/>
      <c r="I35" s="62"/>
      <c r="J35" s="62"/>
      <c r="K35" s="62"/>
      <c r="L35" s="62"/>
      <c r="M35" s="62"/>
      <c r="N35" s="63"/>
      <c r="O35" s="27"/>
      <c r="P35" s="16"/>
      <c r="Q35" s="17"/>
      <c r="R35" s="18"/>
      <c r="S35" s="19"/>
      <c r="T35" s="20"/>
    </row>
    <row r="36" spans="1:20" x14ac:dyDescent="0.25">
      <c r="A36" s="70"/>
      <c r="B36" s="62"/>
      <c r="C36" s="62"/>
      <c r="D36" s="62"/>
      <c r="E36" s="62"/>
      <c r="F36" s="62"/>
      <c r="G36" s="62"/>
      <c r="H36" s="62"/>
      <c r="I36" s="62"/>
      <c r="J36" s="62"/>
      <c r="K36" s="62"/>
      <c r="L36" s="62"/>
      <c r="M36" s="62"/>
      <c r="N36" s="63"/>
      <c r="O36" s="27"/>
      <c r="P36" s="16"/>
      <c r="Q36" s="17"/>
      <c r="R36" s="18"/>
      <c r="S36" s="19"/>
      <c r="T36" s="20"/>
    </row>
    <row r="37" spans="1:20" x14ac:dyDescent="0.25">
      <c r="A37" s="70"/>
      <c r="B37" s="62"/>
      <c r="C37" s="62"/>
      <c r="D37" s="62"/>
      <c r="E37" s="62"/>
      <c r="F37" s="62"/>
      <c r="G37" s="62"/>
      <c r="H37" s="62"/>
      <c r="I37" s="62"/>
      <c r="J37" s="62"/>
      <c r="K37" s="62"/>
      <c r="L37" s="62"/>
      <c r="M37" s="62"/>
      <c r="N37" s="63"/>
      <c r="O37" s="27"/>
      <c r="P37" s="16"/>
      <c r="Q37" s="17"/>
      <c r="R37" s="18"/>
      <c r="S37" s="19"/>
      <c r="T37" s="20"/>
    </row>
    <row r="38" spans="1:20" x14ac:dyDescent="0.25">
      <c r="A38" s="70"/>
      <c r="B38" s="62"/>
      <c r="C38" s="62"/>
      <c r="D38" s="62"/>
      <c r="E38" s="62"/>
      <c r="F38" s="62"/>
      <c r="G38" s="62"/>
      <c r="H38" s="62"/>
      <c r="I38" s="62"/>
      <c r="J38" s="62"/>
      <c r="K38" s="62"/>
      <c r="L38" s="62"/>
      <c r="M38" s="62"/>
      <c r="N38" s="63"/>
      <c r="O38" s="27"/>
      <c r="P38" s="16"/>
      <c r="Q38" s="17"/>
      <c r="R38" s="18"/>
      <c r="S38" s="19"/>
      <c r="T38" s="20"/>
    </row>
    <row r="39" spans="1:20" x14ac:dyDescent="0.25">
      <c r="A39" s="70"/>
      <c r="B39" s="62"/>
      <c r="C39" s="62"/>
      <c r="D39" s="62"/>
      <c r="E39" s="62"/>
      <c r="F39" s="62"/>
      <c r="G39" s="62"/>
      <c r="H39" s="62"/>
      <c r="I39" s="62"/>
      <c r="J39" s="62"/>
      <c r="K39" s="62"/>
      <c r="L39" s="62"/>
      <c r="M39" s="62"/>
      <c r="N39" s="63"/>
      <c r="O39" s="27"/>
      <c r="P39" s="16"/>
      <c r="Q39" s="17"/>
      <c r="R39" s="18"/>
      <c r="S39" s="19"/>
      <c r="T39" s="20"/>
    </row>
    <row r="40" spans="1:20" x14ac:dyDescent="0.25">
      <c r="A40" s="70"/>
      <c r="B40" s="62"/>
      <c r="C40" s="62"/>
      <c r="D40" s="62"/>
      <c r="E40" s="62"/>
      <c r="F40" s="62"/>
      <c r="G40" s="62"/>
      <c r="H40" s="62"/>
      <c r="I40" s="62"/>
      <c r="J40" s="62"/>
      <c r="K40" s="62"/>
      <c r="L40" s="62"/>
      <c r="M40" s="62"/>
      <c r="N40" s="63"/>
      <c r="O40" s="27"/>
      <c r="P40" s="16"/>
      <c r="Q40" s="17"/>
      <c r="R40" s="18"/>
      <c r="S40" s="19"/>
      <c r="T40" s="20"/>
    </row>
    <row r="41" spans="1:20" x14ac:dyDescent="0.25">
      <c r="A41" s="70"/>
      <c r="B41" s="62"/>
      <c r="C41" s="62"/>
      <c r="D41" s="62"/>
      <c r="E41" s="62"/>
      <c r="F41" s="62"/>
      <c r="G41" s="62"/>
      <c r="H41" s="62"/>
      <c r="I41" s="62"/>
      <c r="J41" s="62"/>
      <c r="K41" s="62"/>
      <c r="L41" s="62"/>
      <c r="M41" s="62"/>
      <c r="N41" s="63"/>
      <c r="O41" s="27"/>
      <c r="P41" s="16"/>
      <c r="Q41" s="17"/>
      <c r="R41" s="18"/>
      <c r="S41" s="19"/>
      <c r="T41" s="20"/>
    </row>
    <row r="42" spans="1:20" x14ac:dyDescent="0.25">
      <c r="A42" s="70"/>
      <c r="B42" s="62"/>
      <c r="C42" s="62"/>
      <c r="D42" s="62"/>
      <c r="E42" s="62"/>
      <c r="F42" s="62"/>
      <c r="G42" s="62"/>
      <c r="H42" s="62"/>
      <c r="I42" s="62"/>
      <c r="J42" s="62"/>
      <c r="K42" s="62"/>
      <c r="L42" s="62"/>
      <c r="M42" s="62"/>
      <c r="N42" s="63"/>
      <c r="O42" s="27"/>
      <c r="P42" s="16"/>
      <c r="Q42" s="17"/>
      <c r="R42" s="18"/>
      <c r="S42" s="19"/>
      <c r="T42" s="20"/>
    </row>
    <row r="43" spans="1:20" x14ac:dyDescent="0.25">
      <c r="A43" s="70"/>
      <c r="B43" s="62"/>
      <c r="C43" s="62"/>
      <c r="D43" s="62"/>
      <c r="E43" s="62"/>
      <c r="F43" s="62"/>
      <c r="G43" s="62"/>
      <c r="H43" s="62"/>
      <c r="I43" s="62"/>
      <c r="J43" s="62"/>
      <c r="K43" s="62"/>
      <c r="L43" s="62"/>
      <c r="M43" s="62"/>
      <c r="N43" s="63"/>
      <c r="O43" s="27"/>
      <c r="P43" s="16"/>
      <c r="Q43" s="17"/>
      <c r="R43" s="18"/>
      <c r="S43" s="19"/>
      <c r="T43" s="20"/>
    </row>
    <row r="44" spans="1:20" ht="15.75" thickBot="1" x14ac:dyDescent="0.3">
      <c r="A44" s="70"/>
      <c r="B44" s="62"/>
      <c r="C44" s="62"/>
      <c r="D44" s="62"/>
      <c r="E44" s="62"/>
      <c r="F44" s="62"/>
      <c r="G44" s="62"/>
      <c r="H44" s="62"/>
      <c r="I44" s="62"/>
      <c r="J44" s="62"/>
      <c r="K44" s="62"/>
      <c r="L44" s="62"/>
      <c r="M44" s="62"/>
      <c r="N44" s="63"/>
      <c r="O44" s="27"/>
      <c r="P44" s="16"/>
      <c r="Q44" s="17"/>
      <c r="R44" s="18"/>
      <c r="S44" s="19"/>
      <c r="T44" s="20"/>
    </row>
    <row r="45" spans="1:20" ht="15.75" customHeight="1" x14ac:dyDescent="0.25">
      <c r="A45" s="57" t="s">
        <v>20</v>
      </c>
      <c r="B45" s="60"/>
      <c r="C45" s="60"/>
      <c r="D45" s="60"/>
      <c r="E45" s="60"/>
      <c r="F45" s="60"/>
      <c r="G45" s="60"/>
      <c r="H45" s="60"/>
      <c r="I45" s="60"/>
      <c r="J45" s="60"/>
      <c r="K45" s="60"/>
      <c r="L45" s="60"/>
      <c r="M45" s="60"/>
      <c r="N45" s="61"/>
      <c r="O45" s="48" t="s">
        <v>21</v>
      </c>
      <c r="P45" s="49"/>
      <c r="Q45" s="49"/>
      <c r="R45" s="49"/>
      <c r="S45" s="50"/>
      <c r="T45" s="15">
        <f>SUM(T17:T44)</f>
        <v>2</v>
      </c>
    </row>
    <row r="46" spans="1:20" ht="15.75" thickBot="1" x14ac:dyDescent="0.3">
      <c r="A46" s="58"/>
      <c r="B46" s="62"/>
      <c r="C46" s="62"/>
      <c r="D46" s="62"/>
      <c r="E46" s="62"/>
      <c r="F46" s="62"/>
      <c r="G46" s="62"/>
      <c r="H46" s="62"/>
      <c r="I46" s="62"/>
      <c r="J46" s="62"/>
      <c r="K46" s="62"/>
      <c r="L46" s="62"/>
      <c r="M46" s="62"/>
      <c r="N46" s="63"/>
      <c r="O46" s="51" t="s">
        <v>22</v>
      </c>
      <c r="P46" s="52"/>
      <c r="Q46" s="52"/>
      <c r="R46" s="52"/>
      <c r="S46" s="53"/>
      <c r="T46" s="26"/>
    </row>
    <row r="47" spans="1:20" ht="15.75" thickBot="1" x14ac:dyDescent="0.3">
      <c r="A47" s="59"/>
      <c r="B47" s="64"/>
      <c r="C47" s="64"/>
      <c r="D47" s="64"/>
      <c r="E47" s="64"/>
      <c r="F47" s="64"/>
      <c r="G47" s="64"/>
      <c r="H47" s="64"/>
      <c r="I47" s="64"/>
      <c r="J47" s="64"/>
      <c r="K47" s="64"/>
      <c r="L47" s="64"/>
      <c r="M47" s="64"/>
      <c r="N47" s="65"/>
      <c r="O47" s="54" t="s">
        <v>9</v>
      </c>
      <c r="P47" s="55"/>
      <c r="Q47" s="55"/>
      <c r="R47" s="55"/>
      <c r="S47" s="56"/>
      <c r="T47" s="29">
        <f>T45-T46</f>
        <v>2</v>
      </c>
    </row>
    <row r="48" spans="1:20" x14ac:dyDescent="0.25">
      <c r="A48" s="45" t="s">
        <v>10</v>
      </c>
      <c r="B48" s="60" t="s">
        <v>23</v>
      </c>
      <c r="C48" s="60"/>
      <c r="D48" s="60"/>
      <c r="E48" s="61"/>
      <c r="F48" s="45" t="s">
        <v>11</v>
      </c>
      <c r="G48" s="60"/>
      <c r="H48" s="60"/>
      <c r="I48" s="60"/>
      <c r="J48" s="60"/>
      <c r="K48" s="60"/>
      <c r="L48" s="61"/>
      <c r="M48" s="45" t="s">
        <v>12</v>
      </c>
      <c r="N48" s="60"/>
      <c r="O48" s="60"/>
      <c r="P48" s="60"/>
      <c r="Q48" s="60"/>
      <c r="R48" s="60"/>
      <c r="S48" s="60"/>
      <c r="T48" s="61"/>
    </row>
    <row r="49" spans="1:20" x14ac:dyDescent="0.25">
      <c r="A49" s="46"/>
      <c r="B49" s="62"/>
      <c r="C49" s="62"/>
      <c r="D49" s="62"/>
      <c r="E49" s="63"/>
      <c r="F49" s="46"/>
      <c r="G49" s="62"/>
      <c r="H49" s="62"/>
      <c r="I49" s="62"/>
      <c r="J49" s="62"/>
      <c r="K49" s="62"/>
      <c r="L49" s="63"/>
      <c r="M49" s="46"/>
      <c r="N49" s="62"/>
      <c r="O49" s="62"/>
      <c r="P49" s="62"/>
      <c r="Q49" s="62"/>
      <c r="R49" s="62"/>
      <c r="S49" s="62"/>
      <c r="T49" s="63"/>
    </row>
    <row r="50" spans="1:20" ht="15.75" thickBot="1" x14ac:dyDescent="0.3">
      <c r="A50" s="47"/>
      <c r="B50" s="64"/>
      <c r="C50" s="64"/>
      <c r="D50" s="64"/>
      <c r="E50" s="65"/>
      <c r="F50" s="47"/>
      <c r="G50" s="64"/>
      <c r="H50" s="64"/>
      <c r="I50" s="64"/>
      <c r="J50" s="64"/>
      <c r="K50" s="64"/>
      <c r="L50" s="65"/>
      <c r="M50" s="47"/>
      <c r="N50" s="64"/>
      <c r="O50" s="64"/>
      <c r="P50" s="64"/>
      <c r="Q50" s="64"/>
      <c r="R50" s="64"/>
      <c r="S50" s="64"/>
      <c r="T50" s="65"/>
    </row>
    <row r="51" spans="1:20" ht="75" customHeight="1" thickBot="1" x14ac:dyDescent="0.3">
      <c r="C51" s="67"/>
      <c r="D51" s="67"/>
      <c r="E51" s="67"/>
      <c r="F51" s="67"/>
      <c r="M51" s="60"/>
      <c r="N51" s="60"/>
      <c r="O51" s="60"/>
      <c r="P51" s="60"/>
      <c r="Q51" s="60"/>
    </row>
    <row r="52" spans="1:20" x14ac:dyDescent="0.25">
      <c r="C52" s="66" t="s">
        <v>32</v>
      </c>
      <c r="D52" s="66"/>
      <c r="E52" s="66"/>
      <c r="F52" s="66"/>
      <c r="M52" s="68" t="s">
        <v>33</v>
      </c>
      <c r="N52" s="68"/>
      <c r="O52" s="68"/>
      <c r="P52" s="68"/>
      <c r="Q52" s="68"/>
    </row>
    <row r="53" spans="1:20" x14ac:dyDescent="0.25">
      <c r="C53" s="66" t="s">
        <v>34</v>
      </c>
      <c r="D53" s="66"/>
      <c r="E53" s="66"/>
      <c r="F53" s="66"/>
      <c r="M53" s="66" t="s">
        <v>35</v>
      </c>
      <c r="N53" s="66"/>
      <c r="O53" s="66"/>
      <c r="P53" s="66"/>
      <c r="Q53" s="66"/>
    </row>
    <row r="54" spans="1:20" x14ac:dyDescent="0.25">
      <c r="C54" s="66" t="s">
        <v>13</v>
      </c>
      <c r="D54" s="66"/>
      <c r="E54" s="66"/>
      <c r="F54" s="66"/>
      <c r="M54" s="66" t="s">
        <v>13</v>
      </c>
      <c r="N54" s="66"/>
      <c r="O54" s="66"/>
      <c r="P54" s="66"/>
      <c r="Q54" s="66"/>
    </row>
    <row r="57" spans="1:20" ht="15.75" thickBot="1" x14ac:dyDescent="0.3">
      <c r="C57" s="64"/>
      <c r="D57" s="64"/>
      <c r="E57" s="64"/>
      <c r="F57" s="64"/>
      <c r="M57" s="64"/>
      <c r="N57" s="64"/>
      <c r="O57" s="64"/>
      <c r="P57" s="64"/>
      <c r="Q57" s="64"/>
    </row>
    <row r="58" spans="1:20" x14ac:dyDescent="0.25">
      <c r="C58" s="66" t="s">
        <v>36</v>
      </c>
      <c r="D58" s="66"/>
      <c r="E58" s="66"/>
      <c r="F58" s="66"/>
      <c r="M58" s="66" t="s">
        <v>37</v>
      </c>
      <c r="N58" s="66"/>
      <c r="O58" s="66"/>
      <c r="P58" s="66"/>
      <c r="Q58" s="31"/>
    </row>
    <row r="59" spans="1:20" x14ac:dyDescent="0.25">
      <c r="C59" s="66" t="s">
        <v>38</v>
      </c>
      <c r="D59" s="66"/>
      <c r="E59" s="66"/>
      <c r="F59" s="66"/>
      <c r="M59" s="66" t="s">
        <v>39</v>
      </c>
      <c r="N59" s="66"/>
      <c r="O59" s="66"/>
      <c r="P59" s="66"/>
      <c r="Q59" s="32"/>
    </row>
    <row r="60" spans="1:20" x14ac:dyDescent="0.25">
      <c r="C60" s="66" t="s">
        <v>25</v>
      </c>
      <c r="D60" s="66"/>
      <c r="E60" s="66"/>
      <c r="F60" s="66"/>
      <c r="M60" s="66" t="s">
        <v>25</v>
      </c>
      <c r="N60" s="66"/>
      <c r="O60" s="66"/>
      <c r="P60" s="66"/>
      <c r="Q60" s="32"/>
    </row>
  </sheetData>
  <mergeCells count="53">
    <mergeCell ref="C59:F59"/>
    <mergeCell ref="M59:P59"/>
    <mergeCell ref="C60:F60"/>
    <mergeCell ref="M60:P60"/>
    <mergeCell ref="C54:F54"/>
    <mergeCell ref="M54:Q54"/>
    <mergeCell ref="C57:F57"/>
    <mergeCell ref="M57:Q57"/>
    <mergeCell ref="C58:F58"/>
    <mergeCell ref="M58:P58"/>
    <mergeCell ref="C51:F51"/>
    <mergeCell ref="M51:Q51"/>
    <mergeCell ref="C52:F52"/>
    <mergeCell ref="M52:Q52"/>
    <mergeCell ref="C53:F53"/>
    <mergeCell ref="M53:Q53"/>
    <mergeCell ref="N48:T50"/>
    <mergeCell ref="A15:N44"/>
    <mergeCell ref="O15:O16"/>
    <mergeCell ref="P15:R15"/>
    <mergeCell ref="S15:S16"/>
    <mergeCell ref="T15:T16"/>
    <mergeCell ref="A45:A47"/>
    <mergeCell ref="B45:N47"/>
    <mergeCell ref="O45:S45"/>
    <mergeCell ref="O46:S46"/>
    <mergeCell ref="O47:S47"/>
    <mergeCell ref="A48:A50"/>
    <mergeCell ref="B48:E50"/>
    <mergeCell ref="F48:F50"/>
    <mergeCell ref="G48:L50"/>
    <mergeCell ref="M48:M50"/>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19685039370078741" right="0.19685039370078741" top="0.19685039370078741" bottom="0.19685039370078741" header="0" footer="0"/>
  <pageSetup scale="46"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T58"/>
  <sheetViews>
    <sheetView tabSelected="1" view="pageBreakPreview" zoomScale="80" zoomScaleNormal="80" zoomScaleSheetLayoutView="80" workbookViewId="0">
      <selection activeCell="A15" sqref="M65:Q65"/>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tr">
        <f>+'NP 14'!B12</f>
        <v xml:space="preserve">VIRGILIO BARCO </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30" customHeight="1" thickBot="1" x14ac:dyDescent="0.3">
      <c r="A14" s="1" t="s">
        <v>1</v>
      </c>
      <c r="B14" s="30" t="s">
        <v>52</v>
      </c>
      <c r="C14" s="2" t="s">
        <v>2</v>
      </c>
      <c r="D14" s="118" t="s">
        <v>64</v>
      </c>
      <c r="E14" s="119"/>
      <c r="F14" s="119"/>
      <c r="G14" s="119"/>
      <c r="H14" s="119"/>
      <c r="I14" s="119"/>
      <c r="J14" s="119"/>
      <c r="K14" s="119"/>
      <c r="L14" s="119"/>
      <c r="M14" s="119"/>
      <c r="N14" s="120"/>
      <c r="O14" s="10" t="s">
        <v>3</v>
      </c>
      <c r="P14" s="8" t="s">
        <v>42</v>
      </c>
      <c r="Q14" s="82" t="s">
        <v>4</v>
      </c>
      <c r="R14" s="116"/>
      <c r="S14" s="84" t="str">
        <f>+B12</f>
        <v xml:space="preserve">VIRGILIO BARCO </v>
      </c>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94</v>
      </c>
      <c r="P17" s="11"/>
      <c r="Q17" s="12"/>
      <c r="R17" s="13"/>
      <c r="S17" s="14"/>
      <c r="T17" s="15"/>
    </row>
    <row r="18" spans="1:20" x14ac:dyDescent="0.25">
      <c r="A18" s="70"/>
      <c r="B18" s="62"/>
      <c r="C18" s="62"/>
      <c r="D18" s="62"/>
      <c r="E18" s="62"/>
      <c r="F18" s="62"/>
      <c r="G18" s="62"/>
      <c r="H18" s="62"/>
      <c r="I18" s="62"/>
      <c r="J18" s="62"/>
      <c r="K18" s="62"/>
      <c r="L18" s="62"/>
      <c r="M18" s="62"/>
      <c r="N18" s="63"/>
      <c r="O18" s="27"/>
      <c r="P18" s="16"/>
      <c r="Q18" s="17"/>
      <c r="R18" s="18"/>
      <c r="S18" s="19"/>
      <c r="T18" s="20"/>
    </row>
    <row r="19" spans="1:20" x14ac:dyDescent="0.25">
      <c r="A19" s="70"/>
      <c r="B19" s="62"/>
      <c r="C19" s="62"/>
      <c r="D19" s="62"/>
      <c r="E19" s="62"/>
      <c r="F19" s="62"/>
      <c r="G19" s="62"/>
      <c r="H19" s="62"/>
      <c r="I19" s="62"/>
      <c r="J19" s="62"/>
      <c r="K19" s="62"/>
      <c r="L19" s="62"/>
      <c r="M19" s="62"/>
      <c r="N19" s="63"/>
      <c r="O19" s="39" t="s">
        <v>95</v>
      </c>
      <c r="P19" s="16"/>
      <c r="Q19" s="17"/>
      <c r="R19" s="18"/>
      <c r="S19" s="19">
        <v>10</v>
      </c>
      <c r="T19" s="20">
        <f t="shared" ref="T19" si="0">PRODUCT(P19:S19)</f>
        <v>10</v>
      </c>
    </row>
    <row r="20" spans="1:20" x14ac:dyDescent="0.25">
      <c r="A20" s="70"/>
      <c r="B20" s="62"/>
      <c r="C20" s="62"/>
      <c r="D20" s="62"/>
      <c r="E20" s="62"/>
      <c r="F20" s="62"/>
      <c r="G20" s="62"/>
      <c r="H20" s="62"/>
      <c r="I20" s="62"/>
      <c r="J20" s="62"/>
      <c r="K20" s="62"/>
      <c r="L20" s="62"/>
      <c r="M20" s="62"/>
      <c r="N20" s="63"/>
      <c r="O20" s="27"/>
      <c r="P20" s="16"/>
      <c r="Q20" s="17"/>
      <c r="R20" s="18"/>
      <c r="S20" s="19"/>
      <c r="T20" s="20"/>
    </row>
    <row r="21" spans="1:20" x14ac:dyDescent="0.25">
      <c r="A21" s="70"/>
      <c r="B21" s="62"/>
      <c r="C21" s="62"/>
      <c r="D21" s="62"/>
      <c r="E21" s="62"/>
      <c r="F21" s="62"/>
      <c r="G21" s="62"/>
      <c r="H21" s="62"/>
      <c r="I21" s="62"/>
      <c r="J21" s="62"/>
      <c r="K21" s="62"/>
      <c r="L21" s="62"/>
      <c r="M21" s="62"/>
      <c r="N21" s="63"/>
      <c r="O21" s="27"/>
      <c r="P21" s="16"/>
      <c r="Q21" s="17"/>
      <c r="R21" s="18"/>
      <c r="S21" s="19"/>
      <c r="T21" s="20"/>
    </row>
    <row r="22" spans="1:20" x14ac:dyDescent="0.25">
      <c r="A22" s="70"/>
      <c r="B22" s="62"/>
      <c r="C22" s="62"/>
      <c r="D22" s="62"/>
      <c r="E22" s="62"/>
      <c r="F22" s="62"/>
      <c r="G22" s="62"/>
      <c r="H22" s="62"/>
      <c r="I22" s="62"/>
      <c r="J22" s="62"/>
      <c r="K22" s="62"/>
      <c r="L22" s="62"/>
      <c r="M22" s="62"/>
      <c r="N22" s="63"/>
      <c r="O22" s="27"/>
      <c r="P22" s="16"/>
      <c r="Q22" s="17"/>
      <c r="R22" s="18"/>
      <c r="S22" s="19"/>
      <c r="T22" s="20"/>
    </row>
    <row r="23" spans="1:20" x14ac:dyDescent="0.25">
      <c r="A23" s="70"/>
      <c r="B23" s="62"/>
      <c r="C23" s="62"/>
      <c r="D23" s="62"/>
      <c r="E23" s="62"/>
      <c r="F23" s="62"/>
      <c r="G23" s="62"/>
      <c r="H23" s="62"/>
      <c r="I23" s="62"/>
      <c r="J23" s="62"/>
      <c r="K23" s="62"/>
      <c r="L23" s="62"/>
      <c r="M23" s="62"/>
      <c r="N23" s="63"/>
      <c r="O23" s="27"/>
      <c r="P23" s="16"/>
      <c r="Q23" s="17"/>
      <c r="R23" s="18"/>
      <c r="S23" s="19"/>
      <c r="T23" s="20"/>
    </row>
    <row r="24" spans="1:20" x14ac:dyDescent="0.25">
      <c r="A24" s="70"/>
      <c r="B24" s="62"/>
      <c r="C24" s="62"/>
      <c r="D24" s="62"/>
      <c r="E24" s="62"/>
      <c r="F24" s="62"/>
      <c r="G24" s="62"/>
      <c r="H24" s="62"/>
      <c r="I24" s="62"/>
      <c r="J24" s="62"/>
      <c r="K24" s="62"/>
      <c r="L24" s="62"/>
      <c r="M24" s="62"/>
      <c r="N24" s="63"/>
      <c r="O24" s="27"/>
      <c r="P24" s="16"/>
      <c r="Q24" s="17"/>
      <c r="R24" s="18"/>
      <c r="S24" s="19"/>
      <c r="T24" s="20"/>
    </row>
    <row r="25" spans="1:20" x14ac:dyDescent="0.25">
      <c r="A25" s="70"/>
      <c r="B25" s="62"/>
      <c r="C25" s="62"/>
      <c r="D25" s="62"/>
      <c r="E25" s="62"/>
      <c r="F25" s="62"/>
      <c r="G25" s="62"/>
      <c r="H25" s="62"/>
      <c r="I25" s="62"/>
      <c r="J25" s="62"/>
      <c r="K25" s="62"/>
      <c r="L25" s="62"/>
      <c r="M25" s="62"/>
      <c r="N25" s="63"/>
      <c r="O25" s="27"/>
      <c r="P25" s="16"/>
      <c r="Q25" s="17"/>
      <c r="R25" s="18"/>
      <c r="S25" s="19"/>
      <c r="T25" s="20"/>
    </row>
    <row r="26" spans="1:20" x14ac:dyDescent="0.25">
      <c r="A26" s="70"/>
      <c r="B26" s="62"/>
      <c r="C26" s="62"/>
      <c r="D26" s="62"/>
      <c r="E26" s="62"/>
      <c r="F26" s="62"/>
      <c r="G26" s="62"/>
      <c r="H26" s="62"/>
      <c r="I26" s="62"/>
      <c r="J26" s="62"/>
      <c r="K26" s="62"/>
      <c r="L26" s="62"/>
      <c r="M26" s="62"/>
      <c r="N26" s="63"/>
      <c r="O26" s="27"/>
      <c r="P26" s="16"/>
      <c r="Q26" s="17"/>
      <c r="R26" s="18"/>
      <c r="S26" s="19"/>
      <c r="T26" s="20"/>
    </row>
    <row r="27" spans="1:20" x14ac:dyDescent="0.25">
      <c r="A27" s="70"/>
      <c r="B27" s="62"/>
      <c r="C27" s="62"/>
      <c r="D27" s="62"/>
      <c r="E27" s="62"/>
      <c r="F27" s="62"/>
      <c r="G27" s="62"/>
      <c r="H27" s="62"/>
      <c r="I27" s="62"/>
      <c r="J27" s="62"/>
      <c r="K27" s="62"/>
      <c r="L27" s="62"/>
      <c r="M27" s="62"/>
      <c r="N27" s="63"/>
      <c r="O27" s="27"/>
      <c r="P27" s="16"/>
      <c r="Q27" s="17"/>
      <c r="R27" s="18"/>
      <c r="S27" s="19"/>
      <c r="T27" s="20"/>
    </row>
    <row r="28" spans="1:20" x14ac:dyDescent="0.25">
      <c r="A28" s="70"/>
      <c r="B28" s="62"/>
      <c r="C28" s="62"/>
      <c r="D28" s="62"/>
      <c r="E28" s="62"/>
      <c r="F28" s="62"/>
      <c r="G28" s="62"/>
      <c r="H28" s="62"/>
      <c r="I28" s="62"/>
      <c r="J28" s="62"/>
      <c r="K28" s="62"/>
      <c r="L28" s="62"/>
      <c r="M28" s="62"/>
      <c r="N28" s="63"/>
      <c r="O28" s="27"/>
      <c r="P28" s="16"/>
      <c r="Q28" s="17"/>
      <c r="R28" s="18"/>
      <c r="S28" s="19"/>
      <c r="T28" s="20"/>
    </row>
    <row r="29" spans="1:20" x14ac:dyDescent="0.25">
      <c r="A29" s="70"/>
      <c r="B29" s="62"/>
      <c r="C29" s="62"/>
      <c r="D29" s="62"/>
      <c r="E29" s="62"/>
      <c r="F29" s="62"/>
      <c r="G29" s="62"/>
      <c r="H29" s="62"/>
      <c r="I29" s="62"/>
      <c r="J29" s="62"/>
      <c r="K29" s="62"/>
      <c r="L29" s="62"/>
      <c r="M29" s="62"/>
      <c r="N29" s="63"/>
      <c r="O29" s="27"/>
      <c r="P29" s="16"/>
      <c r="Q29" s="17"/>
      <c r="R29" s="18"/>
      <c r="S29" s="19"/>
      <c r="T29" s="20"/>
    </row>
    <row r="30" spans="1:20" x14ac:dyDescent="0.25">
      <c r="A30" s="70"/>
      <c r="B30" s="62"/>
      <c r="C30" s="62"/>
      <c r="D30" s="62"/>
      <c r="E30" s="62"/>
      <c r="F30" s="62"/>
      <c r="G30" s="62"/>
      <c r="H30" s="62"/>
      <c r="I30" s="62"/>
      <c r="J30" s="62"/>
      <c r="K30" s="62"/>
      <c r="L30" s="62"/>
      <c r="M30" s="62"/>
      <c r="N30" s="63"/>
      <c r="O30" s="27"/>
      <c r="P30" s="16"/>
      <c r="Q30" s="17"/>
      <c r="R30" s="18"/>
      <c r="S30" s="19"/>
      <c r="T30" s="20"/>
    </row>
    <row r="31" spans="1:20" x14ac:dyDescent="0.25">
      <c r="A31" s="70"/>
      <c r="B31" s="62"/>
      <c r="C31" s="62"/>
      <c r="D31" s="62"/>
      <c r="E31" s="62"/>
      <c r="F31" s="62"/>
      <c r="G31" s="62"/>
      <c r="H31" s="62"/>
      <c r="I31" s="62"/>
      <c r="J31" s="62"/>
      <c r="K31" s="62"/>
      <c r="L31" s="62"/>
      <c r="M31" s="62"/>
      <c r="N31" s="63"/>
      <c r="O31" s="27"/>
      <c r="P31" s="16"/>
      <c r="Q31" s="17"/>
      <c r="R31" s="18"/>
      <c r="S31" s="19"/>
      <c r="T31" s="20"/>
    </row>
    <row r="32" spans="1:20" x14ac:dyDescent="0.25">
      <c r="A32" s="70"/>
      <c r="B32" s="62"/>
      <c r="C32" s="62"/>
      <c r="D32" s="62"/>
      <c r="E32" s="62"/>
      <c r="F32" s="62"/>
      <c r="G32" s="62"/>
      <c r="H32" s="62"/>
      <c r="I32" s="62"/>
      <c r="J32" s="62"/>
      <c r="K32" s="62"/>
      <c r="L32" s="62"/>
      <c r="M32" s="62"/>
      <c r="N32" s="63"/>
      <c r="O32" s="27"/>
      <c r="P32" s="16"/>
      <c r="Q32" s="17"/>
      <c r="R32" s="18"/>
      <c r="S32" s="19"/>
      <c r="T32" s="20"/>
    </row>
    <row r="33" spans="1:20" x14ac:dyDescent="0.25">
      <c r="A33" s="70"/>
      <c r="B33" s="62"/>
      <c r="C33" s="62"/>
      <c r="D33" s="62"/>
      <c r="E33" s="62"/>
      <c r="F33" s="62"/>
      <c r="G33" s="62"/>
      <c r="H33" s="62"/>
      <c r="I33" s="62"/>
      <c r="J33" s="62"/>
      <c r="K33" s="62"/>
      <c r="L33" s="62"/>
      <c r="M33" s="62"/>
      <c r="N33" s="63"/>
      <c r="O33" s="27"/>
      <c r="P33" s="16"/>
      <c r="Q33" s="17"/>
      <c r="R33" s="18"/>
      <c r="S33" s="19"/>
      <c r="T33" s="20"/>
    </row>
    <row r="34" spans="1:20" x14ac:dyDescent="0.25">
      <c r="A34" s="70"/>
      <c r="B34" s="62"/>
      <c r="C34" s="62"/>
      <c r="D34" s="62"/>
      <c r="E34" s="62"/>
      <c r="F34" s="62"/>
      <c r="G34" s="62"/>
      <c r="H34" s="62"/>
      <c r="I34" s="62"/>
      <c r="J34" s="62"/>
      <c r="K34" s="62"/>
      <c r="L34" s="62"/>
      <c r="M34" s="62"/>
      <c r="N34" s="63"/>
      <c r="O34" s="27"/>
      <c r="P34" s="16"/>
      <c r="Q34" s="17"/>
      <c r="R34" s="18"/>
      <c r="S34" s="19"/>
      <c r="T34" s="20"/>
    </row>
    <row r="35" spans="1:20" x14ac:dyDescent="0.25">
      <c r="A35" s="70"/>
      <c r="B35" s="62"/>
      <c r="C35" s="62"/>
      <c r="D35" s="62"/>
      <c r="E35" s="62"/>
      <c r="F35" s="62"/>
      <c r="G35" s="62"/>
      <c r="H35" s="62"/>
      <c r="I35" s="62"/>
      <c r="J35" s="62"/>
      <c r="K35" s="62"/>
      <c r="L35" s="62"/>
      <c r="M35" s="62"/>
      <c r="N35" s="63"/>
      <c r="O35" s="27"/>
      <c r="P35" s="16"/>
      <c r="Q35" s="17"/>
      <c r="R35" s="18"/>
      <c r="S35" s="19"/>
      <c r="T35" s="20"/>
    </row>
    <row r="36" spans="1:20" x14ac:dyDescent="0.25">
      <c r="A36" s="70"/>
      <c r="B36" s="62"/>
      <c r="C36" s="62"/>
      <c r="D36" s="62"/>
      <c r="E36" s="62"/>
      <c r="F36" s="62"/>
      <c r="G36" s="62"/>
      <c r="H36" s="62"/>
      <c r="I36" s="62"/>
      <c r="J36" s="62"/>
      <c r="K36" s="62"/>
      <c r="L36" s="62"/>
      <c r="M36" s="62"/>
      <c r="N36" s="63"/>
      <c r="O36" s="27"/>
      <c r="P36" s="16"/>
      <c r="Q36" s="17"/>
      <c r="R36" s="18"/>
      <c r="S36" s="19"/>
      <c r="T36" s="20"/>
    </row>
    <row r="37" spans="1:20" x14ac:dyDescent="0.25">
      <c r="A37" s="70"/>
      <c r="B37" s="62"/>
      <c r="C37" s="62"/>
      <c r="D37" s="62"/>
      <c r="E37" s="62"/>
      <c r="F37" s="62"/>
      <c r="G37" s="62"/>
      <c r="H37" s="62"/>
      <c r="I37" s="62"/>
      <c r="J37" s="62"/>
      <c r="K37" s="62"/>
      <c r="L37" s="62"/>
      <c r="M37" s="62"/>
      <c r="N37" s="63"/>
      <c r="O37" s="27"/>
      <c r="P37" s="16"/>
      <c r="Q37" s="17"/>
      <c r="R37" s="18"/>
      <c r="S37" s="19"/>
      <c r="T37" s="20"/>
    </row>
    <row r="38" spans="1:20" x14ac:dyDescent="0.25">
      <c r="A38" s="70"/>
      <c r="B38" s="62"/>
      <c r="C38" s="62"/>
      <c r="D38" s="62"/>
      <c r="E38" s="62"/>
      <c r="F38" s="62"/>
      <c r="G38" s="62"/>
      <c r="H38" s="62"/>
      <c r="I38" s="62"/>
      <c r="J38" s="62"/>
      <c r="K38" s="62"/>
      <c r="L38" s="62"/>
      <c r="M38" s="62"/>
      <c r="N38" s="63"/>
      <c r="O38" s="27"/>
      <c r="P38" s="16"/>
      <c r="Q38" s="17"/>
      <c r="R38" s="18"/>
      <c r="S38" s="19"/>
      <c r="T38" s="20"/>
    </row>
    <row r="39" spans="1:20" x14ac:dyDescent="0.25">
      <c r="A39" s="70"/>
      <c r="B39" s="62"/>
      <c r="C39" s="62"/>
      <c r="D39" s="62"/>
      <c r="E39" s="62"/>
      <c r="F39" s="62"/>
      <c r="G39" s="62"/>
      <c r="H39" s="62"/>
      <c r="I39" s="62"/>
      <c r="J39" s="62"/>
      <c r="K39" s="62"/>
      <c r="L39" s="62"/>
      <c r="M39" s="62"/>
      <c r="N39" s="63"/>
      <c r="O39" s="27"/>
      <c r="P39" s="16"/>
      <c r="Q39" s="17"/>
      <c r="R39" s="18"/>
      <c r="S39" s="19"/>
      <c r="T39" s="20"/>
    </row>
    <row r="40" spans="1:20" x14ac:dyDescent="0.25">
      <c r="A40" s="70"/>
      <c r="B40" s="62"/>
      <c r="C40" s="62"/>
      <c r="D40" s="62"/>
      <c r="E40" s="62"/>
      <c r="F40" s="62"/>
      <c r="G40" s="62"/>
      <c r="H40" s="62"/>
      <c r="I40" s="62"/>
      <c r="J40" s="62"/>
      <c r="K40" s="62"/>
      <c r="L40" s="62"/>
      <c r="M40" s="62"/>
      <c r="N40" s="63"/>
      <c r="O40" s="27"/>
      <c r="P40" s="16"/>
      <c r="Q40" s="17"/>
      <c r="R40" s="18"/>
      <c r="S40" s="19"/>
      <c r="T40" s="20"/>
    </row>
    <row r="41" spans="1:20" x14ac:dyDescent="0.25">
      <c r="A41" s="70"/>
      <c r="B41" s="62"/>
      <c r="C41" s="62"/>
      <c r="D41" s="62"/>
      <c r="E41" s="62"/>
      <c r="F41" s="62"/>
      <c r="G41" s="62"/>
      <c r="H41" s="62"/>
      <c r="I41" s="62"/>
      <c r="J41" s="62"/>
      <c r="K41" s="62"/>
      <c r="L41" s="62"/>
      <c r="M41" s="62"/>
      <c r="N41" s="63"/>
      <c r="O41" s="27"/>
      <c r="P41" s="16"/>
      <c r="Q41" s="17"/>
      <c r="R41" s="18"/>
      <c r="S41" s="19"/>
      <c r="T41" s="20"/>
    </row>
    <row r="42" spans="1:20" ht="15.75" thickBot="1" x14ac:dyDescent="0.3">
      <c r="A42" s="71"/>
      <c r="B42" s="64"/>
      <c r="C42" s="64"/>
      <c r="D42" s="64"/>
      <c r="E42" s="64"/>
      <c r="F42" s="64"/>
      <c r="G42" s="64"/>
      <c r="H42" s="64"/>
      <c r="I42" s="64"/>
      <c r="J42" s="64"/>
      <c r="K42" s="64"/>
      <c r="L42" s="64"/>
      <c r="M42" s="64"/>
      <c r="N42" s="65"/>
      <c r="O42" s="28"/>
      <c r="P42" s="21"/>
      <c r="Q42" s="22"/>
      <c r="R42" s="23"/>
      <c r="S42" s="24"/>
      <c r="T42" s="25"/>
    </row>
    <row r="43" spans="1:20" ht="15.75" customHeight="1" x14ac:dyDescent="0.25">
      <c r="A43" s="57" t="s">
        <v>20</v>
      </c>
      <c r="B43" s="60"/>
      <c r="C43" s="60"/>
      <c r="D43" s="60"/>
      <c r="E43" s="60"/>
      <c r="F43" s="60"/>
      <c r="G43" s="60"/>
      <c r="H43" s="60"/>
      <c r="I43" s="60"/>
      <c r="J43" s="60"/>
      <c r="K43" s="60"/>
      <c r="L43" s="60"/>
      <c r="M43" s="60"/>
      <c r="N43" s="61"/>
      <c r="O43" s="48" t="s">
        <v>21</v>
      </c>
      <c r="P43" s="49"/>
      <c r="Q43" s="49"/>
      <c r="R43" s="49"/>
      <c r="S43" s="50"/>
      <c r="T43" s="15">
        <f>SUM(T17:T42)</f>
        <v>10</v>
      </c>
    </row>
    <row r="44" spans="1:20" ht="15.75" thickBot="1" x14ac:dyDescent="0.3">
      <c r="A44" s="58"/>
      <c r="B44" s="62"/>
      <c r="C44" s="62"/>
      <c r="D44" s="62"/>
      <c r="E44" s="62"/>
      <c r="F44" s="62"/>
      <c r="G44" s="62"/>
      <c r="H44" s="62"/>
      <c r="I44" s="62"/>
      <c r="J44" s="62"/>
      <c r="K44" s="62"/>
      <c r="L44" s="62"/>
      <c r="M44" s="62"/>
      <c r="N44" s="63"/>
      <c r="O44" s="51" t="s">
        <v>22</v>
      </c>
      <c r="P44" s="52"/>
      <c r="Q44" s="52"/>
      <c r="R44" s="52"/>
      <c r="S44" s="53"/>
      <c r="T44" s="26"/>
    </row>
    <row r="45" spans="1:20" ht="15.75" thickBot="1" x14ac:dyDescent="0.3">
      <c r="A45" s="59"/>
      <c r="B45" s="64"/>
      <c r="C45" s="64"/>
      <c r="D45" s="64"/>
      <c r="E45" s="64"/>
      <c r="F45" s="64"/>
      <c r="G45" s="64"/>
      <c r="H45" s="64"/>
      <c r="I45" s="64"/>
      <c r="J45" s="64"/>
      <c r="K45" s="64"/>
      <c r="L45" s="64"/>
      <c r="M45" s="64"/>
      <c r="N45" s="65"/>
      <c r="O45" s="54" t="s">
        <v>9</v>
      </c>
      <c r="P45" s="55"/>
      <c r="Q45" s="55"/>
      <c r="R45" s="55"/>
      <c r="S45" s="56"/>
      <c r="T45" s="29">
        <f>T43-T44</f>
        <v>10</v>
      </c>
    </row>
    <row r="46" spans="1:20" x14ac:dyDescent="0.25">
      <c r="A46" s="45" t="s">
        <v>10</v>
      </c>
      <c r="B46" s="60" t="s">
        <v>23</v>
      </c>
      <c r="C46" s="60"/>
      <c r="D46" s="60"/>
      <c r="E46" s="61"/>
      <c r="F46" s="45" t="s">
        <v>11</v>
      </c>
      <c r="G46" s="60"/>
      <c r="H46" s="60"/>
      <c r="I46" s="60"/>
      <c r="J46" s="60"/>
      <c r="K46" s="60"/>
      <c r="L46" s="61"/>
      <c r="M46" s="45" t="s">
        <v>12</v>
      </c>
      <c r="N46" s="60"/>
      <c r="O46" s="60"/>
      <c r="P46" s="60"/>
      <c r="Q46" s="60"/>
      <c r="R46" s="60"/>
      <c r="S46" s="60"/>
      <c r="T46" s="61"/>
    </row>
    <row r="47" spans="1:20" x14ac:dyDescent="0.25">
      <c r="A47" s="46"/>
      <c r="B47" s="62"/>
      <c r="C47" s="62"/>
      <c r="D47" s="62"/>
      <c r="E47" s="63"/>
      <c r="F47" s="46"/>
      <c r="G47" s="62"/>
      <c r="H47" s="62"/>
      <c r="I47" s="62"/>
      <c r="J47" s="62"/>
      <c r="K47" s="62"/>
      <c r="L47" s="63"/>
      <c r="M47" s="46"/>
      <c r="N47" s="62"/>
      <c r="O47" s="62"/>
      <c r="P47" s="62"/>
      <c r="Q47" s="62"/>
      <c r="R47" s="62"/>
      <c r="S47" s="62"/>
      <c r="T47" s="63"/>
    </row>
    <row r="48" spans="1:20" ht="15.75" thickBot="1" x14ac:dyDescent="0.3">
      <c r="A48" s="47"/>
      <c r="B48" s="64"/>
      <c r="C48" s="64"/>
      <c r="D48" s="64"/>
      <c r="E48" s="65"/>
      <c r="F48" s="47"/>
      <c r="G48" s="64"/>
      <c r="H48" s="64"/>
      <c r="I48" s="64"/>
      <c r="J48" s="64"/>
      <c r="K48" s="64"/>
      <c r="L48" s="65"/>
      <c r="M48" s="47"/>
      <c r="N48" s="64"/>
      <c r="O48" s="64"/>
      <c r="P48" s="64"/>
      <c r="Q48" s="64"/>
      <c r="R48" s="64"/>
      <c r="S48" s="64"/>
      <c r="T48" s="65"/>
    </row>
    <row r="49" spans="3:17" ht="75" customHeight="1" thickBot="1" x14ac:dyDescent="0.3">
      <c r="C49" s="67"/>
      <c r="D49" s="67"/>
      <c r="E49" s="67"/>
      <c r="F49" s="67"/>
      <c r="M49" s="60"/>
      <c r="N49" s="60"/>
      <c r="O49" s="60"/>
      <c r="P49" s="60"/>
      <c r="Q49" s="60"/>
    </row>
    <row r="50" spans="3:17" x14ac:dyDescent="0.25">
      <c r="C50" s="66" t="s">
        <v>32</v>
      </c>
      <c r="D50" s="66"/>
      <c r="E50" s="66"/>
      <c r="F50" s="66"/>
      <c r="M50" s="68" t="s">
        <v>33</v>
      </c>
      <c r="N50" s="68"/>
      <c r="O50" s="68"/>
      <c r="P50" s="68"/>
      <c r="Q50" s="68"/>
    </row>
    <row r="51" spans="3:17" x14ac:dyDescent="0.25">
      <c r="C51" s="66" t="s">
        <v>34</v>
      </c>
      <c r="D51" s="66"/>
      <c r="E51" s="66"/>
      <c r="F51" s="66"/>
      <c r="M51" s="66" t="s">
        <v>35</v>
      </c>
      <c r="N51" s="66"/>
      <c r="O51" s="66"/>
      <c r="P51" s="66"/>
      <c r="Q51" s="66"/>
    </row>
    <row r="52" spans="3:17" x14ac:dyDescent="0.25">
      <c r="C52" s="66" t="s">
        <v>13</v>
      </c>
      <c r="D52" s="66"/>
      <c r="E52" s="66"/>
      <c r="F52" s="66"/>
      <c r="M52" s="66" t="s">
        <v>13</v>
      </c>
      <c r="N52" s="66"/>
      <c r="O52" s="66"/>
      <c r="P52" s="66"/>
      <c r="Q52" s="66"/>
    </row>
    <row r="55" spans="3:17" ht="15.75" thickBot="1" x14ac:dyDescent="0.3">
      <c r="C55" s="64"/>
      <c r="D55" s="64"/>
      <c r="E55" s="64"/>
      <c r="F55" s="64"/>
      <c r="M55" s="64"/>
      <c r="N55" s="64"/>
      <c r="O55" s="64"/>
      <c r="P55" s="64"/>
      <c r="Q55" s="64"/>
    </row>
    <row r="56" spans="3:17" x14ac:dyDescent="0.25">
      <c r="C56" s="66" t="s">
        <v>36</v>
      </c>
      <c r="D56" s="66"/>
      <c r="E56" s="66"/>
      <c r="F56" s="66"/>
      <c r="M56" s="66" t="s">
        <v>37</v>
      </c>
      <c r="N56" s="66"/>
      <c r="O56" s="66"/>
      <c r="P56" s="66"/>
      <c r="Q56" s="31"/>
    </row>
    <row r="57" spans="3:17" x14ac:dyDescent="0.25">
      <c r="C57" s="66" t="s">
        <v>38</v>
      </c>
      <c r="D57" s="66"/>
      <c r="E57" s="66"/>
      <c r="F57" s="66"/>
      <c r="M57" s="66" t="s">
        <v>39</v>
      </c>
      <c r="N57" s="66"/>
      <c r="O57" s="66"/>
      <c r="P57" s="66"/>
      <c r="Q57" s="32"/>
    </row>
    <row r="58" spans="3:17" x14ac:dyDescent="0.25">
      <c r="C58" s="66" t="s">
        <v>25</v>
      </c>
      <c r="D58" s="66"/>
      <c r="E58" s="66"/>
      <c r="F58" s="66"/>
      <c r="M58" s="66" t="s">
        <v>25</v>
      </c>
      <c r="N58" s="66"/>
      <c r="O58" s="66"/>
      <c r="P58" s="66"/>
      <c r="Q58" s="32"/>
    </row>
  </sheetData>
  <mergeCells count="53">
    <mergeCell ref="C57:F57"/>
    <mergeCell ref="M57:P57"/>
    <mergeCell ref="C58:F58"/>
    <mergeCell ref="M58:P58"/>
    <mergeCell ref="C52:F52"/>
    <mergeCell ref="M52:Q52"/>
    <mergeCell ref="C55:F55"/>
    <mergeCell ref="M55:Q55"/>
    <mergeCell ref="C56:F56"/>
    <mergeCell ref="M56:P56"/>
    <mergeCell ref="C49:F49"/>
    <mergeCell ref="M49:Q49"/>
    <mergeCell ref="C50:F50"/>
    <mergeCell ref="M50:Q50"/>
    <mergeCell ref="C51:F51"/>
    <mergeCell ref="M51:Q51"/>
    <mergeCell ref="N46:T48"/>
    <mergeCell ref="A15:N42"/>
    <mergeCell ref="O15:O16"/>
    <mergeCell ref="P15:R15"/>
    <mergeCell ref="S15:S16"/>
    <mergeCell ref="T15:T16"/>
    <mergeCell ref="A43:A45"/>
    <mergeCell ref="B43:N45"/>
    <mergeCell ref="O43:S43"/>
    <mergeCell ref="O44:S44"/>
    <mergeCell ref="O45:S45"/>
    <mergeCell ref="A46:A48"/>
    <mergeCell ref="B46:E48"/>
    <mergeCell ref="F46:F48"/>
    <mergeCell ref="G46:L48"/>
    <mergeCell ref="M46:M48"/>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19685039370078741" right="0.19685039370078741" top="0.19685039370078741" bottom="0.19685039370078741" header="0" footer="0"/>
  <pageSetup scale="46"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T59"/>
  <sheetViews>
    <sheetView tabSelected="1" view="pageBreakPreview" topLeftCell="A3" zoomScale="80" zoomScaleNormal="80" zoomScaleSheetLayoutView="80" workbookViewId="0">
      <selection activeCell="A15" sqref="M65:Q65"/>
    </sheetView>
  </sheetViews>
  <sheetFormatPr baseColWidth="10" defaultRowHeight="15" x14ac:dyDescent="0.25"/>
  <cols>
    <col min="1" max="1" width="25" bestFit="1" customWidth="1"/>
    <col min="3" max="3" width="15.85546875" customWidth="1"/>
    <col min="5" max="5" width="17.42578125" bestFit="1" customWidth="1"/>
    <col min="6" max="6" width="14.140625" bestFit="1" customWidth="1"/>
    <col min="15" max="15" width="43.7109375" customWidth="1"/>
    <col min="20" max="20" width="12" customWidth="1"/>
  </cols>
  <sheetData>
    <row r="1" spans="1:20" ht="18.75" x14ac:dyDescent="0.25">
      <c r="A1" s="69"/>
      <c r="B1" s="60"/>
      <c r="C1" s="60"/>
      <c r="D1" s="61"/>
      <c r="E1" s="72" t="s">
        <v>0</v>
      </c>
      <c r="F1" s="72"/>
      <c r="G1" s="72"/>
      <c r="H1" s="72"/>
      <c r="I1" s="72"/>
      <c r="J1" s="72"/>
      <c r="K1" s="72"/>
      <c r="L1" s="72"/>
      <c r="M1" s="72"/>
      <c r="N1" s="72"/>
      <c r="O1" s="69"/>
      <c r="P1" s="60"/>
      <c r="Q1" s="60"/>
      <c r="R1" s="60"/>
      <c r="S1" s="60"/>
      <c r="T1" s="61"/>
    </row>
    <row r="2" spans="1:20" x14ac:dyDescent="0.25">
      <c r="A2" s="70"/>
      <c r="B2" s="62"/>
      <c r="C2" s="62"/>
      <c r="D2" s="63"/>
      <c r="E2" s="73" t="s">
        <v>28</v>
      </c>
      <c r="F2" s="73"/>
      <c r="G2" s="73"/>
      <c r="H2" s="73"/>
      <c r="I2" s="73"/>
      <c r="J2" s="73"/>
      <c r="K2" s="73"/>
      <c r="L2" s="73"/>
      <c r="M2" s="73"/>
      <c r="N2" s="73"/>
      <c r="O2" s="70"/>
      <c r="P2" s="62"/>
      <c r="Q2" s="62"/>
      <c r="R2" s="62"/>
      <c r="S2" s="62"/>
      <c r="T2" s="63"/>
    </row>
    <row r="3" spans="1:20" ht="18.75" x14ac:dyDescent="0.25">
      <c r="A3" s="70"/>
      <c r="B3" s="62"/>
      <c r="C3" s="62"/>
      <c r="D3" s="63"/>
      <c r="E3" s="74" t="s">
        <v>14</v>
      </c>
      <c r="F3" s="74"/>
      <c r="G3" s="74"/>
      <c r="H3" s="74"/>
      <c r="I3" s="74"/>
      <c r="J3" s="74"/>
      <c r="K3" s="74"/>
      <c r="L3" s="74"/>
      <c r="M3" s="74"/>
      <c r="N3" s="74"/>
      <c r="O3" s="70"/>
      <c r="P3" s="62"/>
      <c r="Q3" s="62"/>
      <c r="R3" s="62"/>
      <c r="S3" s="62"/>
      <c r="T3" s="63"/>
    </row>
    <row r="4" spans="1:20" ht="43.5" customHeight="1" x14ac:dyDescent="0.25">
      <c r="A4" s="70"/>
      <c r="B4" s="62"/>
      <c r="C4" s="62"/>
      <c r="D4" s="63"/>
      <c r="E4" s="73" t="s">
        <v>24</v>
      </c>
      <c r="F4" s="73"/>
      <c r="G4" s="73"/>
      <c r="H4" s="73"/>
      <c r="I4" s="73"/>
      <c r="J4" s="73"/>
      <c r="K4" s="73"/>
      <c r="L4" s="73"/>
      <c r="M4" s="73"/>
      <c r="N4" s="73"/>
      <c r="O4" s="70"/>
      <c r="P4" s="62"/>
      <c r="Q4" s="62"/>
      <c r="R4" s="62"/>
      <c r="S4" s="62"/>
      <c r="T4" s="63"/>
    </row>
    <row r="5" spans="1:20" ht="16.5" thickBot="1" x14ac:dyDescent="0.3">
      <c r="A5" s="71"/>
      <c r="B5" s="64"/>
      <c r="C5" s="64"/>
      <c r="D5" s="65"/>
      <c r="E5" s="112" t="s">
        <v>16</v>
      </c>
      <c r="F5" s="112"/>
      <c r="G5" s="113"/>
      <c r="H5" s="114"/>
      <c r="I5" s="115"/>
      <c r="J5" s="115"/>
      <c r="K5" s="115"/>
      <c r="L5" s="115"/>
      <c r="M5" s="115"/>
      <c r="N5" s="115"/>
      <c r="O5" s="71"/>
      <c r="P5" s="64"/>
      <c r="Q5" s="64"/>
      <c r="R5" s="64"/>
      <c r="S5" s="64"/>
      <c r="T5" s="65"/>
    </row>
    <row r="6" spans="1:20" ht="15.75" thickBot="1" x14ac:dyDescent="0.3">
      <c r="A6" s="67"/>
      <c r="B6" s="67"/>
      <c r="C6" s="67"/>
      <c r="D6" s="67"/>
      <c r="E6" s="67"/>
      <c r="F6" s="67"/>
      <c r="G6" s="67"/>
      <c r="H6" s="67"/>
      <c r="I6" s="67"/>
      <c r="J6" s="67"/>
      <c r="K6" s="67"/>
      <c r="L6" s="67"/>
      <c r="M6" s="67"/>
      <c r="N6" s="67"/>
      <c r="O6" s="67"/>
      <c r="P6" s="67"/>
      <c r="Q6" s="67"/>
      <c r="R6" s="67"/>
      <c r="S6" s="67"/>
      <c r="T6" s="67"/>
    </row>
    <row r="7" spans="1:20" ht="19.5" thickBot="1" x14ac:dyDescent="0.35">
      <c r="A7" s="75" t="s">
        <v>30</v>
      </c>
      <c r="B7" s="76"/>
      <c r="C7" s="76"/>
      <c r="D7" s="76"/>
      <c r="E7" s="76"/>
      <c r="F7" s="76"/>
      <c r="G7" s="76"/>
      <c r="H7" s="76"/>
      <c r="I7" s="76"/>
      <c r="J7" s="76"/>
      <c r="K7" s="76"/>
      <c r="L7" s="76"/>
      <c r="M7" s="76"/>
      <c r="N7" s="76"/>
      <c r="O7" s="76"/>
      <c r="P7" s="76"/>
      <c r="Q7" s="76"/>
      <c r="R7" s="76"/>
      <c r="S7" s="76"/>
      <c r="T7" s="77"/>
    </row>
    <row r="8" spans="1:20" ht="48" customHeight="1" x14ac:dyDescent="0.25">
      <c r="A8" s="7" t="s">
        <v>15</v>
      </c>
      <c r="B8" s="78" t="s">
        <v>24</v>
      </c>
      <c r="C8" s="79"/>
      <c r="D8" s="79"/>
      <c r="E8" s="79"/>
      <c r="F8" s="79"/>
      <c r="G8" s="79"/>
      <c r="H8" s="79"/>
      <c r="I8" s="79"/>
      <c r="J8" s="79"/>
      <c r="K8" s="79"/>
      <c r="L8" s="79"/>
      <c r="M8" s="79"/>
      <c r="N8" s="79"/>
      <c r="O8" s="79"/>
      <c r="P8" s="79"/>
      <c r="Q8" s="79"/>
      <c r="R8" s="79"/>
      <c r="S8" s="79"/>
      <c r="T8" s="80"/>
    </row>
    <row r="9" spans="1:20" ht="15.75" x14ac:dyDescent="0.25">
      <c r="A9" s="5" t="s">
        <v>25</v>
      </c>
      <c r="B9" s="106" t="s">
        <v>27</v>
      </c>
      <c r="C9" s="107"/>
      <c r="D9" s="107"/>
      <c r="E9" s="107"/>
      <c r="F9" s="107"/>
      <c r="G9" s="107"/>
      <c r="H9" s="107"/>
      <c r="I9" s="107"/>
      <c r="J9" s="107"/>
      <c r="K9" s="107"/>
      <c r="L9" s="107"/>
      <c r="M9" s="107"/>
      <c r="N9" s="107"/>
      <c r="O9" s="107"/>
      <c r="P9" s="108"/>
      <c r="Q9" s="96" t="s">
        <v>0</v>
      </c>
      <c r="R9" s="97"/>
      <c r="S9" s="53" t="str">
        <f>E2</f>
        <v>790-2024</v>
      </c>
      <c r="T9" s="100"/>
    </row>
    <row r="10" spans="1:20" ht="16.5" thickBot="1" x14ac:dyDescent="0.3">
      <c r="A10" s="6" t="s">
        <v>13</v>
      </c>
      <c r="B10" s="109" t="s">
        <v>26</v>
      </c>
      <c r="C10" s="110"/>
      <c r="D10" s="110"/>
      <c r="E10" s="110"/>
      <c r="F10" s="110"/>
      <c r="G10" s="110"/>
      <c r="H10" s="110"/>
      <c r="I10" s="110"/>
      <c r="J10" s="110"/>
      <c r="K10" s="110"/>
      <c r="L10" s="110"/>
      <c r="M10" s="110"/>
      <c r="N10" s="110"/>
      <c r="O10" s="110"/>
      <c r="P10" s="111"/>
      <c r="Q10" s="98"/>
      <c r="R10" s="99"/>
      <c r="S10" s="101"/>
      <c r="T10" s="102"/>
    </row>
    <row r="11" spans="1:20" ht="15.75" thickBot="1" x14ac:dyDescent="0.3">
      <c r="A11" s="67"/>
      <c r="B11" s="67"/>
      <c r="C11" s="67"/>
      <c r="D11" s="67"/>
      <c r="E11" s="67"/>
      <c r="F11" s="67"/>
      <c r="G11" s="67"/>
      <c r="H11" s="67"/>
      <c r="I11" s="67"/>
      <c r="J11" s="67"/>
      <c r="K11" s="67"/>
      <c r="L11" s="67"/>
      <c r="M11" s="67"/>
      <c r="N11" s="67"/>
      <c r="O11" s="67"/>
      <c r="P11" s="67"/>
      <c r="Q11" s="67"/>
      <c r="R11" s="67"/>
      <c r="S11" s="67"/>
      <c r="T11" s="67"/>
    </row>
    <row r="12" spans="1:20" ht="16.5" thickBot="1" x14ac:dyDescent="0.3">
      <c r="A12" s="1" t="s">
        <v>31</v>
      </c>
      <c r="B12" s="103" t="str">
        <f>+'NP 15'!B12</f>
        <v xml:space="preserve">VIRGILIO BARCO </v>
      </c>
      <c r="C12" s="104"/>
      <c r="D12" s="104"/>
      <c r="E12" s="104"/>
      <c r="F12" s="104"/>
      <c r="G12" s="104"/>
      <c r="H12" s="104"/>
      <c r="I12" s="104"/>
      <c r="J12" s="104"/>
      <c r="K12" s="104"/>
      <c r="L12" s="104"/>
      <c r="M12" s="104"/>
      <c r="N12" s="104"/>
      <c r="O12" s="104"/>
      <c r="P12" s="104"/>
      <c r="Q12" s="104"/>
      <c r="R12" s="104"/>
      <c r="S12" s="104"/>
      <c r="T12" s="105"/>
    </row>
    <row r="13" spans="1:20" ht="15.75" thickBot="1" x14ac:dyDescent="0.3">
      <c r="A13" s="67"/>
      <c r="B13" s="67"/>
      <c r="C13" s="67"/>
      <c r="D13" s="67"/>
      <c r="E13" s="67"/>
      <c r="F13" s="67"/>
      <c r="G13" s="67"/>
      <c r="H13" s="67"/>
      <c r="I13" s="67"/>
      <c r="J13" s="67"/>
      <c r="K13" s="67"/>
      <c r="L13" s="67"/>
      <c r="M13" s="67"/>
      <c r="N13" s="67"/>
      <c r="O13" s="67"/>
      <c r="P13" s="67"/>
      <c r="Q13" s="67"/>
      <c r="R13" s="67"/>
      <c r="S13" s="67"/>
      <c r="T13" s="67"/>
    </row>
    <row r="14" spans="1:20" ht="34.15" customHeight="1" thickBot="1" x14ac:dyDescent="0.3">
      <c r="A14" s="1" t="s">
        <v>1</v>
      </c>
      <c r="B14" s="30" t="s">
        <v>53</v>
      </c>
      <c r="C14" s="2" t="s">
        <v>2</v>
      </c>
      <c r="D14" s="118" t="s">
        <v>65</v>
      </c>
      <c r="E14" s="119"/>
      <c r="F14" s="119"/>
      <c r="G14" s="119"/>
      <c r="H14" s="119"/>
      <c r="I14" s="119"/>
      <c r="J14" s="119"/>
      <c r="K14" s="119"/>
      <c r="L14" s="119"/>
      <c r="M14" s="119"/>
      <c r="N14" s="120"/>
      <c r="O14" s="10" t="s">
        <v>3</v>
      </c>
      <c r="P14" s="8" t="s">
        <v>42</v>
      </c>
      <c r="Q14" s="82" t="s">
        <v>4</v>
      </c>
      <c r="R14" s="116"/>
      <c r="S14" s="84" t="str">
        <f>+B12</f>
        <v xml:space="preserve">VIRGILIO BARCO </v>
      </c>
      <c r="T14" s="117"/>
    </row>
    <row r="15" spans="1:20" ht="15.75" thickBot="1" x14ac:dyDescent="0.3">
      <c r="A15" s="69"/>
      <c r="B15" s="60"/>
      <c r="C15" s="60"/>
      <c r="D15" s="60"/>
      <c r="E15" s="60"/>
      <c r="F15" s="60"/>
      <c r="G15" s="60"/>
      <c r="H15" s="60"/>
      <c r="I15" s="60"/>
      <c r="J15" s="60"/>
      <c r="K15" s="60"/>
      <c r="L15" s="60"/>
      <c r="M15" s="60"/>
      <c r="N15" s="60"/>
      <c r="O15" s="86" t="s">
        <v>19</v>
      </c>
      <c r="P15" s="83" t="s">
        <v>18</v>
      </c>
      <c r="Q15" s="84"/>
      <c r="R15" s="85"/>
      <c r="S15" s="90" t="s">
        <v>17</v>
      </c>
      <c r="T15" s="88" t="s">
        <v>5</v>
      </c>
    </row>
    <row r="16" spans="1:20" ht="15.75" thickBot="1" x14ac:dyDescent="0.3">
      <c r="A16" s="70"/>
      <c r="B16" s="62"/>
      <c r="C16" s="62"/>
      <c r="D16" s="62"/>
      <c r="E16" s="62"/>
      <c r="F16" s="62"/>
      <c r="G16" s="62"/>
      <c r="H16" s="62"/>
      <c r="I16" s="62"/>
      <c r="J16" s="62"/>
      <c r="K16" s="62"/>
      <c r="L16" s="62"/>
      <c r="M16" s="62"/>
      <c r="N16" s="62"/>
      <c r="O16" s="87"/>
      <c r="P16" s="4" t="s">
        <v>6</v>
      </c>
      <c r="Q16" s="9" t="s">
        <v>7</v>
      </c>
      <c r="R16" s="3" t="s">
        <v>8</v>
      </c>
      <c r="S16" s="91"/>
      <c r="T16" s="89"/>
    </row>
    <row r="17" spans="1:20" x14ac:dyDescent="0.25">
      <c r="A17" s="70"/>
      <c r="B17" s="62"/>
      <c r="C17" s="62"/>
      <c r="D17" s="62"/>
      <c r="E17" s="62"/>
      <c r="F17" s="62"/>
      <c r="G17" s="62"/>
      <c r="H17" s="62"/>
      <c r="I17" s="62"/>
      <c r="J17" s="62"/>
      <c r="K17" s="62"/>
      <c r="L17" s="62"/>
      <c r="M17" s="62"/>
      <c r="N17" s="63"/>
      <c r="O17" s="33" t="s">
        <v>94</v>
      </c>
      <c r="P17" s="11"/>
      <c r="Q17" s="12"/>
      <c r="R17" s="13"/>
      <c r="S17" s="14"/>
      <c r="T17" s="15"/>
    </row>
    <row r="18" spans="1:20" x14ac:dyDescent="0.25">
      <c r="A18" s="70"/>
      <c r="B18" s="62"/>
      <c r="C18" s="62"/>
      <c r="D18" s="62"/>
      <c r="E18" s="62"/>
      <c r="F18" s="62"/>
      <c r="G18" s="62"/>
      <c r="H18" s="62"/>
      <c r="I18" s="62"/>
      <c r="J18" s="62"/>
      <c r="K18" s="62"/>
      <c r="L18" s="62"/>
      <c r="M18" s="62"/>
      <c r="N18" s="63"/>
      <c r="O18" s="27"/>
      <c r="P18" s="16"/>
      <c r="Q18" s="17"/>
      <c r="R18" s="18"/>
      <c r="S18" s="19"/>
      <c r="T18" s="20"/>
    </row>
    <row r="19" spans="1:20" x14ac:dyDescent="0.25">
      <c r="A19" s="70"/>
      <c r="B19" s="62"/>
      <c r="C19" s="62"/>
      <c r="D19" s="62"/>
      <c r="E19" s="62"/>
      <c r="F19" s="62"/>
      <c r="G19" s="62"/>
      <c r="H19" s="62"/>
      <c r="I19" s="62"/>
      <c r="J19" s="62"/>
      <c r="K19" s="62"/>
      <c r="L19" s="62"/>
      <c r="M19" s="62"/>
      <c r="N19" s="63"/>
      <c r="O19" s="39" t="s">
        <v>95</v>
      </c>
      <c r="P19" s="16"/>
      <c r="Q19" s="17"/>
      <c r="R19" s="18"/>
      <c r="S19" s="19">
        <v>1</v>
      </c>
      <c r="T19" s="20">
        <f t="shared" ref="T19" si="0">PRODUCT(P19:S19)</f>
        <v>1</v>
      </c>
    </row>
    <row r="20" spans="1:20" x14ac:dyDescent="0.25">
      <c r="A20" s="70"/>
      <c r="B20" s="62"/>
      <c r="C20" s="62"/>
      <c r="D20" s="62"/>
      <c r="E20" s="62"/>
      <c r="F20" s="62"/>
      <c r="G20" s="62"/>
      <c r="H20" s="62"/>
      <c r="I20" s="62"/>
      <c r="J20" s="62"/>
      <c r="K20" s="62"/>
      <c r="L20" s="62"/>
      <c r="M20" s="62"/>
      <c r="N20" s="63"/>
      <c r="O20" s="27"/>
      <c r="P20" s="16"/>
      <c r="Q20" s="17"/>
      <c r="R20" s="18"/>
      <c r="S20" s="19"/>
      <c r="T20" s="20"/>
    </row>
    <row r="21" spans="1:20" x14ac:dyDescent="0.25">
      <c r="A21" s="70"/>
      <c r="B21" s="62"/>
      <c r="C21" s="62"/>
      <c r="D21" s="62"/>
      <c r="E21" s="62"/>
      <c r="F21" s="62"/>
      <c r="G21" s="62"/>
      <c r="H21" s="62"/>
      <c r="I21" s="62"/>
      <c r="J21" s="62"/>
      <c r="K21" s="62"/>
      <c r="L21" s="62"/>
      <c r="M21" s="62"/>
      <c r="N21" s="63"/>
      <c r="O21" s="27"/>
      <c r="P21" s="16"/>
      <c r="Q21" s="17"/>
      <c r="R21" s="18"/>
      <c r="S21" s="19"/>
      <c r="T21" s="20"/>
    </row>
    <row r="22" spans="1:20" x14ac:dyDescent="0.25">
      <c r="A22" s="70"/>
      <c r="B22" s="62"/>
      <c r="C22" s="62"/>
      <c r="D22" s="62"/>
      <c r="E22" s="62"/>
      <c r="F22" s="62"/>
      <c r="G22" s="62"/>
      <c r="H22" s="62"/>
      <c r="I22" s="62"/>
      <c r="J22" s="62"/>
      <c r="K22" s="62"/>
      <c r="L22" s="62"/>
      <c r="M22" s="62"/>
      <c r="N22" s="63"/>
      <c r="O22" s="27"/>
      <c r="P22" s="16"/>
      <c r="Q22" s="17"/>
      <c r="R22" s="18"/>
      <c r="S22" s="19"/>
      <c r="T22" s="20"/>
    </row>
    <row r="23" spans="1:20" x14ac:dyDescent="0.25">
      <c r="A23" s="70"/>
      <c r="B23" s="62"/>
      <c r="C23" s="62"/>
      <c r="D23" s="62"/>
      <c r="E23" s="62"/>
      <c r="F23" s="62"/>
      <c r="G23" s="62"/>
      <c r="H23" s="62"/>
      <c r="I23" s="62"/>
      <c r="J23" s="62"/>
      <c r="K23" s="62"/>
      <c r="L23" s="62"/>
      <c r="M23" s="62"/>
      <c r="N23" s="63"/>
      <c r="O23" s="27"/>
      <c r="P23" s="16"/>
      <c r="Q23" s="17"/>
      <c r="R23" s="18"/>
      <c r="S23" s="19"/>
      <c r="T23" s="20"/>
    </row>
    <row r="24" spans="1:20" x14ac:dyDescent="0.25">
      <c r="A24" s="70"/>
      <c r="B24" s="62"/>
      <c r="C24" s="62"/>
      <c r="D24" s="62"/>
      <c r="E24" s="62"/>
      <c r="F24" s="62"/>
      <c r="G24" s="62"/>
      <c r="H24" s="62"/>
      <c r="I24" s="62"/>
      <c r="J24" s="62"/>
      <c r="K24" s="62"/>
      <c r="L24" s="62"/>
      <c r="M24" s="62"/>
      <c r="N24" s="63"/>
      <c r="O24" s="27"/>
      <c r="P24" s="16"/>
      <c r="Q24" s="17"/>
      <c r="R24" s="18"/>
      <c r="S24" s="19"/>
      <c r="T24" s="20"/>
    </row>
    <row r="25" spans="1:20" x14ac:dyDescent="0.25">
      <c r="A25" s="70"/>
      <c r="B25" s="62"/>
      <c r="C25" s="62"/>
      <c r="D25" s="62"/>
      <c r="E25" s="62"/>
      <c r="F25" s="62"/>
      <c r="G25" s="62"/>
      <c r="H25" s="62"/>
      <c r="I25" s="62"/>
      <c r="J25" s="62"/>
      <c r="K25" s="62"/>
      <c r="L25" s="62"/>
      <c r="M25" s="62"/>
      <c r="N25" s="63"/>
      <c r="O25" s="27"/>
      <c r="P25" s="16"/>
      <c r="Q25" s="17"/>
      <c r="R25" s="18"/>
      <c r="S25" s="19"/>
      <c r="T25" s="20"/>
    </row>
    <row r="26" spans="1:20" x14ac:dyDescent="0.25">
      <c r="A26" s="70"/>
      <c r="B26" s="62"/>
      <c r="C26" s="62"/>
      <c r="D26" s="62"/>
      <c r="E26" s="62"/>
      <c r="F26" s="62"/>
      <c r="G26" s="62"/>
      <c r="H26" s="62"/>
      <c r="I26" s="62"/>
      <c r="J26" s="62"/>
      <c r="K26" s="62"/>
      <c r="L26" s="62"/>
      <c r="M26" s="62"/>
      <c r="N26" s="63"/>
      <c r="O26" s="27"/>
      <c r="P26" s="16"/>
      <c r="Q26" s="17"/>
      <c r="R26" s="18"/>
      <c r="S26" s="19"/>
      <c r="T26" s="20"/>
    </row>
    <row r="27" spans="1:20" x14ac:dyDescent="0.25">
      <c r="A27" s="70"/>
      <c r="B27" s="62"/>
      <c r="C27" s="62"/>
      <c r="D27" s="62"/>
      <c r="E27" s="62"/>
      <c r="F27" s="62"/>
      <c r="G27" s="62"/>
      <c r="H27" s="62"/>
      <c r="I27" s="62"/>
      <c r="J27" s="62"/>
      <c r="K27" s="62"/>
      <c r="L27" s="62"/>
      <c r="M27" s="62"/>
      <c r="N27" s="63"/>
      <c r="O27" s="27"/>
      <c r="P27" s="16"/>
      <c r="Q27" s="17"/>
      <c r="R27" s="18"/>
      <c r="S27" s="19"/>
      <c r="T27" s="20"/>
    </row>
    <row r="28" spans="1:20" x14ac:dyDescent="0.25">
      <c r="A28" s="70"/>
      <c r="B28" s="62"/>
      <c r="C28" s="62"/>
      <c r="D28" s="62"/>
      <c r="E28" s="62"/>
      <c r="F28" s="62"/>
      <c r="G28" s="62"/>
      <c r="H28" s="62"/>
      <c r="I28" s="62"/>
      <c r="J28" s="62"/>
      <c r="K28" s="62"/>
      <c r="L28" s="62"/>
      <c r="M28" s="62"/>
      <c r="N28" s="63"/>
      <c r="O28" s="27"/>
      <c r="P28" s="16"/>
      <c r="Q28" s="17"/>
      <c r="R28" s="18"/>
      <c r="S28" s="19"/>
      <c r="T28" s="20"/>
    </row>
    <row r="29" spans="1:20" x14ac:dyDescent="0.25">
      <c r="A29" s="70"/>
      <c r="B29" s="62"/>
      <c r="C29" s="62"/>
      <c r="D29" s="62"/>
      <c r="E29" s="62"/>
      <c r="F29" s="62"/>
      <c r="G29" s="62"/>
      <c r="H29" s="62"/>
      <c r="I29" s="62"/>
      <c r="J29" s="62"/>
      <c r="K29" s="62"/>
      <c r="L29" s="62"/>
      <c r="M29" s="62"/>
      <c r="N29" s="63"/>
      <c r="O29" s="27"/>
      <c r="P29" s="16"/>
      <c r="Q29" s="17"/>
      <c r="R29" s="18"/>
      <c r="S29" s="19"/>
      <c r="T29" s="20"/>
    </row>
    <row r="30" spans="1:20" x14ac:dyDescent="0.25">
      <c r="A30" s="70"/>
      <c r="B30" s="62"/>
      <c r="C30" s="62"/>
      <c r="D30" s="62"/>
      <c r="E30" s="62"/>
      <c r="F30" s="62"/>
      <c r="G30" s="62"/>
      <c r="H30" s="62"/>
      <c r="I30" s="62"/>
      <c r="J30" s="62"/>
      <c r="K30" s="62"/>
      <c r="L30" s="62"/>
      <c r="M30" s="62"/>
      <c r="N30" s="63"/>
      <c r="O30" s="27"/>
      <c r="P30" s="16"/>
      <c r="Q30" s="17"/>
      <c r="R30" s="18"/>
      <c r="S30" s="19"/>
      <c r="T30" s="20"/>
    </row>
    <row r="31" spans="1:20" x14ac:dyDescent="0.25">
      <c r="A31" s="70"/>
      <c r="B31" s="62"/>
      <c r="C31" s="62"/>
      <c r="D31" s="62"/>
      <c r="E31" s="62"/>
      <c r="F31" s="62"/>
      <c r="G31" s="62"/>
      <c r="H31" s="62"/>
      <c r="I31" s="62"/>
      <c r="J31" s="62"/>
      <c r="K31" s="62"/>
      <c r="L31" s="62"/>
      <c r="M31" s="62"/>
      <c r="N31" s="63"/>
      <c r="O31" s="27"/>
      <c r="P31" s="16"/>
      <c r="Q31" s="17"/>
      <c r="R31" s="18"/>
      <c r="S31" s="19"/>
      <c r="T31" s="20"/>
    </row>
    <row r="32" spans="1:20" x14ac:dyDescent="0.25">
      <c r="A32" s="70"/>
      <c r="B32" s="62"/>
      <c r="C32" s="62"/>
      <c r="D32" s="62"/>
      <c r="E32" s="62"/>
      <c r="F32" s="62"/>
      <c r="G32" s="62"/>
      <c r="H32" s="62"/>
      <c r="I32" s="62"/>
      <c r="J32" s="62"/>
      <c r="K32" s="62"/>
      <c r="L32" s="62"/>
      <c r="M32" s="62"/>
      <c r="N32" s="63"/>
      <c r="O32" s="27"/>
      <c r="P32" s="16"/>
      <c r="Q32" s="17"/>
      <c r="R32" s="18"/>
      <c r="S32" s="19"/>
      <c r="T32" s="20"/>
    </row>
    <row r="33" spans="1:20" x14ac:dyDescent="0.25">
      <c r="A33" s="70"/>
      <c r="B33" s="62"/>
      <c r="C33" s="62"/>
      <c r="D33" s="62"/>
      <c r="E33" s="62"/>
      <c r="F33" s="62"/>
      <c r="G33" s="62"/>
      <c r="H33" s="62"/>
      <c r="I33" s="62"/>
      <c r="J33" s="62"/>
      <c r="K33" s="62"/>
      <c r="L33" s="62"/>
      <c r="M33" s="62"/>
      <c r="N33" s="63"/>
      <c r="O33" s="27"/>
      <c r="P33" s="16"/>
      <c r="Q33" s="17"/>
      <c r="R33" s="18"/>
      <c r="S33" s="19"/>
      <c r="T33" s="20"/>
    </row>
    <row r="34" spans="1:20" x14ac:dyDescent="0.25">
      <c r="A34" s="70"/>
      <c r="B34" s="62"/>
      <c r="C34" s="62"/>
      <c r="D34" s="62"/>
      <c r="E34" s="62"/>
      <c r="F34" s="62"/>
      <c r="G34" s="62"/>
      <c r="H34" s="62"/>
      <c r="I34" s="62"/>
      <c r="J34" s="62"/>
      <c r="K34" s="62"/>
      <c r="L34" s="62"/>
      <c r="M34" s="62"/>
      <c r="N34" s="63"/>
      <c r="O34" s="27"/>
      <c r="P34" s="16"/>
      <c r="Q34" s="17"/>
      <c r="R34" s="18"/>
      <c r="S34" s="19"/>
      <c r="T34" s="20"/>
    </row>
    <row r="35" spans="1:20" x14ac:dyDescent="0.25">
      <c r="A35" s="70"/>
      <c r="B35" s="62"/>
      <c r="C35" s="62"/>
      <c r="D35" s="62"/>
      <c r="E35" s="62"/>
      <c r="F35" s="62"/>
      <c r="G35" s="62"/>
      <c r="H35" s="62"/>
      <c r="I35" s="62"/>
      <c r="J35" s="62"/>
      <c r="K35" s="62"/>
      <c r="L35" s="62"/>
      <c r="M35" s="62"/>
      <c r="N35" s="63"/>
      <c r="O35" s="27"/>
      <c r="P35" s="16"/>
      <c r="Q35" s="17"/>
      <c r="R35" s="18"/>
      <c r="S35" s="19"/>
      <c r="T35" s="20"/>
    </row>
    <row r="36" spans="1:20" x14ac:dyDescent="0.25">
      <c r="A36" s="70"/>
      <c r="B36" s="62"/>
      <c r="C36" s="62"/>
      <c r="D36" s="62"/>
      <c r="E36" s="62"/>
      <c r="F36" s="62"/>
      <c r="G36" s="62"/>
      <c r="H36" s="62"/>
      <c r="I36" s="62"/>
      <c r="J36" s="62"/>
      <c r="K36" s="62"/>
      <c r="L36" s="62"/>
      <c r="M36" s="62"/>
      <c r="N36" s="63"/>
      <c r="O36" s="27"/>
      <c r="P36" s="16"/>
      <c r="Q36" s="17"/>
      <c r="R36" s="18"/>
      <c r="S36" s="19"/>
      <c r="T36" s="20"/>
    </row>
    <row r="37" spans="1:20" x14ac:dyDescent="0.25">
      <c r="A37" s="70"/>
      <c r="B37" s="62"/>
      <c r="C37" s="62"/>
      <c r="D37" s="62"/>
      <c r="E37" s="62"/>
      <c r="F37" s="62"/>
      <c r="G37" s="62"/>
      <c r="H37" s="62"/>
      <c r="I37" s="62"/>
      <c r="J37" s="62"/>
      <c r="K37" s="62"/>
      <c r="L37" s="62"/>
      <c r="M37" s="62"/>
      <c r="N37" s="63"/>
      <c r="O37" s="27"/>
      <c r="P37" s="16"/>
      <c r="Q37" s="17"/>
      <c r="R37" s="18"/>
      <c r="S37" s="19"/>
      <c r="T37" s="20"/>
    </row>
    <row r="38" spans="1:20" x14ac:dyDescent="0.25">
      <c r="A38" s="70"/>
      <c r="B38" s="62"/>
      <c r="C38" s="62"/>
      <c r="D38" s="62"/>
      <c r="E38" s="62"/>
      <c r="F38" s="62"/>
      <c r="G38" s="62"/>
      <c r="H38" s="62"/>
      <c r="I38" s="62"/>
      <c r="J38" s="62"/>
      <c r="K38" s="62"/>
      <c r="L38" s="62"/>
      <c r="M38" s="62"/>
      <c r="N38" s="63"/>
      <c r="O38" s="27"/>
      <c r="P38" s="16"/>
      <c r="Q38" s="17"/>
      <c r="R38" s="18"/>
      <c r="S38" s="19"/>
      <c r="T38" s="20"/>
    </row>
    <row r="39" spans="1:20" x14ac:dyDescent="0.25">
      <c r="A39" s="70"/>
      <c r="B39" s="62"/>
      <c r="C39" s="62"/>
      <c r="D39" s="62"/>
      <c r="E39" s="62"/>
      <c r="F39" s="62"/>
      <c r="G39" s="62"/>
      <c r="H39" s="62"/>
      <c r="I39" s="62"/>
      <c r="J39" s="62"/>
      <c r="K39" s="62"/>
      <c r="L39" s="62"/>
      <c r="M39" s="62"/>
      <c r="N39" s="63"/>
      <c r="O39" s="27"/>
      <c r="P39" s="16"/>
      <c r="Q39" s="17"/>
      <c r="R39" s="18"/>
      <c r="S39" s="19"/>
      <c r="T39" s="20"/>
    </row>
    <row r="40" spans="1:20" x14ac:dyDescent="0.25">
      <c r="A40" s="70"/>
      <c r="B40" s="62"/>
      <c r="C40" s="62"/>
      <c r="D40" s="62"/>
      <c r="E40" s="62"/>
      <c r="F40" s="62"/>
      <c r="G40" s="62"/>
      <c r="H40" s="62"/>
      <c r="I40" s="62"/>
      <c r="J40" s="62"/>
      <c r="K40" s="62"/>
      <c r="L40" s="62"/>
      <c r="M40" s="62"/>
      <c r="N40" s="63"/>
      <c r="O40" s="27"/>
      <c r="P40" s="16"/>
      <c r="Q40" s="17"/>
      <c r="R40" s="18"/>
      <c r="S40" s="19"/>
      <c r="T40" s="20"/>
    </row>
    <row r="41" spans="1:20" x14ac:dyDescent="0.25">
      <c r="A41" s="70"/>
      <c r="B41" s="62"/>
      <c r="C41" s="62"/>
      <c r="D41" s="62"/>
      <c r="E41" s="62"/>
      <c r="F41" s="62"/>
      <c r="G41" s="62"/>
      <c r="H41" s="62"/>
      <c r="I41" s="62"/>
      <c r="J41" s="62"/>
      <c r="K41" s="62"/>
      <c r="L41" s="62"/>
      <c r="M41" s="62"/>
      <c r="N41" s="63"/>
      <c r="O41" s="27"/>
      <c r="P41" s="16"/>
      <c r="Q41" s="17"/>
      <c r="R41" s="18"/>
      <c r="S41" s="19"/>
      <c r="T41" s="20"/>
    </row>
    <row r="42" spans="1:20" x14ac:dyDescent="0.25">
      <c r="A42" s="70"/>
      <c r="B42" s="62"/>
      <c r="C42" s="62"/>
      <c r="D42" s="62"/>
      <c r="E42" s="62"/>
      <c r="F42" s="62"/>
      <c r="G42" s="62"/>
      <c r="H42" s="62"/>
      <c r="I42" s="62"/>
      <c r="J42" s="62"/>
      <c r="K42" s="62"/>
      <c r="L42" s="62"/>
      <c r="M42" s="62"/>
      <c r="N42" s="63"/>
      <c r="O42" s="27"/>
      <c r="P42" s="16"/>
      <c r="Q42" s="17"/>
      <c r="R42" s="18"/>
      <c r="S42" s="19"/>
      <c r="T42" s="20"/>
    </row>
    <row r="43" spans="1:20" ht="15.75" thickBot="1" x14ac:dyDescent="0.3">
      <c r="A43" s="71"/>
      <c r="B43" s="64"/>
      <c r="C43" s="64"/>
      <c r="D43" s="64"/>
      <c r="E43" s="64"/>
      <c r="F43" s="64"/>
      <c r="G43" s="64"/>
      <c r="H43" s="64"/>
      <c r="I43" s="64"/>
      <c r="J43" s="64"/>
      <c r="K43" s="64"/>
      <c r="L43" s="64"/>
      <c r="M43" s="64"/>
      <c r="N43" s="65"/>
      <c r="O43" s="28"/>
      <c r="P43" s="21"/>
      <c r="Q43" s="22"/>
      <c r="R43" s="23"/>
      <c r="S43" s="24"/>
      <c r="T43" s="25"/>
    </row>
    <row r="44" spans="1:20" ht="15.75" customHeight="1" x14ac:dyDescent="0.25">
      <c r="A44" s="57" t="s">
        <v>20</v>
      </c>
      <c r="B44" s="60"/>
      <c r="C44" s="60"/>
      <c r="D44" s="60"/>
      <c r="E44" s="60"/>
      <c r="F44" s="60"/>
      <c r="G44" s="60"/>
      <c r="H44" s="60"/>
      <c r="I44" s="60"/>
      <c r="J44" s="60"/>
      <c r="K44" s="60"/>
      <c r="L44" s="60"/>
      <c r="M44" s="60"/>
      <c r="N44" s="61"/>
      <c r="O44" s="48" t="s">
        <v>21</v>
      </c>
      <c r="P44" s="49"/>
      <c r="Q44" s="49"/>
      <c r="R44" s="49"/>
      <c r="S44" s="50"/>
      <c r="T44" s="15">
        <f>SUM(T17:T43)</f>
        <v>1</v>
      </c>
    </row>
    <row r="45" spans="1:20" ht="15.75" thickBot="1" x14ac:dyDescent="0.3">
      <c r="A45" s="58"/>
      <c r="B45" s="62"/>
      <c r="C45" s="62"/>
      <c r="D45" s="62"/>
      <c r="E45" s="62"/>
      <c r="F45" s="62"/>
      <c r="G45" s="62"/>
      <c r="H45" s="62"/>
      <c r="I45" s="62"/>
      <c r="J45" s="62"/>
      <c r="K45" s="62"/>
      <c r="L45" s="62"/>
      <c r="M45" s="62"/>
      <c r="N45" s="63"/>
      <c r="O45" s="51" t="s">
        <v>22</v>
      </c>
      <c r="P45" s="52"/>
      <c r="Q45" s="52"/>
      <c r="R45" s="52"/>
      <c r="S45" s="53"/>
      <c r="T45" s="26"/>
    </row>
    <row r="46" spans="1:20" ht="15.75" thickBot="1" x14ac:dyDescent="0.3">
      <c r="A46" s="59"/>
      <c r="B46" s="64"/>
      <c r="C46" s="64"/>
      <c r="D46" s="64"/>
      <c r="E46" s="64"/>
      <c r="F46" s="64"/>
      <c r="G46" s="64"/>
      <c r="H46" s="64"/>
      <c r="I46" s="64"/>
      <c r="J46" s="64"/>
      <c r="K46" s="64"/>
      <c r="L46" s="64"/>
      <c r="M46" s="64"/>
      <c r="N46" s="65"/>
      <c r="O46" s="54" t="s">
        <v>9</v>
      </c>
      <c r="P46" s="55"/>
      <c r="Q46" s="55"/>
      <c r="R46" s="55"/>
      <c r="S46" s="56"/>
      <c r="T46" s="29">
        <f>T44-T45</f>
        <v>1</v>
      </c>
    </row>
    <row r="47" spans="1:20" x14ac:dyDescent="0.25">
      <c r="A47" s="45" t="s">
        <v>10</v>
      </c>
      <c r="B47" s="60" t="s">
        <v>23</v>
      </c>
      <c r="C47" s="60"/>
      <c r="D47" s="60"/>
      <c r="E47" s="61"/>
      <c r="F47" s="45" t="s">
        <v>11</v>
      </c>
      <c r="G47" s="60"/>
      <c r="H47" s="60"/>
      <c r="I47" s="60"/>
      <c r="J47" s="60"/>
      <c r="K47" s="60"/>
      <c r="L47" s="61"/>
      <c r="M47" s="45" t="s">
        <v>12</v>
      </c>
      <c r="N47" s="60"/>
      <c r="O47" s="60"/>
      <c r="P47" s="60"/>
      <c r="Q47" s="60"/>
      <c r="R47" s="60"/>
      <c r="S47" s="60"/>
      <c r="T47" s="61"/>
    </row>
    <row r="48" spans="1:20" x14ac:dyDescent="0.25">
      <c r="A48" s="46"/>
      <c r="B48" s="62"/>
      <c r="C48" s="62"/>
      <c r="D48" s="62"/>
      <c r="E48" s="63"/>
      <c r="F48" s="46"/>
      <c r="G48" s="62"/>
      <c r="H48" s="62"/>
      <c r="I48" s="62"/>
      <c r="J48" s="62"/>
      <c r="K48" s="62"/>
      <c r="L48" s="63"/>
      <c r="M48" s="46"/>
      <c r="N48" s="62"/>
      <c r="O48" s="62"/>
      <c r="P48" s="62"/>
      <c r="Q48" s="62"/>
      <c r="R48" s="62"/>
      <c r="S48" s="62"/>
      <c r="T48" s="63"/>
    </row>
    <row r="49" spans="1:20" ht="15.75" thickBot="1" x14ac:dyDescent="0.3">
      <c r="A49" s="47"/>
      <c r="B49" s="64"/>
      <c r="C49" s="64"/>
      <c r="D49" s="64"/>
      <c r="E49" s="65"/>
      <c r="F49" s="47"/>
      <c r="G49" s="64"/>
      <c r="H49" s="64"/>
      <c r="I49" s="64"/>
      <c r="J49" s="64"/>
      <c r="K49" s="64"/>
      <c r="L49" s="65"/>
      <c r="M49" s="47"/>
      <c r="N49" s="64"/>
      <c r="O49" s="64"/>
      <c r="P49" s="64"/>
      <c r="Q49" s="64"/>
      <c r="R49" s="64"/>
      <c r="S49" s="64"/>
      <c r="T49" s="65"/>
    </row>
    <row r="50" spans="1:20" ht="84.75" customHeight="1" thickBot="1" x14ac:dyDescent="0.3">
      <c r="C50" s="67"/>
      <c r="D50" s="67"/>
      <c r="E50" s="67"/>
      <c r="F50" s="67"/>
      <c r="M50" s="60"/>
      <c r="N50" s="60"/>
      <c r="O50" s="60"/>
      <c r="P50" s="60"/>
      <c r="Q50" s="60"/>
    </row>
    <row r="51" spans="1:20" x14ac:dyDescent="0.25">
      <c r="C51" s="66" t="s">
        <v>32</v>
      </c>
      <c r="D51" s="66"/>
      <c r="E51" s="66"/>
      <c r="F51" s="66"/>
      <c r="M51" s="68" t="s">
        <v>33</v>
      </c>
      <c r="N51" s="68"/>
      <c r="O51" s="68"/>
      <c r="P51" s="68"/>
      <c r="Q51" s="68"/>
    </row>
    <row r="52" spans="1:20" x14ac:dyDescent="0.25">
      <c r="C52" s="66" t="s">
        <v>34</v>
      </c>
      <c r="D52" s="66"/>
      <c r="E52" s="66"/>
      <c r="F52" s="66"/>
      <c r="M52" s="66" t="s">
        <v>35</v>
      </c>
      <c r="N52" s="66"/>
      <c r="O52" s="66"/>
      <c r="P52" s="66"/>
      <c r="Q52" s="66"/>
    </row>
    <row r="53" spans="1:20" x14ac:dyDescent="0.25">
      <c r="C53" s="66" t="s">
        <v>13</v>
      </c>
      <c r="D53" s="66"/>
      <c r="E53" s="66"/>
      <c r="F53" s="66"/>
      <c r="M53" s="66" t="s">
        <v>13</v>
      </c>
      <c r="N53" s="66"/>
      <c r="O53" s="66"/>
      <c r="P53" s="66"/>
      <c r="Q53" s="66"/>
    </row>
    <row r="56" spans="1:20" ht="15.75" thickBot="1" x14ac:dyDescent="0.3">
      <c r="C56" s="64"/>
      <c r="D56" s="64"/>
      <c r="E56" s="64"/>
      <c r="F56" s="64"/>
      <c r="M56" s="64"/>
      <c r="N56" s="64"/>
      <c r="O56" s="64"/>
      <c r="P56" s="64"/>
      <c r="Q56" s="64"/>
    </row>
    <row r="57" spans="1:20" x14ac:dyDescent="0.25">
      <c r="C57" s="66" t="s">
        <v>36</v>
      </c>
      <c r="D57" s="66"/>
      <c r="E57" s="66"/>
      <c r="F57" s="66"/>
      <c r="M57" s="66" t="s">
        <v>37</v>
      </c>
      <c r="N57" s="66"/>
      <c r="O57" s="66"/>
      <c r="P57" s="66"/>
      <c r="Q57" s="31"/>
    </row>
    <row r="58" spans="1:20" x14ac:dyDescent="0.25">
      <c r="C58" s="66" t="s">
        <v>38</v>
      </c>
      <c r="D58" s="66"/>
      <c r="E58" s="66"/>
      <c r="F58" s="66"/>
      <c r="M58" s="66" t="s">
        <v>39</v>
      </c>
      <c r="N58" s="66"/>
      <c r="O58" s="66"/>
      <c r="P58" s="66"/>
      <c r="Q58" s="32"/>
    </row>
    <row r="59" spans="1:20" x14ac:dyDescent="0.25">
      <c r="C59" s="66" t="s">
        <v>25</v>
      </c>
      <c r="D59" s="66"/>
      <c r="E59" s="66"/>
      <c r="F59" s="66"/>
      <c r="M59" s="66" t="s">
        <v>25</v>
      </c>
      <c r="N59" s="66"/>
      <c r="O59" s="66"/>
      <c r="P59" s="66"/>
      <c r="Q59" s="32"/>
    </row>
  </sheetData>
  <mergeCells count="53">
    <mergeCell ref="C58:F58"/>
    <mergeCell ref="M58:P58"/>
    <mergeCell ref="C59:F59"/>
    <mergeCell ref="M59:P59"/>
    <mergeCell ref="C53:F53"/>
    <mergeCell ref="M53:Q53"/>
    <mergeCell ref="C56:F56"/>
    <mergeCell ref="M56:Q56"/>
    <mergeCell ref="C57:F57"/>
    <mergeCell ref="M57:P57"/>
    <mergeCell ref="C50:F50"/>
    <mergeCell ref="M50:Q50"/>
    <mergeCell ref="C51:F51"/>
    <mergeCell ref="M51:Q51"/>
    <mergeCell ref="C52:F52"/>
    <mergeCell ref="M52:Q52"/>
    <mergeCell ref="N47:T49"/>
    <mergeCell ref="A15:N43"/>
    <mergeCell ref="O15:O16"/>
    <mergeCell ref="P15:R15"/>
    <mergeCell ref="S15:S16"/>
    <mergeCell ref="T15:T16"/>
    <mergeCell ref="A44:A46"/>
    <mergeCell ref="B44:N46"/>
    <mergeCell ref="O44:S44"/>
    <mergeCell ref="O45:S45"/>
    <mergeCell ref="O46:S46"/>
    <mergeCell ref="A47:A49"/>
    <mergeCell ref="B47:E49"/>
    <mergeCell ref="F47:F49"/>
    <mergeCell ref="G47:L49"/>
    <mergeCell ref="M47:M49"/>
    <mergeCell ref="A11:T11"/>
    <mergeCell ref="B12:T12"/>
    <mergeCell ref="A13:T13"/>
    <mergeCell ref="D14:N14"/>
    <mergeCell ref="Q14:R14"/>
    <mergeCell ref="S14:T14"/>
    <mergeCell ref="A6:T6"/>
    <mergeCell ref="A7:T7"/>
    <mergeCell ref="B8:T8"/>
    <mergeCell ref="B9:P9"/>
    <mergeCell ref="Q9:R10"/>
    <mergeCell ref="S9:T10"/>
    <mergeCell ref="B10:P10"/>
    <mergeCell ref="A1:D5"/>
    <mergeCell ref="E1:N1"/>
    <mergeCell ref="O1:T5"/>
    <mergeCell ref="E2:N2"/>
    <mergeCell ref="E3:N3"/>
    <mergeCell ref="E4:N4"/>
    <mergeCell ref="E5:G5"/>
    <mergeCell ref="H5:N5"/>
  </mergeCells>
  <pageMargins left="0.19685039370078741" right="0.19685039370078741" top="0.19685039370078741" bottom="0.19685039370078741" header="0" footer="0"/>
  <pageSetup scale="4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vt:i4>
      </vt:variant>
    </vt:vector>
  </HeadingPairs>
  <TitlesOfParts>
    <vt:vector size="13" baseType="lpstr">
      <vt:lpstr>NP 6</vt:lpstr>
      <vt:lpstr>NP 7</vt:lpstr>
      <vt:lpstr>NP 8</vt:lpstr>
      <vt:lpstr>NP 9</vt:lpstr>
      <vt:lpstr>NP 10</vt:lpstr>
      <vt:lpstr>NP 11</vt:lpstr>
      <vt:lpstr>NP 12</vt:lpstr>
      <vt:lpstr>NP 13</vt:lpstr>
      <vt:lpstr>NP 14</vt:lpstr>
      <vt:lpstr>NP 15</vt:lpstr>
      <vt:lpstr>NP 16</vt:lpstr>
      <vt:lpstr>'NP 11'!Área_de_impresión</vt:lpstr>
      <vt:lpstr>'NP 12'!Área_de_impresión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Equipo 15</dc:creator>
  <cp:lastModifiedBy>Proyectos WRUSSYINGENIEROS</cp:lastModifiedBy>
  <cp:lastPrinted>2025-09-30T17:22:57Z</cp:lastPrinted>
  <dcterms:created xsi:type="dcterms:W3CDTF">2021-10-04T14:43:09Z</dcterms:created>
  <dcterms:modified xsi:type="dcterms:W3CDTF">2025-09-30T17:23:13Z</dcterms:modified>
</cp:coreProperties>
</file>